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hiemy\Downloads\"/>
    </mc:Choice>
  </mc:AlternateContent>
  <bookViews>
    <workbookView xWindow="0" yWindow="0" windowWidth="28800" windowHeight="12435" tabRatio="839" activeTab="1"/>
  </bookViews>
  <sheets>
    <sheet name="PLAN" sheetId="1" r:id="rId1"/>
    <sheet name="CRON" sheetId="2" r:id="rId2"/>
    <sheet name="CPU" sheetId="3" r:id="rId3"/>
  </sheets>
  <externalReferences>
    <externalReference r:id="rId4"/>
    <externalReference r:id="rId5"/>
  </externalReferences>
  <definedNames>
    <definedName name="_xlnm.Print_Area" localSheetId="2">CPU!$A$1:$F$274</definedName>
    <definedName name="_xlnm.Print_Area" localSheetId="1">CRON!$A$1:$M$35</definedName>
    <definedName name="_xlnm.Print_Area" localSheetId="0">PLAN!$A$1:$G$343</definedName>
    <definedName name="_xlnm.Print_Titles" localSheetId="1">CRON!$B:$C</definedName>
    <definedName name="_xlnm.Print_Titles" localSheetId="0">PLAN!$7:$7</definedName>
  </definedNames>
  <calcPr calcId="152511" iterateDelta="1E-4"/>
</workbook>
</file>

<file path=xl/calcChain.xml><?xml version="1.0" encoding="utf-8"?>
<calcChain xmlns="http://schemas.openxmlformats.org/spreadsheetml/2006/main">
  <c r="L12" i="2" l="1"/>
  <c r="L13" i="2"/>
  <c r="L14" i="2"/>
  <c r="L15" i="2"/>
  <c r="L16" i="2"/>
  <c r="L17" i="2"/>
  <c r="L18" i="2"/>
  <c r="L19" i="2"/>
  <c r="L20" i="2"/>
  <c r="L21" i="2"/>
  <c r="L22" i="2"/>
  <c r="L23" i="2"/>
  <c r="L24" i="2"/>
  <c r="L25" i="2"/>
  <c r="L27" i="2"/>
  <c r="L11" i="2"/>
  <c r="F271" i="1" l="1"/>
  <c r="F225" i="1"/>
  <c r="F176" i="1"/>
  <c r="F165" i="1"/>
  <c r="F147" i="1"/>
  <c r="F133" i="1"/>
  <c r="F122" i="1"/>
  <c r="F48" i="1"/>
  <c r="F47" i="1"/>
  <c r="F46" i="1"/>
  <c r="F45" i="1"/>
  <c r="F44" i="1"/>
  <c r="F41" i="1"/>
  <c r="F40" i="1"/>
  <c r="F39" i="1"/>
  <c r="F38" i="1"/>
  <c r="F37" i="1"/>
  <c r="F32" i="1"/>
  <c r="F31" i="1"/>
  <c r="F30" i="1"/>
  <c r="F27" i="1"/>
  <c r="F26" i="1"/>
  <c r="F25" i="1"/>
  <c r="F22" i="1"/>
  <c r="F19" i="1"/>
  <c r="F16" i="1"/>
  <c r="F11" i="1"/>
  <c r="F12" i="1"/>
  <c r="F10" i="1"/>
  <c r="E252" i="3"/>
  <c r="E253" i="3"/>
  <c r="E254" i="3"/>
  <c r="E255" i="3"/>
  <c r="E251" i="3"/>
  <c r="E172" i="3"/>
  <c r="E171" i="3"/>
  <c r="E154" i="3"/>
  <c r="E155" i="3"/>
  <c r="E153" i="3"/>
  <c r="E115" i="3"/>
  <c r="E107" i="3"/>
  <c r="E108" i="3"/>
  <c r="E106" i="3"/>
  <c r="E98" i="3"/>
  <c r="E99" i="3"/>
  <c r="E97" i="3"/>
  <c r="E89" i="3"/>
  <c r="E90" i="3"/>
  <c r="E88" i="3"/>
  <c r="E81" i="3"/>
  <c r="E80" i="3"/>
  <c r="E72" i="3"/>
  <c r="E73" i="3"/>
  <c r="E71" i="3"/>
  <c r="E62" i="3"/>
  <c r="E63" i="3"/>
  <c r="E64" i="3"/>
  <c r="E61" i="3"/>
  <c r="E54" i="3"/>
  <c r="E47" i="3"/>
  <c r="E48" i="3"/>
  <c r="E46" i="3"/>
  <c r="E39" i="3"/>
  <c r="E40" i="3"/>
  <c r="E38" i="3"/>
  <c r="E31" i="3"/>
  <c r="E32" i="3"/>
  <c r="E30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5" i="3"/>
  <c r="F244" i="3"/>
  <c r="F236" i="3"/>
  <c r="F228" i="3"/>
  <c r="F220" i="3"/>
  <c r="F188" i="3"/>
  <c r="F180" i="3"/>
  <c r="J194" i="1" l="1"/>
  <c r="F194" i="1" s="1"/>
  <c r="J146" i="1"/>
  <c r="F146" i="1" s="1"/>
  <c r="K12" i="1" l="1"/>
  <c r="K37" i="1"/>
  <c r="K38" i="1"/>
  <c r="K39" i="1"/>
  <c r="K40" i="1"/>
  <c r="K41" i="1"/>
  <c r="K44" i="1"/>
  <c r="K45" i="1"/>
  <c r="K46" i="1"/>
  <c r="K47" i="1"/>
  <c r="K48" i="1"/>
  <c r="K68" i="1"/>
  <c r="K69" i="1"/>
  <c r="K75" i="1"/>
  <c r="K92" i="1"/>
  <c r="K93" i="1"/>
  <c r="K118" i="1"/>
  <c r="K171" i="1"/>
  <c r="K172" i="1"/>
  <c r="K176" i="1"/>
  <c r="K184" i="1"/>
  <c r="K185" i="1"/>
  <c r="K241" i="1"/>
  <c r="K244" i="1"/>
  <c r="K248" i="1"/>
  <c r="K304" i="1"/>
  <c r="K305" i="1"/>
  <c r="K319" i="1"/>
  <c r="K320" i="1"/>
  <c r="J99" i="1"/>
  <c r="J100" i="1"/>
  <c r="J101" i="1"/>
  <c r="J102" i="1"/>
  <c r="J103" i="1"/>
  <c r="J104" i="1"/>
  <c r="J105" i="1"/>
  <c r="J108" i="1"/>
  <c r="J109" i="1"/>
  <c r="J112" i="1"/>
  <c r="J115" i="1"/>
  <c r="J119" i="1"/>
  <c r="J120" i="1"/>
  <c r="J121" i="1"/>
  <c r="K122" i="1"/>
  <c r="J123" i="1"/>
  <c r="J124" i="1"/>
  <c r="J125" i="1"/>
  <c r="K126" i="1"/>
  <c r="J129" i="1"/>
  <c r="J130" i="1"/>
  <c r="J131" i="1"/>
  <c r="J132" i="1"/>
  <c r="K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K146" i="1"/>
  <c r="K147" i="1"/>
  <c r="K148" i="1"/>
  <c r="K149" i="1"/>
  <c r="K150" i="1"/>
  <c r="J151" i="1"/>
  <c r="J152" i="1"/>
  <c r="J153" i="1"/>
  <c r="J154" i="1"/>
  <c r="J155" i="1"/>
  <c r="J156" i="1"/>
  <c r="J159" i="1"/>
  <c r="J160" i="1"/>
  <c r="J161" i="1"/>
  <c r="J162" i="1"/>
  <c r="J163" i="1"/>
  <c r="J164" i="1"/>
  <c r="K165" i="1"/>
  <c r="J166" i="1"/>
  <c r="J167" i="1"/>
  <c r="J168" i="1"/>
  <c r="J169" i="1"/>
  <c r="J170" i="1"/>
  <c r="J173" i="1"/>
  <c r="J174" i="1"/>
  <c r="J175" i="1"/>
  <c r="J177" i="1"/>
  <c r="J178" i="1"/>
  <c r="J179" i="1"/>
  <c r="J180" i="1"/>
  <c r="J181" i="1"/>
  <c r="J182" i="1"/>
  <c r="K183" i="1"/>
  <c r="J186" i="1"/>
  <c r="J187" i="1"/>
  <c r="J188" i="1"/>
  <c r="K189" i="1"/>
  <c r="K190" i="1"/>
  <c r="J193" i="1"/>
  <c r="K194" i="1"/>
  <c r="J195" i="1"/>
  <c r="J196" i="1"/>
  <c r="J197" i="1"/>
  <c r="J198" i="1"/>
  <c r="J199" i="1"/>
  <c r="J200" i="1"/>
  <c r="K201" i="1"/>
  <c r="K202" i="1"/>
  <c r="K203" i="1"/>
  <c r="K204" i="1"/>
  <c r="J205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K220" i="1"/>
  <c r="J224" i="1"/>
  <c r="K225" i="1"/>
  <c r="J226" i="1"/>
  <c r="J227" i="1"/>
  <c r="K228" i="1"/>
  <c r="J229" i="1"/>
  <c r="J232" i="1"/>
  <c r="J233" i="1"/>
  <c r="K234" i="1"/>
  <c r="K235" i="1"/>
  <c r="J239" i="1"/>
  <c r="J240" i="1"/>
  <c r="K242" i="1"/>
  <c r="K243" i="1"/>
  <c r="K245" i="1"/>
  <c r="K246" i="1"/>
  <c r="K247" i="1"/>
  <c r="K249" i="1"/>
  <c r="K250" i="1"/>
  <c r="K251" i="1"/>
  <c r="J255" i="1"/>
  <c r="J256" i="1"/>
  <c r="J257" i="1"/>
  <c r="J258" i="1"/>
  <c r="J259" i="1"/>
  <c r="J262" i="1"/>
  <c r="J263" i="1"/>
  <c r="J267" i="1"/>
  <c r="J268" i="1"/>
  <c r="J269" i="1"/>
  <c r="J270" i="1"/>
  <c r="J274" i="1"/>
  <c r="J275" i="1"/>
  <c r="J276" i="1"/>
  <c r="J277" i="1"/>
  <c r="J278" i="1"/>
  <c r="J283" i="1"/>
  <c r="J284" i="1"/>
  <c r="J285" i="1"/>
  <c r="J288" i="1"/>
  <c r="J289" i="1"/>
  <c r="J290" i="1"/>
  <c r="J294" i="1"/>
  <c r="J295" i="1"/>
  <c r="J298" i="1"/>
  <c r="J299" i="1"/>
  <c r="J302" i="1"/>
  <c r="J303" i="1"/>
  <c r="J306" i="1"/>
  <c r="J309" i="1"/>
  <c r="J312" i="1"/>
  <c r="J313" i="1"/>
  <c r="J318" i="1"/>
  <c r="J321" i="1"/>
  <c r="J322" i="1"/>
  <c r="J323" i="1"/>
  <c r="J324" i="1"/>
  <c r="J325" i="1"/>
  <c r="J326" i="1"/>
  <c r="J327" i="1"/>
  <c r="J328" i="1"/>
  <c r="J329" i="1"/>
  <c r="J332" i="1"/>
  <c r="J335" i="1"/>
  <c r="J54" i="1"/>
  <c r="J55" i="1"/>
  <c r="J56" i="1"/>
  <c r="J57" i="1"/>
  <c r="J61" i="1"/>
  <c r="J62" i="1"/>
  <c r="J63" i="1"/>
  <c r="J64" i="1"/>
  <c r="J67" i="1"/>
  <c r="J70" i="1"/>
  <c r="J71" i="1"/>
  <c r="J74" i="1"/>
  <c r="J77" i="1"/>
  <c r="J78" i="1"/>
  <c r="J79" i="1"/>
  <c r="J80" i="1"/>
  <c r="J81" i="1"/>
  <c r="J86" i="1"/>
  <c r="J87" i="1"/>
  <c r="J94" i="1"/>
  <c r="J95" i="1"/>
  <c r="J96" i="1"/>
  <c r="J97" i="1"/>
  <c r="F86" i="1" l="1"/>
  <c r="K62" i="1"/>
  <c r="F62" i="1"/>
  <c r="F325" i="1"/>
  <c r="F294" i="1"/>
  <c r="F81" i="1"/>
  <c r="F61" i="1"/>
  <c r="K54" i="1"/>
  <c r="F54" i="1"/>
  <c r="F309" i="1"/>
  <c r="F284" i="1"/>
  <c r="K263" i="1"/>
  <c r="F263" i="1"/>
  <c r="F257" i="1"/>
  <c r="K239" i="1"/>
  <c r="K237" i="1" s="1"/>
  <c r="F239" i="1"/>
  <c r="K232" i="1"/>
  <c r="F232" i="1"/>
  <c r="K226" i="1"/>
  <c r="K222" i="1" s="1"/>
  <c r="F226" i="1"/>
  <c r="K219" i="1"/>
  <c r="F219" i="1"/>
  <c r="K215" i="1"/>
  <c r="F215" i="1"/>
  <c r="K211" i="1"/>
  <c r="F211" i="1"/>
  <c r="K205" i="1"/>
  <c r="F205" i="1"/>
  <c r="K197" i="1"/>
  <c r="F197" i="1"/>
  <c r="K193" i="1"/>
  <c r="F193" i="1"/>
  <c r="K187" i="1"/>
  <c r="F187" i="1"/>
  <c r="K181" i="1"/>
  <c r="F181" i="1"/>
  <c r="K177" i="1"/>
  <c r="F177" i="1"/>
  <c r="K170" i="1"/>
  <c r="F170" i="1"/>
  <c r="K166" i="1"/>
  <c r="F166" i="1"/>
  <c r="K162" i="1"/>
  <c r="F162" i="1"/>
  <c r="K156" i="1"/>
  <c r="F156" i="1"/>
  <c r="K152" i="1"/>
  <c r="F152" i="1"/>
  <c r="K144" i="1"/>
  <c r="F144" i="1"/>
  <c r="K140" i="1"/>
  <c r="F140" i="1"/>
  <c r="K136" i="1"/>
  <c r="F136" i="1"/>
  <c r="K132" i="1"/>
  <c r="F132" i="1"/>
  <c r="F115" i="1"/>
  <c r="K105" i="1"/>
  <c r="F105" i="1"/>
  <c r="F101" i="1"/>
  <c r="K96" i="1"/>
  <c r="F96" i="1"/>
  <c r="F70" i="1"/>
  <c r="K55" i="1"/>
  <c r="F55" i="1"/>
  <c r="F321" i="1"/>
  <c r="F285" i="1"/>
  <c r="F95" i="1"/>
  <c r="F67" i="1"/>
  <c r="F328" i="1"/>
  <c r="K324" i="1"/>
  <c r="F324" i="1"/>
  <c r="F299" i="1"/>
  <c r="F276" i="1"/>
  <c r="F80" i="1"/>
  <c r="F74" i="1"/>
  <c r="F64" i="1"/>
  <c r="K57" i="1"/>
  <c r="F57" i="1"/>
  <c r="F327" i="1"/>
  <c r="K323" i="1"/>
  <c r="F323" i="1"/>
  <c r="F298" i="1"/>
  <c r="K275" i="1"/>
  <c r="F275" i="1"/>
  <c r="F262" i="1"/>
  <c r="K229" i="1"/>
  <c r="F229" i="1"/>
  <c r="K218" i="1"/>
  <c r="F218" i="1"/>
  <c r="K214" i="1"/>
  <c r="F214" i="1"/>
  <c r="K210" i="1"/>
  <c r="F210" i="1"/>
  <c r="K200" i="1"/>
  <c r="F200" i="1"/>
  <c r="K196" i="1"/>
  <c r="F196" i="1"/>
  <c r="K186" i="1"/>
  <c r="F186" i="1"/>
  <c r="K180" i="1"/>
  <c r="F180" i="1"/>
  <c r="K175" i="1"/>
  <c r="F175" i="1"/>
  <c r="K169" i="1"/>
  <c r="F169" i="1"/>
  <c r="K161" i="1"/>
  <c r="F161" i="1"/>
  <c r="K155" i="1"/>
  <c r="F155" i="1"/>
  <c r="K151" i="1"/>
  <c r="F151" i="1"/>
  <c r="K143" i="1"/>
  <c r="F143" i="1"/>
  <c r="K139" i="1"/>
  <c r="F139" i="1"/>
  <c r="K135" i="1"/>
  <c r="F135" i="1"/>
  <c r="K131" i="1"/>
  <c r="F131" i="1"/>
  <c r="K125" i="1"/>
  <c r="F125" i="1"/>
  <c r="K121" i="1"/>
  <c r="F121" i="1"/>
  <c r="F112" i="1"/>
  <c r="K104" i="1"/>
  <c r="F104" i="1"/>
  <c r="F100" i="1"/>
  <c r="F312" i="1"/>
  <c r="F277" i="1"/>
  <c r="F77" i="1"/>
  <c r="F318" i="1"/>
  <c r="F290" i="1"/>
  <c r="F270" i="1"/>
  <c r="G270" i="1" s="1"/>
  <c r="F94" i="1"/>
  <c r="F335" i="1"/>
  <c r="F306" i="1"/>
  <c r="F289" i="1"/>
  <c r="F283" i="1"/>
  <c r="F269" i="1"/>
  <c r="G269" i="1" s="1"/>
  <c r="F256" i="1"/>
  <c r="F97" i="1"/>
  <c r="F87" i="1"/>
  <c r="F79" i="1"/>
  <c r="F71" i="1"/>
  <c r="F63" i="1"/>
  <c r="F56" i="1"/>
  <c r="F332" i="1"/>
  <c r="G332" i="1" s="1"/>
  <c r="F326" i="1"/>
  <c r="F322" i="1"/>
  <c r="F313" i="1"/>
  <c r="F303" i="1"/>
  <c r="F295" i="1"/>
  <c r="F288" i="1"/>
  <c r="F278" i="1"/>
  <c r="F274" i="1"/>
  <c r="F268" i="1"/>
  <c r="F259" i="1"/>
  <c r="G259" i="1" s="1"/>
  <c r="F255" i="1"/>
  <c r="K224" i="1"/>
  <c r="F224" i="1"/>
  <c r="G224" i="1" s="1"/>
  <c r="K217" i="1"/>
  <c r="F217" i="1"/>
  <c r="K213" i="1"/>
  <c r="F213" i="1"/>
  <c r="G213" i="1" s="1"/>
  <c r="K209" i="1"/>
  <c r="F209" i="1"/>
  <c r="K199" i="1"/>
  <c r="F199" i="1"/>
  <c r="K195" i="1"/>
  <c r="F195" i="1"/>
  <c r="K179" i="1"/>
  <c r="F179" i="1"/>
  <c r="G179" i="1" s="1"/>
  <c r="K174" i="1"/>
  <c r="F174" i="1"/>
  <c r="K168" i="1"/>
  <c r="F168" i="1"/>
  <c r="G168" i="1" s="1"/>
  <c r="K164" i="1"/>
  <c r="F164" i="1"/>
  <c r="K160" i="1"/>
  <c r="F160" i="1"/>
  <c r="G160" i="1" s="1"/>
  <c r="F154" i="1"/>
  <c r="F142" i="1"/>
  <c r="K138" i="1"/>
  <c r="F138" i="1"/>
  <c r="K134" i="1"/>
  <c r="F134" i="1"/>
  <c r="K130" i="1"/>
  <c r="F130" i="1"/>
  <c r="K124" i="1"/>
  <c r="F124" i="1"/>
  <c r="G124" i="1" s="1"/>
  <c r="F120" i="1"/>
  <c r="F109" i="1"/>
  <c r="F103" i="1"/>
  <c r="F99" i="1"/>
  <c r="F78" i="1"/>
  <c r="F329" i="1"/>
  <c r="G329" i="1" s="1"/>
  <c r="F302" i="1"/>
  <c r="F267" i="1"/>
  <c r="F258" i="1"/>
  <c r="K240" i="1"/>
  <c r="F240" i="1"/>
  <c r="G240" i="1" s="1"/>
  <c r="K233" i="1"/>
  <c r="F233" i="1"/>
  <c r="K227" i="1"/>
  <c r="F227" i="1"/>
  <c r="G227" i="1" s="1"/>
  <c r="K216" i="1"/>
  <c r="F216" i="1"/>
  <c r="K212" i="1"/>
  <c r="F212" i="1"/>
  <c r="G212" i="1" s="1"/>
  <c r="K208" i="1"/>
  <c r="F208" i="1"/>
  <c r="K198" i="1"/>
  <c r="F198" i="1"/>
  <c r="G198" i="1" s="1"/>
  <c r="K188" i="1"/>
  <c r="F188" i="1"/>
  <c r="K182" i="1"/>
  <c r="F182" i="1"/>
  <c r="K178" i="1"/>
  <c r="F178" i="1"/>
  <c r="K173" i="1"/>
  <c r="F173" i="1"/>
  <c r="G173" i="1" s="1"/>
  <c r="K167" i="1"/>
  <c r="F167" i="1"/>
  <c r="K163" i="1"/>
  <c r="F163" i="1"/>
  <c r="K159" i="1"/>
  <c r="F159" i="1"/>
  <c r="K153" i="1"/>
  <c r="F153" i="1"/>
  <c r="F145" i="1"/>
  <c r="F141" i="1"/>
  <c r="K137" i="1"/>
  <c r="F137" i="1"/>
  <c r="K129" i="1"/>
  <c r="F129" i="1"/>
  <c r="G129" i="1" s="1"/>
  <c r="K123" i="1"/>
  <c r="F123" i="1"/>
  <c r="F119" i="1"/>
  <c r="F108" i="1"/>
  <c r="F102" i="1"/>
  <c r="J53" i="1"/>
  <c r="J52" i="1"/>
  <c r="J51" i="1"/>
  <c r="F264" i="3"/>
  <c r="E263" i="3"/>
  <c r="F263" i="3" s="1"/>
  <c r="F262" i="3"/>
  <c r="E262" i="3"/>
  <c r="E256" i="3"/>
  <c r="F255" i="3"/>
  <c r="F254" i="3"/>
  <c r="F253" i="3"/>
  <c r="F252" i="3"/>
  <c r="F251" i="3"/>
  <c r="E245" i="3"/>
  <c r="E243" i="3"/>
  <c r="F243" i="3" s="1"/>
  <c r="E237" i="3"/>
  <c r="E235" i="3"/>
  <c r="F235" i="3" s="1"/>
  <c r="E229" i="3"/>
  <c r="E227" i="3"/>
  <c r="F227" i="3" s="1"/>
  <c r="E221" i="3"/>
  <c r="E219" i="3"/>
  <c r="F219" i="3" s="1"/>
  <c r="E213" i="3"/>
  <c r="F212" i="3"/>
  <c r="E211" i="3"/>
  <c r="F211" i="3" s="1"/>
  <c r="E205" i="3"/>
  <c r="E204" i="3"/>
  <c r="F204" i="3" s="1"/>
  <c r="E203" i="3"/>
  <c r="F203" i="3" s="1"/>
  <c r="E197" i="3"/>
  <c r="F196" i="3"/>
  <c r="F195" i="3"/>
  <c r="F197" i="3" s="1"/>
  <c r="E195" i="3"/>
  <c r="E189" i="3"/>
  <c r="E187" i="3"/>
  <c r="F187" i="3" s="1"/>
  <c r="E181" i="3"/>
  <c r="E179" i="3"/>
  <c r="F179" i="3" s="1"/>
  <c r="E173" i="3"/>
  <c r="F172" i="3"/>
  <c r="F171" i="3"/>
  <c r="E165" i="3"/>
  <c r="F164" i="3"/>
  <c r="E163" i="3"/>
  <c r="F163" i="3" s="1"/>
  <c r="E162" i="3"/>
  <c r="F162" i="3" s="1"/>
  <c r="E156" i="3"/>
  <c r="F155" i="3"/>
  <c r="F154" i="3"/>
  <c r="F153" i="3"/>
  <c r="E147" i="3"/>
  <c r="F146" i="3"/>
  <c r="F145" i="3"/>
  <c r="E145" i="3"/>
  <c r="E144" i="3"/>
  <c r="F144" i="3" s="1"/>
  <c r="E138" i="3"/>
  <c r="E131" i="3"/>
  <c r="F130" i="3"/>
  <c r="E130" i="3"/>
  <c r="E129" i="3"/>
  <c r="F129" i="3" s="1"/>
  <c r="E123" i="3"/>
  <c r="E122" i="3"/>
  <c r="F122" i="3" s="1"/>
  <c r="E116" i="3"/>
  <c r="F115" i="3"/>
  <c r="E109" i="3"/>
  <c r="F108" i="3"/>
  <c r="F107" i="3"/>
  <c r="F106" i="3"/>
  <c r="E100" i="3"/>
  <c r="F99" i="3"/>
  <c r="F98" i="3"/>
  <c r="F97" i="3"/>
  <c r="E91" i="3"/>
  <c r="F90" i="3"/>
  <c r="F89" i="3"/>
  <c r="F88" i="3"/>
  <c r="E82" i="3"/>
  <c r="F81" i="3"/>
  <c r="F80" i="3"/>
  <c r="E74" i="3"/>
  <c r="F73" i="3"/>
  <c r="F72" i="3"/>
  <c r="F71" i="3"/>
  <c r="F64" i="3"/>
  <c r="F63" i="3"/>
  <c r="F62" i="3"/>
  <c r="F61" i="3"/>
  <c r="E55" i="3"/>
  <c r="D55" i="3"/>
  <c r="F55" i="3" s="1"/>
  <c r="D54" i="3"/>
  <c r="F54" i="3" s="1"/>
  <c r="F48" i="3"/>
  <c r="D47" i="3"/>
  <c r="F47" i="3" s="1"/>
  <c r="F46" i="3"/>
  <c r="D46" i="3"/>
  <c r="F40" i="3"/>
  <c r="D39" i="3"/>
  <c r="F39" i="3" s="1"/>
  <c r="F38" i="3"/>
  <c r="D38" i="3"/>
  <c r="F32" i="3"/>
  <c r="F31" i="3"/>
  <c r="F30" i="3"/>
  <c r="D30" i="3"/>
  <c r="F23" i="3"/>
  <c r="F22" i="3"/>
  <c r="F21" i="3"/>
  <c r="F20" i="3"/>
  <c r="F19" i="3"/>
  <c r="F18" i="3"/>
  <c r="F17" i="3"/>
  <c r="F16" i="3"/>
  <c r="F15" i="3"/>
  <c r="F14" i="3"/>
  <c r="F13" i="3"/>
  <c r="F12" i="3"/>
  <c r="F11" i="3"/>
  <c r="F10" i="3"/>
  <c r="F9" i="3"/>
  <c r="F8" i="3"/>
  <c r="F7" i="3"/>
  <c r="F6" i="3"/>
  <c r="F5" i="3"/>
  <c r="C25" i="2"/>
  <c r="C24" i="2"/>
  <c r="C23" i="2"/>
  <c r="C22" i="2"/>
  <c r="C21" i="2"/>
  <c r="C20" i="2"/>
  <c r="C18" i="2"/>
  <c r="C17" i="2"/>
  <c r="C16" i="2"/>
  <c r="C15" i="2"/>
  <c r="C14" i="2"/>
  <c r="C13" i="2"/>
  <c r="C12" i="2"/>
  <c r="C11" i="2"/>
  <c r="E335" i="1"/>
  <c r="K335" i="1" s="1"/>
  <c r="E332" i="1"/>
  <c r="K332" i="1" s="1"/>
  <c r="E329" i="1"/>
  <c r="K329" i="1" s="1"/>
  <c r="E328" i="1"/>
  <c r="K328" i="1" s="1"/>
  <c r="E327" i="1"/>
  <c r="K327" i="1" s="1"/>
  <c r="E326" i="1"/>
  <c r="K326" i="1" s="1"/>
  <c r="I325" i="1"/>
  <c r="E325" i="1"/>
  <c r="K325" i="1" s="1"/>
  <c r="I324" i="1"/>
  <c r="E324" i="1"/>
  <c r="G324" i="1" s="1"/>
  <c r="I323" i="1"/>
  <c r="E323" i="1"/>
  <c r="E322" i="1"/>
  <c r="K322" i="1" s="1"/>
  <c r="B322" i="1"/>
  <c r="G321" i="1"/>
  <c r="E321" i="1"/>
  <c r="K321" i="1" s="1"/>
  <c r="E318" i="1"/>
  <c r="K318" i="1" s="1"/>
  <c r="E317" i="1"/>
  <c r="K317" i="1" s="1"/>
  <c r="E313" i="1"/>
  <c r="G313" i="1" s="1"/>
  <c r="G312" i="1"/>
  <c r="E312" i="1"/>
  <c r="K312" i="1" s="1"/>
  <c r="E309" i="1"/>
  <c r="G309" i="1" s="1"/>
  <c r="G306" i="1"/>
  <c r="E306" i="1"/>
  <c r="K306" i="1" s="1"/>
  <c r="E303" i="1"/>
  <c r="K303" i="1" s="1"/>
  <c r="E302" i="1"/>
  <c r="K302" i="1" s="1"/>
  <c r="E299" i="1"/>
  <c r="K299" i="1" s="1"/>
  <c r="E298" i="1"/>
  <c r="K298" i="1" s="1"/>
  <c r="E295" i="1"/>
  <c r="K295" i="1" s="1"/>
  <c r="E294" i="1"/>
  <c r="K294" i="1" s="1"/>
  <c r="I290" i="1"/>
  <c r="I303" i="1" s="1"/>
  <c r="I327" i="1" s="1"/>
  <c r="G327" i="1" s="1"/>
  <c r="E290" i="1"/>
  <c r="K290" i="1" s="1"/>
  <c r="I289" i="1"/>
  <c r="I302" i="1" s="1"/>
  <c r="I326" i="1" s="1"/>
  <c r="G326" i="1" s="1"/>
  <c r="E289" i="1"/>
  <c r="K289" i="1" s="1"/>
  <c r="I288" i="1"/>
  <c r="E288" i="1"/>
  <c r="K288" i="1" s="1"/>
  <c r="E285" i="1"/>
  <c r="K285" i="1" s="1"/>
  <c r="G284" i="1"/>
  <c r="E284" i="1"/>
  <c r="K284" i="1" s="1"/>
  <c r="E283" i="1"/>
  <c r="G283" i="1" s="1"/>
  <c r="E278" i="1"/>
  <c r="G278" i="1" s="1"/>
  <c r="I277" i="1"/>
  <c r="E277" i="1"/>
  <c r="K277" i="1" s="1"/>
  <c r="I276" i="1"/>
  <c r="E276" i="1"/>
  <c r="K276" i="1" s="1"/>
  <c r="I275" i="1"/>
  <c r="G275" i="1" s="1"/>
  <c r="E275" i="1"/>
  <c r="I274" i="1"/>
  <c r="E274" i="1"/>
  <c r="K274" i="1" s="1"/>
  <c r="G271" i="1"/>
  <c r="E271" i="1"/>
  <c r="K271" i="1" s="1"/>
  <c r="E270" i="1"/>
  <c r="K270" i="1" s="1"/>
  <c r="E269" i="1"/>
  <c r="K269" i="1" s="1"/>
  <c r="E268" i="1"/>
  <c r="G268" i="1" s="1"/>
  <c r="G267" i="1"/>
  <c r="E267" i="1"/>
  <c r="K267" i="1" s="1"/>
  <c r="I263" i="1"/>
  <c r="E263" i="1"/>
  <c r="I262" i="1"/>
  <c r="G262" i="1" s="1"/>
  <c r="E262" i="1"/>
  <c r="K262" i="1" s="1"/>
  <c r="E259" i="1"/>
  <c r="K259" i="1" s="1"/>
  <c r="I258" i="1"/>
  <c r="G258" i="1" s="1"/>
  <c r="E258" i="1"/>
  <c r="K258" i="1" s="1"/>
  <c r="E257" i="1"/>
  <c r="K257" i="1" s="1"/>
  <c r="I256" i="1"/>
  <c r="G256" i="1"/>
  <c r="E256" i="1"/>
  <c r="K256" i="1" s="1"/>
  <c r="E255" i="1"/>
  <c r="G255" i="1" s="1"/>
  <c r="G239" i="1"/>
  <c r="G233" i="1"/>
  <c r="G232" i="1"/>
  <c r="G229" i="1"/>
  <c r="G228" i="1"/>
  <c r="G226" i="1"/>
  <c r="G225" i="1"/>
  <c r="G219" i="1"/>
  <c r="G218" i="1"/>
  <c r="G217" i="1"/>
  <c r="G216" i="1"/>
  <c r="G215" i="1"/>
  <c r="G214" i="1"/>
  <c r="G211" i="1"/>
  <c r="G210" i="1"/>
  <c r="I209" i="1"/>
  <c r="G209" i="1" s="1"/>
  <c r="G205" i="1"/>
  <c r="G200" i="1"/>
  <c r="G199" i="1"/>
  <c r="G197" i="1"/>
  <c r="G196" i="1"/>
  <c r="G195" i="1"/>
  <c r="I194" i="1"/>
  <c r="G194" i="1" s="1"/>
  <c r="G193" i="1"/>
  <c r="I188" i="1"/>
  <c r="G188" i="1" s="1"/>
  <c r="C188" i="1"/>
  <c r="B188" i="1"/>
  <c r="I187" i="1"/>
  <c r="G187" i="1" s="1"/>
  <c r="G186" i="1"/>
  <c r="G182" i="1"/>
  <c r="I181" i="1"/>
  <c r="G181" i="1"/>
  <c r="I180" i="1"/>
  <c r="G180" i="1" s="1"/>
  <c r="C180" i="1"/>
  <c r="B180" i="1"/>
  <c r="G178" i="1"/>
  <c r="G177" i="1"/>
  <c r="I175" i="1"/>
  <c r="G175" i="1" s="1"/>
  <c r="I170" i="1"/>
  <c r="G170" i="1" s="1"/>
  <c r="I169" i="1"/>
  <c r="G169" i="1"/>
  <c r="I168" i="1"/>
  <c r="C168" i="1"/>
  <c r="G167" i="1"/>
  <c r="G166" i="1"/>
  <c r="I164" i="1"/>
  <c r="I174" i="1" s="1"/>
  <c r="G174" i="1" s="1"/>
  <c r="I163" i="1"/>
  <c r="G163" i="1" s="1"/>
  <c r="G162" i="1"/>
  <c r="G161" i="1"/>
  <c r="G159" i="1"/>
  <c r="G156" i="1"/>
  <c r="G155" i="1"/>
  <c r="E154" i="1"/>
  <c r="G154" i="1" s="1"/>
  <c r="G153" i="1"/>
  <c r="G152" i="1"/>
  <c r="G151" i="1"/>
  <c r="G147" i="1"/>
  <c r="I146" i="1"/>
  <c r="G146" i="1"/>
  <c r="E145" i="1"/>
  <c r="G145" i="1" s="1"/>
  <c r="G144" i="1"/>
  <c r="G143" i="1"/>
  <c r="G141" i="1"/>
  <c r="E141" i="1"/>
  <c r="K141" i="1" s="1"/>
  <c r="G140" i="1"/>
  <c r="G139" i="1"/>
  <c r="G138" i="1"/>
  <c r="G137" i="1"/>
  <c r="G136" i="1"/>
  <c r="G135" i="1"/>
  <c r="G134" i="1"/>
  <c r="G132" i="1"/>
  <c r="G131" i="1"/>
  <c r="I130" i="1"/>
  <c r="G130" i="1" s="1"/>
  <c r="I129" i="1"/>
  <c r="G125" i="1"/>
  <c r="G123" i="1"/>
  <c r="G122" i="1"/>
  <c r="G121" i="1"/>
  <c r="E120" i="1"/>
  <c r="G120" i="1" s="1"/>
  <c r="E119" i="1"/>
  <c r="K119" i="1" s="1"/>
  <c r="E115" i="1"/>
  <c r="G115" i="1" s="1"/>
  <c r="E112" i="1"/>
  <c r="K112" i="1" s="1"/>
  <c r="G109" i="1"/>
  <c r="E109" i="1"/>
  <c r="K109" i="1" s="1"/>
  <c r="I108" i="1"/>
  <c r="I322" i="1" s="1"/>
  <c r="E108" i="1"/>
  <c r="K108" i="1" s="1"/>
  <c r="I105" i="1"/>
  <c r="G105" i="1"/>
  <c r="E105" i="1"/>
  <c r="I104" i="1"/>
  <c r="G104" i="1"/>
  <c r="E104" i="1"/>
  <c r="E103" i="1"/>
  <c r="K103" i="1" s="1"/>
  <c r="E102" i="1"/>
  <c r="K102" i="1" s="1"/>
  <c r="E101" i="1"/>
  <c r="K101" i="1" s="1"/>
  <c r="I100" i="1"/>
  <c r="E100" i="1"/>
  <c r="K100" i="1" s="1"/>
  <c r="E99" i="1"/>
  <c r="K99" i="1" s="1"/>
  <c r="E97" i="1"/>
  <c r="K97" i="1" s="1"/>
  <c r="E96" i="1"/>
  <c r="E95" i="1"/>
  <c r="K95" i="1" s="1"/>
  <c r="I94" i="1"/>
  <c r="I119" i="1" s="1"/>
  <c r="E94" i="1"/>
  <c r="K94" i="1" s="1"/>
  <c r="E90" i="1"/>
  <c r="K90" i="1" s="1"/>
  <c r="E89" i="1"/>
  <c r="K89" i="1" s="1"/>
  <c r="E88" i="1"/>
  <c r="K88" i="1" s="1"/>
  <c r="G87" i="1"/>
  <c r="E86" i="1"/>
  <c r="E87" i="1" s="1"/>
  <c r="K87" i="1" s="1"/>
  <c r="E85" i="1"/>
  <c r="K85" i="1" s="1"/>
  <c r="G81" i="1"/>
  <c r="E81" i="1"/>
  <c r="K81" i="1" s="1"/>
  <c r="E80" i="1"/>
  <c r="K80" i="1" s="1"/>
  <c r="E79" i="1"/>
  <c r="G79" i="1" s="1"/>
  <c r="G78" i="1"/>
  <c r="E78" i="1"/>
  <c r="K78" i="1" s="1"/>
  <c r="E77" i="1"/>
  <c r="G77" i="1" s="1"/>
  <c r="E74" i="1"/>
  <c r="G74" i="1" s="1"/>
  <c r="G73" i="1" s="1"/>
  <c r="D15" i="2" s="1"/>
  <c r="G71" i="1"/>
  <c r="E71" i="1"/>
  <c r="K71" i="1" s="1"/>
  <c r="E70" i="1"/>
  <c r="K70" i="1" s="1"/>
  <c r="E67" i="1"/>
  <c r="G67" i="1" s="1"/>
  <c r="I64" i="1"/>
  <c r="G64" i="1" s="1"/>
  <c r="E64" i="1"/>
  <c r="K64" i="1" s="1"/>
  <c r="I63" i="1"/>
  <c r="E63" i="1"/>
  <c r="K63" i="1" s="1"/>
  <c r="I62" i="1"/>
  <c r="G62" i="1" s="1"/>
  <c r="E62" i="1"/>
  <c r="E61" i="1"/>
  <c r="G61" i="1" s="1"/>
  <c r="G57" i="1"/>
  <c r="E57" i="1"/>
  <c r="E56" i="1"/>
  <c r="G56" i="1" s="1"/>
  <c r="G34" i="1" s="1"/>
  <c r="D13" i="2" s="1"/>
  <c r="I55" i="1"/>
  <c r="I54" i="1"/>
  <c r="I53" i="1"/>
  <c r="I52" i="1"/>
  <c r="I51" i="1"/>
  <c r="I48" i="1"/>
  <c r="I97" i="1" s="1"/>
  <c r="I47" i="1"/>
  <c r="I96" i="1" s="1"/>
  <c r="I46" i="1"/>
  <c r="I95" i="1" s="1"/>
  <c r="E32" i="1"/>
  <c r="K32" i="1" s="1"/>
  <c r="G31" i="1"/>
  <c r="E31" i="1"/>
  <c r="K31" i="1" s="1"/>
  <c r="E30" i="1"/>
  <c r="K30" i="1" s="1"/>
  <c r="G27" i="1"/>
  <c r="E27" i="1"/>
  <c r="K27" i="1" s="1"/>
  <c r="E26" i="1"/>
  <c r="K26" i="1" s="1"/>
  <c r="G25" i="1"/>
  <c r="E25" i="1"/>
  <c r="K25" i="1" s="1"/>
  <c r="E22" i="1"/>
  <c r="K22" i="1" s="1"/>
  <c r="G19" i="1"/>
  <c r="E19" i="1"/>
  <c r="K19" i="1" s="1"/>
  <c r="E16" i="1"/>
  <c r="K16" i="1" s="1"/>
  <c r="G11" i="1"/>
  <c r="E11" i="1"/>
  <c r="K11" i="1" s="1"/>
  <c r="K9" i="1" s="1"/>
  <c r="E10" i="1"/>
  <c r="K10" i="1" s="1"/>
  <c r="K315" i="1" l="1"/>
  <c r="G277" i="1"/>
  <c r="G288" i="1"/>
  <c r="K51" i="1"/>
  <c r="F51" i="1"/>
  <c r="K145" i="1"/>
  <c r="K120" i="1"/>
  <c r="K117" i="1" s="1"/>
  <c r="K154" i="1"/>
  <c r="K255" i="1"/>
  <c r="K253" i="1" s="1"/>
  <c r="K268" i="1"/>
  <c r="K265" i="1" s="1"/>
  <c r="K278" i="1"/>
  <c r="K313" i="1"/>
  <c r="K311" i="1" s="1"/>
  <c r="K56" i="1"/>
  <c r="K283" i="1"/>
  <c r="K77" i="1"/>
  <c r="K76" i="1" s="1"/>
  <c r="K52" i="1"/>
  <c r="F52" i="1"/>
  <c r="K74" i="1"/>
  <c r="K73" i="1" s="1"/>
  <c r="K67" i="1"/>
  <c r="K309" i="1"/>
  <c r="K61" i="1"/>
  <c r="G63" i="1"/>
  <c r="E142" i="1"/>
  <c r="K142" i="1" s="1"/>
  <c r="G274" i="1"/>
  <c r="G285" i="1"/>
  <c r="G328" i="1"/>
  <c r="K53" i="1"/>
  <c r="F53" i="1"/>
  <c r="K79" i="1"/>
  <c r="K14" i="1"/>
  <c r="G276" i="1"/>
  <c r="G10" i="1"/>
  <c r="G16" i="1"/>
  <c r="G22" i="1"/>
  <c r="G26" i="1"/>
  <c r="G30" i="1"/>
  <c r="G32" i="1"/>
  <c r="G80" i="1"/>
  <c r="G76" i="1" s="1"/>
  <c r="D16" i="2" s="1"/>
  <c r="G100" i="1"/>
  <c r="G322" i="1"/>
  <c r="G112" i="1"/>
  <c r="G257" i="1"/>
  <c r="G263" i="1"/>
  <c r="G318" i="1"/>
  <c r="G335" i="1"/>
  <c r="K115" i="1"/>
  <c r="K86" i="1"/>
  <c r="G265" i="1"/>
  <c r="D22" i="2" s="1"/>
  <c r="G9" i="1"/>
  <c r="D11" i="2" s="1"/>
  <c r="F229" i="3"/>
  <c r="F230" i="3"/>
  <c r="I249" i="1" s="1"/>
  <c r="F249" i="1" s="1"/>
  <c r="G249" i="1" s="1"/>
  <c r="F198" i="3"/>
  <c r="I245" i="1" s="1"/>
  <c r="F245" i="1" s="1"/>
  <c r="G245" i="1" s="1"/>
  <c r="F156" i="3"/>
  <c r="F157" i="3" s="1"/>
  <c r="I234" i="1" s="1"/>
  <c r="F234" i="1" s="1"/>
  <c r="G234" i="1" s="1"/>
  <c r="F165" i="3"/>
  <c r="F166" i="3" s="1"/>
  <c r="I235" i="1" s="1"/>
  <c r="F235" i="1" s="1"/>
  <c r="G235" i="1" s="1"/>
  <c r="F65" i="3"/>
  <c r="F82" i="3"/>
  <c r="F83" i="3" s="1"/>
  <c r="I150" i="1" s="1"/>
  <c r="F150" i="1" s="1"/>
  <c r="G150" i="1" s="1"/>
  <c r="F41" i="3"/>
  <c r="I88" i="1" s="1"/>
  <c r="F88" i="1" s="1"/>
  <c r="G88" i="1" s="1"/>
  <c r="F49" i="3"/>
  <c r="I89" i="1" s="1"/>
  <c r="F89" i="1" s="1"/>
  <c r="G89" i="1" s="1"/>
  <c r="F33" i="3"/>
  <c r="I85" i="1" s="1"/>
  <c r="F85" i="1" s="1"/>
  <c r="G85" i="1" s="1"/>
  <c r="F24" i="3"/>
  <c r="F256" i="3"/>
  <c r="F257" i="3" s="1"/>
  <c r="K34" i="1"/>
  <c r="G14" i="1"/>
  <c r="D12" i="2" s="1"/>
  <c r="H13" i="2"/>
  <c r="F13" i="2"/>
  <c r="J13" i="2"/>
  <c r="H15" i="2"/>
  <c r="F15" i="2"/>
  <c r="J15" i="2"/>
  <c r="G70" i="1"/>
  <c r="G59" i="1" s="1"/>
  <c r="G311" i="1"/>
  <c r="D24" i="2" s="1"/>
  <c r="G95" i="1"/>
  <c r="I101" i="1"/>
  <c r="G101" i="1" s="1"/>
  <c r="G96" i="1"/>
  <c r="I102" i="1"/>
  <c r="G102" i="1" s="1"/>
  <c r="G97" i="1"/>
  <c r="I103" i="1"/>
  <c r="G103" i="1" s="1"/>
  <c r="G86" i="1"/>
  <c r="I208" i="1"/>
  <c r="G208" i="1" s="1"/>
  <c r="G119" i="1"/>
  <c r="G253" i="1"/>
  <c r="D21" i="2" s="1"/>
  <c r="I294" i="1"/>
  <c r="G294" i="1" s="1"/>
  <c r="I295" i="1"/>
  <c r="G295" i="1" s="1"/>
  <c r="I298" i="1"/>
  <c r="G298" i="1" s="1"/>
  <c r="I299" i="1"/>
  <c r="G299" i="1" s="1"/>
  <c r="F25" i="3"/>
  <c r="I317" i="1" s="1"/>
  <c r="F74" i="3"/>
  <c r="F75" i="3" s="1"/>
  <c r="I149" i="1" s="1"/>
  <c r="F149" i="1" s="1"/>
  <c r="G149" i="1" s="1"/>
  <c r="F131" i="3"/>
  <c r="F132" i="3" s="1"/>
  <c r="I203" i="1" s="1"/>
  <c r="F203" i="1" s="1"/>
  <c r="G203" i="1" s="1"/>
  <c r="I99" i="1"/>
  <c r="G99" i="1" s="1"/>
  <c r="G303" i="1"/>
  <c r="G323" i="1"/>
  <c r="F56" i="3"/>
  <c r="I90" i="1" s="1"/>
  <c r="F90" i="1" s="1"/>
  <c r="G90" i="1" s="1"/>
  <c r="F66" i="3"/>
  <c r="I148" i="1" s="1"/>
  <c r="F148" i="1" s="1"/>
  <c r="G148" i="1" s="1"/>
  <c r="F91" i="3"/>
  <c r="F92" i="3" s="1"/>
  <c r="I183" i="1" s="1"/>
  <c r="F183" i="1" s="1"/>
  <c r="G183" i="1" s="1"/>
  <c r="F147" i="3"/>
  <c r="F148" i="3" s="1"/>
  <c r="I220" i="1" s="1"/>
  <c r="F220" i="1" s="1"/>
  <c r="G220" i="1" s="1"/>
  <c r="G164" i="1"/>
  <c r="G289" i="1"/>
  <c r="G290" i="1"/>
  <c r="G302" i="1"/>
  <c r="F100" i="3"/>
  <c r="F101" i="3" s="1"/>
  <c r="I189" i="1" s="1"/>
  <c r="F189" i="1" s="1"/>
  <c r="G189" i="1" s="1"/>
  <c r="F123" i="3"/>
  <c r="F124" i="3" s="1"/>
  <c r="I202" i="1" s="1"/>
  <c r="F202" i="1" s="1"/>
  <c r="G202" i="1" s="1"/>
  <c r="F181" i="3"/>
  <c r="F182" i="3" s="1"/>
  <c r="I243" i="1" s="1"/>
  <c r="F243" i="1" s="1"/>
  <c r="G243" i="1" s="1"/>
  <c r="F205" i="3"/>
  <c r="F206" i="3" s="1"/>
  <c r="I246" i="1" s="1"/>
  <c r="F246" i="1" s="1"/>
  <c r="G246" i="1" s="1"/>
  <c r="F213" i="3"/>
  <c r="F214" i="3" s="1"/>
  <c r="I247" i="1" s="1"/>
  <c r="F247" i="1" s="1"/>
  <c r="G247" i="1" s="1"/>
  <c r="F237" i="3"/>
  <c r="F238" i="3" s="1"/>
  <c r="I250" i="1" s="1"/>
  <c r="F250" i="1" s="1"/>
  <c r="G250" i="1" s="1"/>
  <c r="F245" i="3"/>
  <c r="F246" i="3" s="1"/>
  <c r="I251" i="1" s="1"/>
  <c r="F251" i="1" s="1"/>
  <c r="G251" i="1" s="1"/>
  <c r="G94" i="1"/>
  <c r="G108" i="1"/>
  <c r="G325" i="1"/>
  <c r="F109" i="3"/>
  <c r="F110" i="3" s="1"/>
  <c r="I190" i="1" s="1"/>
  <c r="F190" i="1" s="1"/>
  <c r="G190" i="1" s="1"/>
  <c r="F116" i="3"/>
  <c r="F117" i="3" s="1"/>
  <c r="I201" i="1" s="1"/>
  <c r="F201" i="1" s="1"/>
  <c r="G201" i="1" s="1"/>
  <c r="F173" i="3"/>
  <c r="F174" i="3" s="1"/>
  <c r="I242" i="1" s="1"/>
  <c r="F242" i="1" s="1"/>
  <c r="G242" i="1" s="1"/>
  <c r="E137" i="3"/>
  <c r="F137" i="3" s="1"/>
  <c r="F189" i="3"/>
  <c r="F190" i="3" s="1"/>
  <c r="I244" i="1" s="1"/>
  <c r="F244" i="1" s="1"/>
  <c r="G244" i="1" s="1"/>
  <c r="F221" i="3"/>
  <c r="F222" i="3" s="1"/>
  <c r="I248" i="1" s="1"/>
  <c r="F248" i="1" s="1"/>
  <c r="G248" i="1" s="1"/>
  <c r="F265" i="3"/>
  <c r="F266" i="3" s="1"/>
  <c r="I126" i="1" s="1"/>
  <c r="K15" i="2" l="1"/>
  <c r="K13" i="2"/>
  <c r="H22" i="2"/>
  <c r="H16" i="2"/>
  <c r="F16" i="2"/>
  <c r="J16" i="2"/>
  <c r="G142" i="1"/>
  <c r="G222" i="1"/>
  <c r="D19" i="2" s="1"/>
  <c r="H19" i="2" s="1"/>
  <c r="K83" i="1"/>
  <c r="K280" i="1"/>
  <c r="F317" i="1"/>
  <c r="G317" i="1" s="1"/>
  <c r="G315" i="1" s="1"/>
  <c r="D25" i="2" s="1"/>
  <c r="K59" i="1"/>
  <c r="G280" i="1"/>
  <c r="D23" i="2" s="1"/>
  <c r="J22" i="2"/>
  <c r="F22" i="2"/>
  <c r="G83" i="1"/>
  <c r="D17" i="2" s="1"/>
  <c r="I165" i="1"/>
  <c r="G165" i="1" s="1"/>
  <c r="F126" i="1"/>
  <c r="G126" i="1" s="1"/>
  <c r="I176" i="1"/>
  <c r="G176" i="1" s="1"/>
  <c r="I133" i="1"/>
  <c r="G133" i="1" s="1"/>
  <c r="G237" i="1"/>
  <c r="D20" i="2" s="1"/>
  <c r="D14" i="2"/>
  <c r="J21" i="2"/>
  <c r="H21" i="2"/>
  <c r="F21" i="2"/>
  <c r="F138" i="3"/>
  <c r="F139" i="3" s="1"/>
  <c r="I204" i="1" s="1"/>
  <c r="F204" i="1" s="1"/>
  <c r="G204" i="1" s="1"/>
  <c r="G117" i="1" s="1"/>
  <c r="J24" i="2"/>
  <c r="H24" i="2"/>
  <c r="F24" i="2"/>
  <c r="H12" i="2"/>
  <c r="F12" i="2"/>
  <c r="J12" i="2"/>
  <c r="F11" i="2"/>
  <c r="J11" i="2"/>
  <c r="H11" i="2"/>
  <c r="K21" i="2" l="1"/>
  <c r="K12" i="2"/>
  <c r="K22" i="2"/>
  <c r="K11" i="2"/>
  <c r="K24" i="2"/>
  <c r="K16" i="2"/>
  <c r="H23" i="2"/>
  <c r="F17" i="2"/>
  <c r="J19" i="2"/>
  <c r="F19" i="2"/>
  <c r="F23" i="2"/>
  <c r="J23" i="2"/>
  <c r="H17" i="2"/>
  <c r="J17" i="2"/>
  <c r="D18" i="2"/>
  <c r="F337" i="1"/>
  <c r="H337" i="1"/>
  <c r="J25" i="2"/>
  <c r="H25" i="2"/>
  <c r="F25" i="2"/>
  <c r="H14" i="2"/>
  <c r="F14" i="2"/>
  <c r="J14" i="2"/>
  <c r="J20" i="2"/>
  <c r="H20" i="2"/>
  <c r="F20" i="2"/>
  <c r="K23" i="2" l="1"/>
  <c r="K20" i="2"/>
  <c r="K25" i="2"/>
  <c r="K17" i="2"/>
  <c r="K14" i="2"/>
  <c r="K19" i="2"/>
  <c r="G338" i="1"/>
  <c r="F339" i="1" s="1"/>
  <c r="D27" i="2" s="1"/>
  <c r="H339" i="1"/>
  <c r="H18" i="2"/>
  <c r="H26" i="2" s="1"/>
  <c r="F18" i="2"/>
  <c r="J18" i="2"/>
  <c r="J26" i="2" s="1"/>
  <c r="D26" i="2"/>
  <c r="K18" i="2" l="1"/>
  <c r="F26" i="2"/>
  <c r="K26" i="2" s="1"/>
  <c r="D28" i="2"/>
  <c r="D36" i="2" s="1"/>
  <c r="I26" i="2" l="1"/>
  <c r="G26" i="2"/>
  <c r="E26" i="2"/>
  <c r="L26" i="2" l="1"/>
  <c r="J27" i="2"/>
  <c r="J28" i="2" s="1"/>
  <c r="G28" i="2"/>
  <c r="I28" i="2" s="1"/>
  <c r="H27" i="2"/>
  <c r="H28" i="2" s="1"/>
  <c r="E28" i="2"/>
  <c r="F27" i="2"/>
  <c r="K27" i="2" l="1"/>
  <c r="F28" i="2"/>
  <c r="K28" i="2" s="1"/>
  <c r="K36" i="2" l="1"/>
  <c r="L28" i="2"/>
</calcChain>
</file>

<file path=xl/sharedStrings.xml><?xml version="1.0" encoding="utf-8"?>
<sst xmlns="http://schemas.openxmlformats.org/spreadsheetml/2006/main" count="1609" uniqueCount="755">
  <si>
    <t>PLANILHA ORÇAMENTÁRIA</t>
  </si>
  <si>
    <t>OBRA: Reforma e Ampliação da UBS Tijuca</t>
  </si>
  <si>
    <r>
      <rPr>
        <sz val="8"/>
        <color rgb="FF000000"/>
        <rFont val="Century Gothic"/>
        <family val="2"/>
        <charset val="1"/>
      </rPr>
      <t>PROPRIETÁRIO:</t>
    </r>
    <r>
      <rPr>
        <sz val="8"/>
        <color rgb="FF000000"/>
        <rFont val="Century Gothic"/>
        <family val="2"/>
        <charset val="1"/>
      </rPr>
      <t>Prefeitura Municipal de Birigui</t>
    </r>
  </si>
  <si>
    <t>ITEM</t>
  </si>
  <si>
    <t>DESCRIÇÃO</t>
  </si>
  <si>
    <t>UNID.</t>
  </si>
  <si>
    <t>QTDE.</t>
  </si>
  <si>
    <t>PREÇO (R$)</t>
  </si>
  <si>
    <t>PREÇO TOTAL (R$)</t>
  </si>
  <si>
    <t>INSTALAÇÕES PROVISÓRIAS E SERVIÇOS PRELIMINARES</t>
  </si>
  <si>
    <t>1.1</t>
  </si>
  <si>
    <t>PLACA DE OBRA EM CHAPA DE AÇO GALVANIZADO (3,00X1,50M)</t>
  </si>
  <si>
    <t>M²</t>
  </si>
  <si>
    <t>1.2</t>
  </si>
  <si>
    <t>CONSTRUÇÃO PROVISÓRIA EM MADEIRA PARA DEPÓSITO DE MATERIAIS</t>
  </si>
  <si>
    <t>1.3</t>
  </si>
  <si>
    <t>LOCAÇÃO CONVENCIONAL DE OBRA</t>
  </si>
  <si>
    <t>DEMOLIÇÕES E RETIRADAS</t>
  </si>
  <si>
    <t>2.1</t>
  </si>
  <si>
    <t>ESTRUTURAS E COBERTURAS</t>
  </si>
  <si>
    <t>2.1.1</t>
  </si>
  <si>
    <t>REMOÇÃO DE RUFO OU CALHA METÁLICA</t>
  </si>
  <si>
    <t>M</t>
  </si>
  <si>
    <t>2.2</t>
  </si>
  <si>
    <t>PAREDES</t>
  </si>
  <si>
    <t>2.2.1</t>
  </si>
  <si>
    <t>DEMOLIÇÃO DE ALVENARIA DE ELEVAÇÃO INCLUINDO REVESTIMENTO</t>
  </si>
  <si>
    <t>M³</t>
  </si>
  <si>
    <t>2.3</t>
  </si>
  <si>
    <t>FORRO</t>
  </si>
  <si>
    <t>2.3.1</t>
  </si>
  <si>
    <t>RETIRADA DE FORRO EM RÉGUAS DE PVC</t>
  </si>
  <si>
    <t>2.4</t>
  </si>
  <si>
    <t>ESQUADRIAS</t>
  </si>
  <si>
    <t>2.4.1</t>
  </si>
  <si>
    <t>RETIRADA DE FOLHAS DE PORTA</t>
  </si>
  <si>
    <t>2.4.2</t>
  </si>
  <si>
    <t>RETIRADA DE BATENTES DE MADEIRA</t>
  </si>
  <si>
    <t>2.4.3</t>
  </si>
  <si>
    <t>RETIRADA DE ESQUADRIAS METÁLICAS</t>
  </si>
  <si>
    <t>2.5</t>
  </si>
  <si>
    <t>DIVERSOS</t>
  </si>
  <si>
    <t>2.5.1</t>
  </si>
  <si>
    <t>RETIRADA DE TELA DE ALAMBRADO</t>
  </si>
  <si>
    <t>2.5.2</t>
  </si>
  <si>
    <t>RETIRADA DE MOURÕES DE CONCRETO DO ALAMBRADO</t>
  </si>
  <si>
    <t>2.5.3</t>
  </si>
  <si>
    <t>LIMPEZA MECANIZADA DE TERRENO COM REMOÇÃO DE CAMADA VEGETAL, UTILIZANDO MOTONIVELADORA</t>
  </si>
  <si>
    <t>INFRAESTRUTURA</t>
  </si>
  <si>
    <t>3.1</t>
  </si>
  <si>
    <t>FUNDAÇÃO PROFUNDA</t>
  </si>
  <si>
    <t>3.1.1</t>
  </si>
  <si>
    <t>ESTACA TIPO STRAUSS</t>
  </si>
  <si>
    <t>3.1.1.1</t>
  </si>
  <si>
    <t>TAXA DE MOBILIAÇÃO E DESMOBILIZAÇÃO DE EQUIPAMENTOS PARA EXECUÇÃO DE ESTACA</t>
  </si>
  <si>
    <t>TX</t>
  </si>
  <si>
    <t>3.1.1.2</t>
  </si>
  <si>
    <t>PERFURAÇÃO PARA ESTACA TIPO STRAUSS DIÂM. 25 CM</t>
  </si>
  <si>
    <t>3.1.1.3</t>
  </si>
  <si>
    <t>ARMAÇÃO CA-50 DIÂM. 6,3MM (1/4') A 12,5MM (1/2') - FORNECIMENTO /CORTE (PERDA DE 10%)/DOBRA/COLOCAÇÃO</t>
  </si>
  <si>
    <t>KG</t>
  </si>
  <si>
    <t>3.1.1.4</t>
  </si>
  <si>
    <t>ARMAÇÃO CA-60 DIÂM. 3,4MM  A 6,00MM - FORNECIMENTO /CORTE (PERDA DE 10%)/DOBRA/COLOCAÇÃO</t>
  </si>
  <si>
    <t>3.1.1.5</t>
  </si>
  <si>
    <t>CONCRETO USINADO BOMBEADO FCK=20MPA, INCLUSIVE LANÇAMENTO E ADENSAMENTO</t>
  </si>
  <si>
    <t>3.1.2</t>
  </si>
  <si>
    <t>BLOCOS</t>
  </si>
  <si>
    <t>3.1.2.1</t>
  </si>
  <si>
    <t>ESCAVAÇÃO MANUAL DE VALA EM MATERIAL DE 1ª CAT. ATÉ 1,5 M, EXCLUINDO ESGOTAMENTO/ESCORAMENTO</t>
  </si>
  <si>
    <t>3.1.2.2</t>
  </si>
  <si>
    <t>FORMA TÁBUA PARA CONCRETO EM FUNDAÇÃO, C/ REAPROVEITAMENTO 2 VEZES</t>
  </si>
  <si>
    <t>3.1.2.3</t>
  </si>
  <si>
    <t>3.1.2.4</t>
  </si>
  <si>
    <t>3.1.2.5</t>
  </si>
  <si>
    <t>3.2</t>
  </si>
  <si>
    <t>VIGAS BALDRAME</t>
  </si>
  <si>
    <t>3.2.1</t>
  </si>
  <si>
    <t>3.2.2</t>
  </si>
  <si>
    <t>3.2.3</t>
  </si>
  <si>
    <t>3.2.4</t>
  </si>
  <si>
    <t>3.2.5</t>
  </si>
  <si>
    <t>3.2.6</t>
  </si>
  <si>
    <t>IMPERMEABILIZAÇÃO DE ESTRUTURAS ENTERRADAS, COM TINTA ASFÁLTICA, DUAS DEMÃOS</t>
  </si>
  <si>
    <t>3.2.7</t>
  </si>
  <si>
    <t>REATERRO COMPACTADO MANUALMENTE</t>
  </si>
  <si>
    <t>SUPERESTRUTURA</t>
  </si>
  <si>
    <t>4.1</t>
  </si>
  <si>
    <t>PILARES E VIGAS</t>
  </si>
  <si>
    <t>4.1.1</t>
  </si>
  <si>
    <t>FÔRMA PLANA  EM COMPENSADO PARA ESTRUTURA CONVENCIONAL</t>
  </si>
  <si>
    <t>4.1.2</t>
  </si>
  <si>
    <t>4.1.3</t>
  </si>
  <si>
    <t>4.1.4</t>
  </si>
  <si>
    <t>4.2</t>
  </si>
  <si>
    <t>VERGAS E CONTRA-VERGAS</t>
  </si>
  <si>
    <t>4.2.1</t>
  </si>
  <si>
    <t>VERGAS E CONTRA-VERGAS EM CONCRETO ARMADO</t>
  </si>
  <si>
    <t>4.3</t>
  </si>
  <si>
    <t>LAJES</t>
  </si>
  <si>
    <t>4.3.1</t>
  </si>
  <si>
    <t>LAJE PRÉ-FABRICADA MISTA VIGOTA TRELIÇADA/LAJOTA CERÂMICA LT 12(8+4) E CAPA COM CONCRETO 20 MPA</t>
  </si>
  <si>
    <t>4.3.2</t>
  </si>
  <si>
    <t>LAJE PRÉ-FABRICADA MISTA VIGOTA TRELIÇADA/LAJOTA CERÂMICA LT 16(12+4) E CAPA COM CONCRETO 20 MPA</t>
  </si>
  <si>
    <t>PAREDES, PAINÉIS E DIVISÓRIAS</t>
  </si>
  <si>
    <t>5.1</t>
  </si>
  <si>
    <t>ALVENARIA DE BLOCO CERÂMICO DE VEDAÇÃO, USO REVESTIDO DE 9 CM</t>
  </si>
  <si>
    <t>COBERTURA E FORRO</t>
  </si>
  <si>
    <t>6.1</t>
  </si>
  <si>
    <t>ESTRUTURA METÁLICA EM AÇO ESTRUTURAL (AMPLIAÇÃO)</t>
  </si>
  <si>
    <t>6.2</t>
  </si>
  <si>
    <t>COBERTURA COM TELHA DE CHAPA DE AÇO ZINCADO, ONDULADA, ESPESSURA 0,5MM</t>
  </si>
  <si>
    <t>6.3</t>
  </si>
  <si>
    <t>CUMEEIRA EM CHAPA DE AÇO, PERFIL ONDULADO, ESPESSURA 0,50MM</t>
  </si>
  <si>
    <t>6.4</t>
  </si>
  <si>
    <t>CALHA EM CHAPA DE AÇO GALVANIZADO NÚMERO 24, DESENVOLVIMENTO DE 33 CM</t>
  </si>
  <si>
    <t>6.5</t>
  </si>
  <si>
    <t>FORRO EM LÂMINA DE PVC</t>
  </si>
  <si>
    <t>7.1</t>
  </si>
  <si>
    <t>ESQUADRIAS DE ALUMÍNIO</t>
  </si>
  <si>
    <t>7.1.1</t>
  </si>
  <si>
    <t>CPU-02</t>
  </si>
  <si>
    <t>PORTA DE ABRIR EM ALUMÍNIO (P1), TIPO VENEZIANA, COM GUARNIÇÃO (0,80X2,10M), COM DUAS ABERTURAS - TIPO BALCÃO</t>
  </si>
  <si>
    <t>7.1.2</t>
  </si>
  <si>
    <t>PORTA DE ABRIR EM ALUMÍNIO (P2), TIPO VENEZIANA, COM GUARNIÇÃO (0,80X2,10M)</t>
  </si>
  <si>
    <t>7.1.3</t>
  </si>
  <si>
    <t>FECHADURA DE EMBUTIR COMPLETA, PARA PORTAS EXTERNAS, PADRÃO DE ACABAMENTO MÉDIO</t>
  </si>
  <si>
    <t>7.1.4</t>
  </si>
  <si>
    <t>CPU-03</t>
  </si>
  <si>
    <t>PORTA DE CORRER EM ALUMÍNIO (P3), COM 4 FOLHAS EM VIDRO TEMPERADO 8MM, INCLUSO GUARNIÇÃO E FERRAGENS</t>
  </si>
  <si>
    <t>7.1.5</t>
  </si>
  <si>
    <t>CPU-04</t>
  </si>
  <si>
    <t>JANELA DE CORRER EM ALUMÍNIO (J1), COM 4 FOLHAS EM VIDRO TEMPERADO 8MM, INCLUSO GUARNIÇÃO</t>
  </si>
  <si>
    <t>7.1.6</t>
  </si>
  <si>
    <t>CPU-05</t>
  </si>
  <si>
    <t>JANELA BASCULANTE EM ALUMÍNIO (J2) COM VIDRO TEMPERADO 8MM</t>
  </si>
  <si>
    <t>7.2</t>
  </si>
  <si>
    <t>ALAMBRADO</t>
  </si>
  <si>
    <t>7.2.1</t>
  </si>
  <si>
    <t>ESTACA MANUAL MOLDADA IN LOCO</t>
  </si>
  <si>
    <t>7.2.1.1</t>
  </si>
  <si>
    <t>7.2.1.2</t>
  </si>
  <si>
    <t>7.2.1.3</t>
  </si>
  <si>
    <t>7.2.1.4</t>
  </si>
  <si>
    <t>7.2.2</t>
  </si>
  <si>
    <t>7.2.2.1</t>
  </si>
  <si>
    <t>7.2.2.2</t>
  </si>
  <si>
    <t>7.2.2.3</t>
  </si>
  <si>
    <t>7.2.2.4</t>
  </si>
  <si>
    <t>7.2.2.5</t>
  </si>
  <si>
    <t>7.2.2.6</t>
  </si>
  <si>
    <t>7.2.2.7</t>
  </si>
  <si>
    <t>7.2.3</t>
  </si>
  <si>
    <t>MURETA E ALAMBRADO</t>
  </si>
  <si>
    <t>7.2.3.1</t>
  </si>
  <si>
    <t>7.2.3.2</t>
  </si>
  <si>
    <t>ALAMBRADO EM TELA DE AÇO GALVANIZADO DE 2" CO M MONTANTES METÁLICOS RETOS</t>
  </si>
  <si>
    <t>7.4</t>
  </si>
  <si>
    <t>PORTÃO</t>
  </si>
  <si>
    <t>7.4.1</t>
  </si>
  <si>
    <t>PORTÃO EM TELA DE ARAME GALVANIZADO Nº 12, MALHA 2" E MOLDURA EM TUBO DE AÇO, COM DUAS FOLHAS DE ABRIR, INCLUSO FERRAGENS</t>
  </si>
  <si>
    <t>7.5</t>
  </si>
  <si>
    <t>ACABAMENTOS</t>
  </si>
  <si>
    <t>7.5.1</t>
  </si>
  <si>
    <t>PINGADEIRA EM GRANITO CINZA ANDORINHA, ESPESSURA 2CM, LARGURA DE 21 A 30 CM</t>
  </si>
  <si>
    <t>INSTALAÇÕES ELÉTRICAS</t>
  </si>
  <si>
    <t>8.1</t>
  </si>
  <si>
    <t>INSTALAÇÕES E ALIMENTADORES DE B.T.</t>
  </si>
  <si>
    <t>8.1.1</t>
  </si>
  <si>
    <t>ESCAVAÇÃO MANUAL DE VALA EM MATERIAL DE 1ª CATEGORIA ATÉ 1,5 M</t>
  </si>
  <si>
    <t>8.1.2</t>
  </si>
  <si>
    <t>ENVELOPAMENTO DE VALA COM CONCRETO MAGRO 15 MPA</t>
  </si>
  <si>
    <t>8.1.3</t>
  </si>
  <si>
    <t>ELETRODUTO DE PVC FLEXÍVEL CORRUGADO (1 1/4") 32MM</t>
  </si>
  <si>
    <t>8.1.4</t>
  </si>
  <si>
    <t>SINAPI 83448</t>
  </si>
  <si>
    <t>CAIXA DE PASSAGEM EM ALVENARIA, 50X50X80 CM, COM POÇO DE ESGOTAMENTO, BRITA NO FUNDO E TAMPA EM CONCRETO</t>
  </si>
  <si>
    <t>8.1.5</t>
  </si>
  <si>
    <t>QUADRO DE DISTRIBUIÇÃO UNIVERSAL DE EMBUTIR, PARA DISJUNTORES 16 DIN</t>
  </si>
  <si>
    <t>8.1.6</t>
  </si>
  <si>
    <t>DISJUNTOR TERMOMAGNÉTICO TRIPOLAR 125A</t>
  </si>
  <si>
    <t>8.1.7</t>
  </si>
  <si>
    <t>DISJUNTOR TERMOMAGNÉTICO TRIPOLAR 50A</t>
  </si>
  <si>
    <t>8.1.8</t>
  </si>
  <si>
    <t>CPU-30</t>
  </si>
  <si>
    <t>DISPOSITIVO DE PROTEÇÃO CONTRA SURTOS 20KA</t>
  </si>
  <si>
    <t>8.2</t>
  </si>
  <si>
    <t>ILUMINAÇÃO E TOMADAS (BLOCO NOVO)</t>
  </si>
  <si>
    <t>8.2.1</t>
  </si>
  <si>
    <t>8.2.2</t>
  </si>
  <si>
    <t>8.2.3</t>
  </si>
  <si>
    <t>DISJUNTOR TERMOMAGNÉTICO BIPOLAR 25A</t>
  </si>
  <si>
    <t>8.2.4</t>
  </si>
  <si>
    <t>DISJUNTOR TERMOMAGNÉTICO MONOPOLAR 16A</t>
  </si>
  <si>
    <t>8.2.5</t>
  </si>
  <si>
    <t>8.2.6</t>
  </si>
  <si>
    <t>ELETRODUTO DE PVC FLEXÍVEL CORRUGADO (3/4") 20MM</t>
  </si>
  <si>
    <t>8.2.7</t>
  </si>
  <si>
    <t>CONDULETE METÁLICO 3/4"</t>
  </si>
  <si>
    <t>8.2.8</t>
  </si>
  <si>
    <t>ELETRODUTO DE AÇO GALVANIZADO DN 3/4"</t>
  </si>
  <si>
    <t>8.2.9</t>
  </si>
  <si>
    <t>ELETRODUTO DE PVC DE ALTA DENSIDADE DN 3/4"</t>
  </si>
  <si>
    <t>8.2.10</t>
  </si>
  <si>
    <t>CABO DE COBRE 2.5MM2 ISOLAMENTO 0,6/1KV - ISOLAÇÃO EM PVC 70 º C</t>
  </si>
  <si>
    <t>8.2.11</t>
  </si>
  <si>
    <t>CABO DE COBRE 4.0MM2 ISOLAMENTO 0,6/1KV - ISOLAÇÃO EM PVC 70 º C</t>
  </si>
  <si>
    <t>8.2.12</t>
  </si>
  <si>
    <t>LUMINÁRIA RETANGULAR DE SOBREPOR TIPO CALHA ABERTA COM REFLETOR E ALETAS PARABÓLICAS PARA DUAS LÂMPADAS FLUORESCENTES TUBULARES DE 28W</t>
  </si>
  <si>
    <t>8.2.13</t>
  </si>
  <si>
    <t>REATOR ELETRÔNICO DE ALTO FATOR DE POTÊNCIA COM PARTIDA INSTANTÂNEA PARA DUAS LÂMPADAS FLUORESCENTES TUBULARES, BASE BIPINO BILATERAL, 28W</t>
  </si>
  <si>
    <t>8.2.14</t>
  </si>
  <si>
    <t>LÂMPADA FLUORESCENTE TUBULAR, BASE BIPINO BILATERAL, 28W</t>
  </si>
  <si>
    <t>8.2.15</t>
  </si>
  <si>
    <t>LUMINÁRIA BLINDADA, OVAL, DE SOBREPOR PARA 01 LÂMPADA FLUORESCENTE COMPACTA</t>
  </si>
  <si>
    <t>8.2.16</t>
  </si>
  <si>
    <t>LUMINÁRIA REDONDA DE SOBREPOR COM DIFUSOR EM VIDRO TEMPERADO JATEADO PARA DUAS LÂMPADAS FLUORESCENTES COMPACTAS</t>
  </si>
  <si>
    <t>8.2.17</t>
  </si>
  <si>
    <t>LÂMPADA FLUORESCENTE COMPACTA ELETRÔNICA, E27, 20W</t>
  </si>
  <si>
    <t>8.2.18</t>
  </si>
  <si>
    <t>411040+411111</t>
  </si>
  <si>
    <t>POSTE TELECÔNICO EM AÇO GALVANIZADO A FOGO, COM ESPERA PARA UMA LUMINÁRIA, ALTURA DE 3M E LUMINÁRIA RETANGULAR FECHADA PARA ILUMINAÇÃO EXTERNA EM POSTE, TIPO PÉTALA PEQUENA</t>
  </si>
  <si>
    <t>8.2.19</t>
  </si>
  <si>
    <t>SINAPI 83399</t>
  </si>
  <si>
    <t>RELE FOTOELÉTRICO PARA COMANDO DE ILUMINAÇÃO EXTERNA 220V/1000W - FORNECIMENTO E INSTALAÇÃO</t>
  </si>
  <si>
    <t>8.2.20</t>
  </si>
  <si>
    <t>CPU-06</t>
  </si>
  <si>
    <t>LUMINÁRIA TIPO ESPETO PARA JARDIM PARA 01 LÂMPADA LED PAR20</t>
  </si>
  <si>
    <t>8.2.21</t>
  </si>
  <si>
    <t>CPU-07</t>
  </si>
  <si>
    <t>VENTILADOR DE TETO</t>
  </si>
  <si>
    <t>8.2.22</t>
  </si>
  <si>
    <t>CPU-08</t>
  </si>
  <si>
    <t>REINSTALAÇÃO DE LUMINÁRIAS NO FORRO DE PVC (SALAS BLOCO EXISTENTE)</t>
  </si>
  <si>
    <t>8.2.23</t>
  </si>
  <si>
    <t>SUBSTITUIÇÃO DE ARANDELAS EXTERNAS</t>
  </si>
  <si>
    <t>8.2.24</t>
  </si>
  <si>
    <t>INTERRUPTOR SIMPLES DE EMBUTIR, 10A 250V, 2 TECLAS, COM PLACA - FORNECIMENTO E INSTALAÇÃO</t>
  </si>
  <si>
    <t>8.2.25</t>
  </si>
  <si>
    <t>INTERRUPTOR SIMPLES COM UMA TOMADA UNIVERSAL CONJUGADOS, COM PLACA - FORNECIMENTO E INSTALAÇÃO</t>
  </si>
  <si>
    <t>8.2.26</t>
  </si>
  <si>
    <t>TOMADA DE EMBUTIR 2P+T 10A 250V, COM PLACA - FORNECIMENTO E INSTALAÇÃO</t>
  </si>
  <si>
    <t>8.2.27</t>
  </si>
  <si>
    <t>TOMADA DE EMBUTIR 2P+T 20A 250V, COM PLACA - FORNECIMENTO E INSTALAÇÃO</t>
  </si>
  <si>
    <t>8.2.28</t>
  </si>
  <si>
    <t>TOMADA DUPLA DE EMBUTIR 2P+T 20A 250V, COM PLACA - FORNECIMENTO E INSTALAÇÃO</t>
  </si>
  <si>
    <t>8.3</t>
  </si>
  <si>
    <t>ILUMINAÇÃO E TOMADAS (BLOCO EXISTENTE)</t>
  </si>
  <si>
    <t>8.3.1</t>
  </si>
  <si>
    <t>QUADRO DE DISTRIBUIÇÃO UNIVERSAL DE EMBUTIR, PARA DISJUNTORES 32DIN</t>
  </si>
  <si>
    <t>8.3.2</t>
  </si>
  <si>
    <t>8.3.3</t>
  </si>
  <si>
    <t>8.3.4</t>
  </si>
  <si>
    <t>8.3.5</t>
  </si>
  <si>
    <t>DISJUNTOR TERMOMAGNÉTICO BIPOLAR 32A</t>
  </si>
  <si>
    <t>8.3.6</t>
  </si>
  <si>
    <t>DISJUNTOR TERMOMAGNÉTICO TRIPOLAR 25A</t>
  </si>
  <si>
    <t>8.3.7</t>
  </si>
  <si>
    <t>8.3.8</t>
  </si>
  <si>
    <t>8.3.9</t>
  </si>
  <si>
    <t>8.3.10</t>
  </si>
  <si>
    <t>8.3.11</t>
  </si>
  <si>
    <t>8.3.12</t>
  </si>
  <si>
    <t>8.4</t>
  </si>
  <si>
    <t>AR CONDICIONADO (SUBSTITUIÇÃO QUADRO)</t>
  </si>
  <si>
    <t>8.4.1</t>
  </si>
  <si>
    <t>QUADRO DE DISTRIBUIÇÃO UNIVERSAL DE EMBUTIR, PARA DISJUNTORES 24DIN</t>
  </si>
  <si>
    <t>8.4.2</t>
  </si>
  <si>
    <t>8.4.3</t>
  </si>
  <si>
    <t>8.4.4</t>
  </si>
  <si>
    <t>8.4.5</t>
  </si>
  <si>
    <t>PERFILADO PERFURADO 38X38MM, COM ACESSÓRIOS</t>
  </si>
  <si>
    <t>8.4.6</t>
  </si>
  <si>
    <t>8.4.7</t>
  </si>
  <si>
    <t>ELETRODUTO PVC RÍGIDO ROSCÁVEL DN 3/4"</t>
  </si>
  <si>
    <t>8.4.8</t>
  </si>
  <si>
    <t>8.4.9</t>
  </si>
  <si>
    <t>8.4.10</t>
  </si>
  <si>
    <t>AR CONDICIONADO A FRIO, TIPO SPLIT PAREDE, CAPACIDADE 18.000 BTU/H</t>
  </si>
  <si>
    <t>8.4.11</t>
  </si>
  <si>
    <t>CPU-09</t>
  </si>
  <si>
    <t>AR CONDICIONADO A FRIO, TIPO SPLIT PAREDE, CAPACIDADE 9.000 BTU/H</t>
  </si>
  <si>
    <t>8.5</t>
  </si>
  <si>
    <t>ILUMINAÇÃO DE EMERGÊNCIA</t>
  </si>
  <si>
    <t>8.5.1</t>
  </si>
  <si>
    <t>ELETRODUTO DE AÇO GALVANIZADO DN 3/4", TIPO LEVE</t>
  </si>
  <si>
    <t>8.5.2</t>
  </si>
  <si>
    <t>8.5.3</t>
  </si>
  <si>
    <t>8.5.4</t>
  </si>
  <si>
    <t>CPU-10</t>
  </si>
  <si>
    <t>CENTRAL DE ILUMINAÇÃO DE EMERGÊNCIA</t>
  </si>
  <si>
    <t>8.5.5</t>
  </si>
  <si>
    <t>CPU-11</t>
  </si>
  <si>
    <t>MÓDULO DE ILUMINAÇÃO DE EMERGÊNCIA</t>
  </si>
  <si>
    <t>8.6</t>
  </si>
  <si>
    <t>SISTEMA DE COMUNICAÇÃO DE DADOS E VOZ</t>
  </si>
  <si>
    <t>8.6.1</t>
  </si>
  <si>
    <t>TOMADA RJ 45 CAT. 6A, COMPLETA</t>
  </si>
  <si>
    <t>8.6.2</t>
  </si>
  <si>
    <t>690336 + 400409</t>
  </si>
  <si>
    <t>TOMADA RJ 45 CAT. 6A E TOMADA RJ 11 PARA TELEFONE</t>
  </si>
  <si>
    <t>8.6.3</t>
  </si>
  <si>
    <t>TOMADA RJ 11 PARA TELEFONE</t>
  </si>
  <si>
    <t>8.6.4</t>
  </si>
  <si>
    <t>8.6.5</t>
  </si>
  <si>
    <t>ELETRODUTO PVC RÍGIDO ROSCÁVEL DN 1"</t>
  </si>
  <si>
    <t>8.6.6</t>
  </si>
  <si>
    <t>8.6.7</t>
  </si>
  <si>
    <t>CABO PARA REDE UTP 4 PARES - CATEGORIA 6A</t>
  </si>
  <si>
    <t>8.6.8</t>
  </si>
  <si>
    <t>CAIXA DE PASSAGEM DE SOBREPOR, METÁLICA, 20X20 CM</t>
  </si>
  <si>
    <t>8.6.9</t>
  </si>
  <si>
    <t>CPU-12</t>
  </si>
  <si>
    <t>CONECTORIZAÇÃO E IDENTIFICAÇÃO DOS PONTOS DE TELEFONE</t>
  </si>
  <si>
    <t>8.6.10</t>
  </si>
  <si>
    <t>CPU-13</t>
  </si>
  <si>
    <t>CONECTORIZAÇÃO, CERTIFICAÇÃO  E IDENTIFICAÇÃO DOS PONTOS DE REDE</t>
  </si>
  <si>
    <t>8.6.11</t>
  </si>
  <si>
    <t>CPU-14</t>
  </si>
  <si>
    <t>CABO HDMI  - FORNECIMENTO E INSTALAÇÃO</t>
  </si>
  <si>
    <t>8.6.12</t>
  </si>
  <si>
    <t>CPU-15</t>
  </si>
  <si>
    <t>CONECTORIZAÇÃO DE CABO HDMI</t>
  </si>
  <si>
    <t>8.6.13</t>
  </si>
  <si>
    <t>CAIXA DE PASSAGEM PARA COMUNICAÇÃO 400X400X120MM</t>
  </si>
  <si>
    <t>8.7</t>
  </si>
  <si>
    <t>ATERRAMENTO E SPDA</t>
  </si>
  <si>
    <t>8.7.1</t>
  </si>
  <si>
    <t>8.7.2</t>
  </si>
  <si>
    <t>8.7.3</t>
  </si>
  <si>
    <t>CORDOALHA DE COBRE NU, INCLUSIVE ISOLADORES, 50 MM², FORNECIMENTO E INSTALAÇÃO</t>
  </si>
  <si>
    <t>8.7.4</t>
  </si>
  <si>
    <t>BARRA CONDUTORA CHATA DE ALUMÍNIO, 78/' X 1/8', INCLUSIVE ACESSÓRIOS DE FIXAÇÃO</t>
  </si>
  <si>
    <t>8.7.5</t>
  </si>
  <si>
    <t>SUPORTE PARA FIXAÇÃO DE FITA ALUMÍNIO 7/8' X 1/8'</t>
  </si>
  <si>
    <t>8.7.6</t>
  </si>
  <si>
    <t>TERMINAL A COMPRESSÃO PARA CABO 50MM²</t>
  </si>
  <si>
    <t>8.7.7</t>
  </si>
  <si>
    <t>TERMINAL AÉREO EM AÇO GALVANIZADO COM BASE DE FIXAÇÃO, H=30 CM</t>
  </si>
  <si>
    <t>8.7.8</t>
  </si>
  <si>
    <t>HASTE DE ATERRAMENTO 3/4' X 3,00 M</t>
  </si>
  <si>
    <t>8.7.9</t>
  </si>
  <si>
    <t>CAIXA DE INSPEÇÃO DO TERRA CILÍNDRICA EM PVC RÍGIDO, DIÂM. 30 CM</t>
  </si>
  <si>
    <t>8.7.10</t>
  </si>
  <si>
    <t>SOLDA EXOTÉRMICA</t>
  </si>
  <si>
    <t>8.7.11</t>
  </si>
  <si>
    <t>CONECTOR DE PRESSÃO BIMETÁLICO PARA CABO 50MM²</t>
  </si>
  <si>
    <t>8.7.12</t>
  </si>
  <si>
    <t>CONDULETE EM PVC DE 1" COM TAMPA</t>
  </si>
  <si>
    <t>CJ.</t>
  </si>
  <si>
    <t>8.7.13</t>
  </si>
  <si>
    <t>CPU-16</t>
  </si>
  <si>
    <t>CAIXA UNIFICADORA DE POTENCIAL 1 ENTRADA E 6 SAÍDAS</t>
  </si>
  <si>
    <t>INSTALAÇÕES HIDRÁULICAS E DE GASES</t>
  </si>
  <si>
    <t>9.1</t>
  </si>
  <si>
    <t>INSTALAÇÕES HIDRÁULICAS</t>
  </si>
  <si>
    <t>9.1.1</t>
  </si>
  <si>
    <t>TUBO PVC SOLDÁVEL , DN 20MM, FORNECIMENTO E INSTALAÇÃO</t>
  </si>
  <si>
    <t>9.1.2</t>
  </si>
  <si>
    <t>SINAPI 89634</t>
  </si>
  <si>
    <t>TUBO CPVC SOLDÁVEL, DN 22MM, FORNECIMENTO E INSTALAÇÃO</t>
  </si>
  <si>
    <t>9.1.3</t>
  </si>
  <si>
    <t>TUBO PVC , SÉRIE NORMAL, ESGOTO PREDIAL, DN 40MM, FORNECIMENTO E INSTALAÇÃO</t>
  </si>
  <si>
    <t>9.1.4</t>
  </si>
  <si>
    <t>TUBO PVC, SÉRIE R, ÁGUA PLUVIAL, DN 100MM, FORNECIMENTO E INSTALAÇÃO</t>
  </si>
  <si>
    <t>9.1.5</t>
  </si>
  <si>
    <t>9.1.6</t>
  </si>
  <si>
    <t>TORNEIRA CROMADA DE JARDIM, 1/2", PADRÃO MÉDIO, FORNECIMENTO E INSTALAÇÃO</t>
  </si>
  <si>
    <t>9.2</t>
  </si>
  <si>
    <t>INSTALAÇÃO DA REDE DE GASES</t>
  </si>
  <si>
    <t>9.2.1</t>
  </si>
  <si>
    <t>TUBO DE COBRE, CLASSE "E", DN 15MM, FORNECIMENTO E INSTALAÇÃO</t>
  </si>
  <si>
    <t>9.2.2</t>
  </si>
  <si>
    <t>VÁLVULA DE ESFERA EM BRONZE, DN 3/4", FORNECIMENTO E INSTALAÇÃO</t>
  </si>
  <si>
    <t>9.2.3</t>
  </si>
  <si>
    <t>CPU-17</t>
  </si>
  <si>
    <t>JOELHO 90º, SOLDÁVEL, COBRE, DN 15MM</t>
  </si>
  <si>
    <t>9.2.4</t>
  </si>
  <si>
    <t>CPU-18</t>
  </si>
  <si>
    <t>CAIXA DE SETORIZAÇÃO PARA 4 VÁLVULAS DE ESFERA</t>
  </si>
  <si>
    <t>INSTALAÇÕES DE PREVENÇÃO E COMBATE À INCÊNDIO</t>
  </si>
  <si>
    <t>10.1</t>
  </si>
  <si>
    <t>EQUIPAMENTOS</t>
  </si>
  <si>
    <t>10.1.1</t>
  </si>
  <si>
    <t>EXTINTOR DE INCÊNDIO ÁGUA PRESSURIZADA 10L INCLUINDO SUPORTE PAREDE  E CARGA COMPLETA</t>
  </si>
  <si>
    <t>10.1.2</t>
  </si>
  <si>
    <t>EXTINTOR PÓ QUÍMICO SECO BC - CAPACIDADE 8KG</t>
  </si>
  <si>
    <t>10.2</t>
  </si>
  <si>
    <t>COMUNICAÇÃO VISUAL</t>
  </si>
  <si>
    <t>10.2.1</t>
  </si>
  <si>
    <t>CPU-19</t>
  </si>
  <si>
    <t>PLACA DE SINALIZAÇÃO (P1) DIÂM. 202MM - PROIBIDO FUMAR</t>
  </si>
  <si>
    <t>10.2.2</t>
  </si>
  <si>
    <t>CPU-20</t>
  </si>
  <si>
    <t>PLACA DE SINALIZAÇÃO (P2), DIÂM. 202MM - PROIBIDO PRODUZIR CHAMA</t>
  </si>
  <si>
    <t>10.2.3</t>
  </si>
  <si>
    <t>CPU-21</t>
  </si>
  <si>
    <t>PLACA DE SINALIZAÇÃO (A5), LARG. 204MM - RISCO DE CHOQUE ELÉTRICO</t>
  </si>
  <si>
    <t>10.2.4</t>
  </si>
  <si>
    <t>CPU-22</t>
  </si>
  <si>
    <t>PLACA DE SINALIZAÇÃO (E5), LARG. 224MM - EXTINTORES</t>
  </si>
  <si>
    <t>10.2.5</t>
  </si>
  <si>
    <t>CPU-23</t>
  </si>
  <si>
    <t>PLACA DE SINALIZAÇÃO (S1), DIM. 252X126MM - SAÍDA DE EMERGÊNCIA</t>
  </si>
  <si>
    <t>10.2.6</t>
  </si>
  <si>
    <t>CPU-24</t>
  </si>
  <si>
    <t>PLACA DE SINALIZAÇÃO (S2), DIM. 252X126MM - SAÍDA DE EMERGÊNCIA</t>
  </si>
  <si>
    <t>10.2.7</t>
  </si>
  <si>
    <t>CPU-25</t>
  </si>
  <si>
    <t>PLACA DE SINALIZAÇÃO (S3), DIM. 252X126MM - SAÍDA DE EMERGÊNCIA</t>
  </si>
  <si>
    <t>10.2.8</t>
  </si>
  <si>
    <t>CPU-26</t>
  </si>
  <si>
    <t>PLACA DE SINALIZAÇÃO (S12), DIM. 252X126MM - SAÍDA DE EMERGÊNCIA</t>
  </si>
  <si>
    <t>10.2.9</t>
  </si>
  <si>
    <t>CPU-27</t>
  </si>
  <si>
    <t>PLACA DE SINALIZAÇÃO (S13), DIM. 252X126MM - SAÍDA DE EMERGÊNCIA</t>
  </si>
  <si>
    <t>10.2.10</t>
  </si>
  <si>
    <t>CPU-28</t>
  </si>
  <si>
    <t>PLACA DE SINALIZAÇÃO (M1), DIM. 500X600MM - SAÍDA DE EMERGÊNCIA</t>
  </si>
  <si>
    <t>REVESTIMENTOS</t>
  </si>
  <si>
    <t>11.1</t>
  </si>
  <si>
    <t>11.1.1</t>
  </si>
  <si>
    <t>CHAPISCO TRAÇO 1:3 EM PAREDE INTERNA</t>
  </si>
  <si>
    <t>11.1.2</t>
  </si>
  <si>
    <t>CHAPISCO TRAÇO 1:3 EM PAREDE EXTERNA</t>
  </si>
  <si>
    <t>11.1.3</t>
  </si>
  <si>
    <t>EMBOÇO MASSA ÚNICA, EM PAREDE, TRAÇO 1:2:8, E=2CM, PREPARO MANUAL EM PAREDE INTERNA</t>
  </si>
  <si>
    <t>11.1.4</t>
  </si>
  <si>
    <t>EMBOÇO MASSA ÚNICA, EM PAREDE, TRAÇO 1:2:8, E=2CM, PREPARO MANUAL EM PAREDE EXTERNA</t>
  </si>
  <si>
    <t>11.1.5</t>
  </si>
  <si>
    <t>REVESTIMENTO EM PLACA CERÂMICA ESMALTADA PARA PAREDES DE 20 X 20 CM , ASSENTADO COM ARGAMASSA</t>
  </si>
  <si>
    <t>11.2</t>
  </si>
  <si>
    <t>TETO</t>
  </si>
  <si>
    <t>11.2.1</t>
  </si>
  <si>
    <t>CHAPISCO TRAÇO 1:3 EM TETO</t>
  </si>
  <si>
    <t>11.2.2</t>
  </si>
  <si>
    <t>EMBOÇO MASSA ÚNICA, EM TETO, TRAÇO 1:2:8, E=2CM, PREPARO MANUAL EM PAREDE INTERNA</t>
  </si>
  <si>
    <t>PISOS</t>
  </si>
  <si>
    <t>12.1</t>
  </si>
  <si>
    <t>ÁREA INTERNA</t>
  </si>
  <si>
    <t>12.1.1</t>
  </si>
  <si>
    <t>REGULARIZAÇÃO E COMPACTAÇÃO MECÂNICA DE SUPERFÍCIE</t>
  </si>
  <si>
    <t>12.1.2</t>
  </si>
  <si>
    <t>LASTRO DE PEDRA BRITADA</t>
  </si>
  <si>
    <t>12.1.3</t>
  </si>
  <si>
    <t>LASTRO DE CONCRETO NÃO ESTRUTURAL, ESP. 5 CM, PREPARO COM BETONEIRA</t>
  </si>
  <si>
    <t>12.1.4</t>
  </si>
  <si>
    <t>REGULARIZAÇÃO DE PISO/BASE EM ARGAMASSA 1:4, E=2CM</t>
  </si>
  <si>
    <t>12.1.5</t>
  </si>
  <si>
    <t>CPU-29</t>
  </si>
  <si>
    <t>PISO CERÂMICO ACETINADO, ANTI-DERRAPANTE, 45X45CM, PEI 5, LINHA FORMA, COR MARFIM - ELIANE, OU SIMILAR</t>
  </si>
  <si>
    <t>12.2</t>
  </si>
  <si>
    <t>ÁREA EXTERNA</t>
  </si>
  <si>
    <t>12.2.1</t>
  </si>
  <si>
    <t>12.2.2</t>
  </si>
  <si>
    <t>12.2.3</t>
  </si>
  <si>
    <t>12.2.4</t>
  </si>
  <si>
    <t>12.2.5</t>
  </si>
  <si>
    <t>PISO DE CONCRETO ESPESSURA 7CM</t>
  </si>
  <si>
    <t>PINTURAS</t>
  </si>
  <si>
    <t>13.1</t>
  </si>
  <si>
    <t>BLOCO EXISTENTE</t>
  </si>
  <si>
    <t>13.1.1</t>
  </si>
  <si>
    <t>PAREDES INTERNAS</t>
  </si>
  <si>
    <t>13.1.1.1</t>
  </si>
  <si>
    <t>REMOÇÃO DE PINTURA PVA ACRÍLICA</t>
  </si>
  <si>
    <t>13.1.1.2</t>
  </si>
  <si>
    <t>APLICAÇÃO E LIXAMENTO DE MASSA LÁTEX EM PAREDES, UMA DEMÃO</t>
  </si>
  <si>
    <t>13.1.1.3</t>
  </si>
  <si>
    <t>APLICAÇÃO MANUAL DE PINTURA COM TINTA LÁTEX ACRÍLICA EM PAREDES, DUAS DEMÃOS</t>
  </si>
  <si>
    <t>13.1.2</t>
  </si>
  <si>
    <t>PAREDES EXTERNAS</t>
  </si>
  <si>
    <t>13.1.2.1</t>
  </si>
  <si>
    <t>13.1.2.2</t>
  </si>
  <si>
    <t>13.1.2.3</t>
  </si>
  <si>
    <t>13.2</t>
  </si>
  <si>
    <t>BLOCO NOVO</t>
  </si>
  <si>
    <t>13.2.1</t>
  </si>
  <si>
    <t>13.2.1.1</t>
  </si>
  <si>
    <t>APLICAÇÃO E LIXAMENTO DE MASSA LÁTEX EM PAREDES, DUAS DEMÃOS</t>
  </si>
  <si>
    <t>13.2.1.2</t>
  </si>
  <si>
    <t>13.2.2</t>
  </si>
  <si>
    <t>13.2.2.1</t>
  </si>
  <si>
    <t>13.2.2.2</t>
  </si>
  <si>
    <t>13.2.3</t>
  </si>
  <si>
    <t>13.2.3.1</t>
  </si>
  <si>
    <t>APLICAÇÃO E LIXAMENTO DE MASSA LÁTEX EM TETO, DUAS DEMÃOS</t>
  </si>
  <si>
    <t>13.2.3.2</t>
  </si>
  <si>
    <t>APLICAÇÃO MANUAL DE PINTURA COM TINTA LÁTEX PVA EM TETO, DUAS DEMÃOS</t>
  </si>
  <si>
    <t>13.2.4</t>
  </si>
  <si>
    <t>PISO</t>
  </si>
  <si>
    <t>13.2.4.1</t>
  </si>
  <si>
    <t>APLICAÇÃO DE TINTA À BASE DE EPÓXI SOBRE PISO (VAGAS VEÍCULOS)</t>
  </si>
  <si>
    <t>13.2.5</t>
  </si>
  <si>
    <t>SUPERFÍCIES METÁLICAS</t>
  </si>
  <si>
    <t>13.2.5.1</t>
  </si>
  <si>
    <t>PINTURA ESMALTE FOSCO, DUAS DEMÃOS, SOBRE SUPERFÍCIE METÁLICA, INCLUSO UMA DEMÃO DE FUNDO ANTICORROSIVO COM UTILIZAÇÃO DE REVÓLVER (ESTRUTURA METÁLICA DA COBERTURA)</t>
  </si>
  <si>
    <t>14.1</t>
  </si>
  <si>
    <t>PLACA DE SINALIZAÇÃO EM PVC PARA AMBIENTES (CONFORME PADRÃO DA SECRETARIA DE SAÚDE)</t>
  </si>
  <si>
    <t>14.2</t>
  </si>
  <si>
    <t>PLACA DE IDENTIFICAÇÃO PARA ESTACIONAMENTO, COM DESENHO UNIVERSAL DE ACESSIBILIDADE</t>
  </si>
  <si>
    <t>SERVIÇOS COMPLEMENTARES</t>
  </si>
  <si>
    <t>15.1</t>
  </si>
  <si>
    <t>MOBILIÁRIO</t>
  </si>
  <si>
    <t>15.1.1</t>
  </si>
  <si>
    <t>CPU-01</t>
  </si>
  <si>
    <t>BANCO DE CONCRETO</t>
  </si>
  <si>
    <t>15.1.2</t>
  </si>
  <si>
    <t>TAMPO EM GRANITO CINZA ANDORINHA (BANCADA RECEPÇÃO)</t>
  </si>
  <si>
    <t>15.2</t>
  </si>
  <si>
    <t>ABRIGO PARA LIXO</t>
  </si>
  <si>
    <t>15.2.1</t>
  </si>
  <si>
    <t>CONCRETO ARMADO DOSADO 15 MPA, INCL. FÔRMAS, AÇO E CONCRETO</t>
  </si>
  <si>
    <t>15.2.2</t>
  </si>
  <si>
    <t>ALVENARIA DE VEDAÇÃO DE BLOCOS CERÂMICOS FURADOS, 1/2 VEZ, INCL. ARGAMASSA DE ASSENTAMENTO</t>
  </si>
  <si>
    <t>15.2.3</t>
  </si>
  <si>
    <t>CHAPISCO TRAÇO 1:3 EM PAREDE</t>
  </si>
  <si>
    <t>15.2.4</t>
  </si>
  <si>
    <t>EMBOÇO MASSA ÚNICA, TRAÇO 1:2:8, E=2CM</t>
  </si>
  <si>
    <t>15.2.5</t>
  </si>
  <si>
    <t>15.2.6</t>
  </si>
  <si>
    <t>APLICAÇÃO E LIXAMENTO DE MASSA LÁTEX, DUAS DEMÃOS</t>
  </si>
  <si>
    <t>15.2.7</t>
  </si>
  <si>
    <t>APLICAÇÃO MANUAL DE PINTURA COM TINTA LÁTEX ACRÍLICA, DUAS DEMÃOS</t>
  </si>
  <si>
    <t>15.2.8</t>
  </si>
  <si>
    <t>PORTÃO EM CHAPA DE AÇO GALVANIZADO 1,48 X 1,90 M</t>
  </si>
  <si>
    <t>15.2.9</t>
  </si>
  <si>
    <t>TELA DE PROTEÇÃO TIPO MOSQUITEIRA EM AÇO GALVANIZADO</t>
  </si>
  <si>
    <t>15.3</t>
  </si>
  <si>
    <t>PAISAGISMO</t>
  </si>
  <si>
    <t>15.3.1</t>
  </si>
  <si>
    <t>PLANTIO DE GRAMA BATATAIS EM PLACAS</t>
  </si>
  <si>
    <t>15.4</t>
  </si>
  <si>
    <t>SERVIÇOS FINAIS</t>
  </si>
  <si>
    <t>15.4.1</t>
  </si>
  <si>
    <t>LIMPEZA FINAL DA OBRA</t>
  </si>
  <si>
    <t>TOTAL GERAL</t>
  </si>
  <si>
    <t>BDI</t>
  </si>
  <si>
    <t>TOTAL GERAL C/ BDI</t>
  </si>
  <si>
    <t>___________________________________________________</t>
  </si>
  <si>
    <t>CRONOGRAMA FÍSICO-FINANCEIRO</t>
  </si>
  <si>
    <t>MÊS 01</t>
  </si>
  <si>
    <t>MÊS 02</t>
  </si>
  <si>
    <t>MÊS 03</t>
  </si>
  <si>
    <t>TOTAL</t>
  </si>
  <si>
    <t>%</t>
  </si>
  <si>
    <t>R$</t>
  </si>
  <si>
    <t>TOTAL</t>
  </si>
  <si>
    <t>TOTAL ACUMULADO</t>
  </si>
  <si>
    <t>CPU - COMPOSIÇÕES DE PREÇOS UNITÁRIOS</t>
  </si>
  <si>
    <t>Cód.</t>
  </si>
  <si>
    <t>Descrição</t>
  </si>
  <si>
    <t>Unid.</t>
  </si>
  <si>
    <t>Coef.</t>
  </si>
  <si>
    <t>Valor Unit.</t>
  </si>
  <si>
    <t>Valor Total</t>
  </si>
  <si>
    <t>CARPINTEIRO</t>
  </si>
  <si>
    <t>H</t>
  </si>
  <si>
    <t>AJUDANTE DE CARPINTEIRO</t>
  </si>
  <si>
    <t>FERREIRO</t>
  </si>
  <si>
    <t>AJUDANTE DE FERREIRO</t>
  </si>
  <si>
    <t>PEDREIRO</t>
  </si>
  <si>
    <t>PINTOR</t>
  </si>
  <si>
    <t>AJUDANTE DE PINTOR</t>
  </si>
  <si>
    <t>SERVENTE</t>
  </si>
  <si>
    <t>AREIA</t>
  </si>
  <si>
    <t>CAL HIDRATADA</t>
  </si>
  <si>
    <t>CIMENTO</t>
  </si>
  <si>
    <t>PEDRA BRITADA 2</t>
  </si>
  <si>
    <t>TÁBUA 30X2,5</t>
  </si>
  <si>
    <t>CONCRETO 20 MPA</t>
  </si>
  <si>
    <t>AÇO CA-60</t>
  </si>
  <si>
    <t>TIJOLO COMUM MACIÇO</t>
  </si>
  <si>
    <t>TINTA LÁTEX</t>
  </si>
  <si>
    <t>L</t>
  </si>
  <si>
    <t>VERNIZ ACRÍLICO BASE ÁGUA</t>
  </si>
  <si>
    <t>TUBO PVC JUNTA SOLDÁVEL CLASSE 15 75 MM</t>
  </si>
  <si>
    <t>LS:</t>
  </si>
  <si>
    <t>Valor Total Unitário:</t>
  </si>
  <si>
    <t>Santil (11) 3998-3000</t>
  </si>
  <si>
    <t>PORTA DE ABRIR EM ALUMÍNIO, TIPO VENEZIANA, COM GUARNIÇÃO</t>
  </si>
  <si>
    <t>FECHADURA DE EMBUTIR COMPLETA , PARA PORTAS EXTERNAS, PADRÃO DE ACABAMENTO MÉDIO</t>
  </si>
  <si>
    <t>PUXADOR TUBULAR 350 CM</t>
  </si>
  <si>
    <t>PORTA DE CORRER EM ALUMÍNIO (P3), COM 4 FOLHAS EM VIDRO COMUM 6MM, INCLUSO GUARNIÇÃO E FERRAGENS</t>
  </si>
  <si>
    <t>PORTA DE CORRER EM ALUMÍNIO, COM FOLHAS PARA VIDRO, INCLUSO GUARNIÇÃO</t>
  </si>
  <si>
    <t>VIDRO LISO TRANSPARENTE 6MM</t>
  </si>
  <si>
    <t>SINAPI 84885</t>
  </si>
  <si>
    <t>JOGO DE FERRAGENS CROMADAS PARA PORTAS DE VIDRO TEMPERADO, COMPOSTO DE DOBRADIÇAS, TRINCO, FECHADURA E PUXADOR</t>
  </si>
  <si>
    <t>JANELA DE CORRER EM ALUMÍNIO (J1), COM 4 FOLHAS EM VIDRO COMUM 6MM, INCLUSO GUARNIÇÃO</t>
  </si>
  <si>
    <t>JANELA DE CORRER EM ALUMÍNIO, COM QUATRO FOLHAS PARA VIDRO, DUAS FIXAS E DUAS MÓVEIS, INCLUSO GUARNIÇÃO</t>
  </si>
  <si>
    <t>FECHADURA DE CENTRO COM CILINDRO</t>
  </si>
  <si>
    <t>JANELA DE CORRER EM ALUMÍNIO (J2), COM 4 FOLHAS EM VIDRO COMUM 6MM, INCLUSO GUARNIÇÃO</t>
  </si>
  <si>
    <t>JANELA BASCULANTE EM ALUMÍNIO</t>
  </si>
  <si>
    <t>LUMINÁRIA TIPO ESPETO PARA LÂMPADA LED PAR20</t>
  </si>
  <si>
    <t>ELETRICISTA</t>
  </si>
  <si>
    <t>AUXILIAR DE ELETRICISTA</t>
  </si>
  <si>
    <t>COTAÇÃO</t>
  </si>
  <si>
    <t>LUMINÁRIA TIPO ESPETO COR PRETA, BLINDADO</t>
  </si>
  <si>
    <t>LÂMPADA LED PAR 20 - 7W</t>
  </si>
  <si>
    <t>Yamamura (Site)</t>
  </si>
  <si>
    <t>VENTILADOR DE TETO COM 3 PÁS - COR BRANCO</t>
  </si>
  <si>
    <t>VENTILADOR DE TETO COM 3 PÁS - COR BRANCO - SEM ILUMINAÇÃO - LINHA COMERCIAL</t>
  </si>
  <si>
    <t>Submarino.com</t>
  </si>
  <si>
    <t>REINSTALAÇÃO DE LUMINÁRIAS NO FORRO DE PVC</t>
  </si>
  <si>
    <t>STR Ar 0800 725 36 36</t>
  </si>
  <si>
    <t>CENTRAL DE ILUMINAÇÃO DE EMERGÊNCIA 24VCC - 1000W</t>
  </si>
  <si>
    <t>Walmonof - Sistemas de Iluminação de Emergência (11) 2421-0230</t>
  </si>
  <si>
    <t>LUMINÁRIA DE EMERGÊNCIA COM LÂMPADA DE LED 24V</t>
  </si>
  <si>
    <t>ELETROTÉCNICO</t>
  </si>
  <si>
    <t>Cotação</t>
  </si>
  <si>
    <t>CABO HDMI</t>
  </si>
  <si>
    <t>Gimawa (11) 2898-9333</t>
  </si>
  <si>
    <t>Gelcam (35) 3623-2670</t>
  </si>
  <si>
    <t>JOELHO 90º, SOLDÁVEL, COBRE, DN 15MM</t>
  </si>
  <si>
    <t>ENCANADOR</t>
  </si>
  <si>
    <t>AUXILIAR DE ENCANADOR</t>
  </si>
  <si>
    <t>Leroy Merlin (Site)</t>
  </si>
  <si>
    <t>GS Instalações Especiais</t>
  </si>
  <si>
    <t>PLACA DE SINALIZAÇÃO EM PVC EXPANDIDO, ESPESSURA 3MM, COM ADESIVO DUPLA FACE NO VERSO</t>
  </si>
  <si>
    <t>AZULEJISTA</t>
  </si>
  <si>
    <t>SERVENTE</t>
  </si>
  <si>
    <t>ARGAMASSA COLANTE</t>
  </si>
  <si>
    <t>REJUNTE COLORIDO</t>
  </si>
  <si>
    <t>Telhanorte (site)</t>
  </si>
  <si>
    <t>PREÇO ANTERIOR</t>
  </si>
  <si>
    <t>PREÇO ATUAL</t>
  </si>
  <si>
    <t>CPOS 176</t>
  </si>
  <si>
    <t>04.03.080</t>
  </si>
  <si>
    <t>02.08.020</t>
  </si>
  <si>
    <t>02.01.021</t>
  </si>
  <si>
    <t>02.10.020</t>
  </si>
  <si>
    <t>03.02.040</t>
  </si>
  <si>
    <t>03.08.040</t>
  </si>
  <si>
    <t>04.08.020</t>
  </si>
  <si>
    <t>04.08.060</t>
  </si>
  <si>
    <t>04.09.020</t>
  </si>
  <si>
    <t>04.09.160</t>
  </si>
  <si>
    <t>04.09.140</t>
  </si>
  <si>
    <t>02.09.040</t>
  </si>
  <si>
    <t>12.06.010</t>
  </si>
  <si>
    <t>12.06.020</t>
  </si>
  <si>
    <t>10.01.040</t>
  </si>
  <si>
    <t>10.01.060</t>
  </si>
  <si>
    <t>11.01.100</t>
  </si>
  <si>
    <t>06.02.020</t>
  </si>
  <si>
    <t>09.01.020</t>
  </si>
  <si>
    <t>32.16.010</t>
  </si>
  <si>
    <t>06.11.040</t>
  </si>
  <si>
    <t>09.02.020</t>
  </si>
  <si>
    <t>14.20.010</t>
  </si>
  <si>
    <t>14.04.200</t>
  </si>
  <si>
    <t>15.03.030</t>
  </si>
  <si>
    <t>16.12.020</t>
  </si>
  <si>
    <t>16.12.220</t>
  </si>
  <si>
    <t>22.03.070</t>
  </si>
  <si>
    <t>25.01.100</t>
  </si>
  <si>
    <t>28.01.020</t>
  </si>
  <si>
    <t>34.05.270</t>
  </si>
  <si>
    <t>24.02.930</t>
  </si>
  <si>
    <t>19.01.390</t>
  </si>
  <si>
    <t>11.02.020</t>
  </si>
  <si>
    <t>38.13.010</t>
  </si>
  <si>
    <t>37.03.200</t>
  </si>
  <si>
    <t>37.13.700</t>
  </si>
  <si>
    <t>37.13.650</t>
  </si>
  <si>
    <t>37.13.630</t>
  </si>
  <si>
    <t>37.13.600</t>
  </si>
  <si>
    <t>38.19.020</t>
  </si>
  <si>
    <t>40.06.040</t>
  </si>
  <si>
    <t>39.03.170</t>
  </si>
  <si>
    <t>41.14.620</t>
  </si>
  <si>
    <t>41.09.740</t>
  </si>
  <si>
    <t>41.07.060</t>
  </si>
  <si>
    <t>41.13.200</t>
  </si>
  <si>
    <t>41.14.530</t>
  </si>
  <si>
    <t>41.07.430</t>
  </si>
  <si>
    <t>40.05.040</t>
  </si>
  <si>
    <t>40.04.480</t>
  </si>
  <si>
    <t>40.04.450</t>
  </si>
  <si>
    <t>40.04.460</t>
  </si>
  <si>
    <t>40.04.470</t>
  </si>
  <si>
    <t>37.03.230</t>
  </si>
  <si>
    <t>38.04.040</t>
  </si>
  <si>
    <t>37.03.210</t>
  </si>
  <si>
    <t>38.07.300</t>
  </si>
  <si>
    <t>38.01.040</t>
  </si>
  <si>
    <t>43.07.340</t>
  </si>
  <si>
    <t>69.03.360</t>
  </si>
  <si>
    <t>40.04.090</t>
  </si>
  <si>
    <t>38.01.060</t>
  </si>
  <si>
    <t>39.18.120</t>
  </si>
  <si>
    <t>40.02.060</t>
  </si>
  <si>
    <t>40.02.100</t>
  </si>
  <si>
    <t>39.04.080</t>
  </si>
  <si>
    <t>42.05.440</t>
  </si>
  <si>
    <t>42.05.510</t>
  </si>
  <si>
    <t>39.10.160</t>
  </si>
  <si>
    <t>42.01.090</t>
  </si>
  <si>
    <t>42.05.320</t>
  </si>
  <si>
    <t>42.05.190</t>
  </si>
  <si>
    <t>42.20.120</t>
  </si>
  <si>
    <t>39.09.060</t>
  </si>
  <si>
    <t>40.06.510</t>
  </si>
  <si>
    <t>46.01.010</t>
  </si>
  <si>
    <t>46.02.010</t>
  </si>
  <si>
    <t>46.03.050</t>
  </si>
  <si>
    <t>46.10.010</t>
  </si>
  <si>
    <t>47.05.010</t>
  </si>
  <si>
    <t>50.10.100</t>
  </si>
  <si>
    <t>17.02.020</t>
  </si>
  <si>
    <t>17.02.120</t>
  </si>
  <si>
    <t>54.01.010</t>
  </si>
  <si>
    <t>11.18.040</t>
  </si>
  <si>
    <t>17.01.040</t>
  </si>
  <si>
    <t>17.01.060</t>
  </si>
  <si>
    <t>17.05.020</t>
  </si>
  <si>
    <t>03.10.140</t>
  </si>
  <si>
    <t>33.02.060</t>
  </si>
  <si>
    <t>33.10.020</t>
  </si>
  <si>
    <t>33.06.020</t>
  </si>
  <si>
    <t>97.02.210</t>
  </si>
  <si>
    <t>30.06.090</t>
  </si>
  <si>
    <t>44.02.060</t>
  </si>
  <si>
    <t>24.02.100</t>
  </si>
  <si>
    <t>24.03.200</t>
  </si>
  <si>
    <t>34.02.040</t>
  </si>
  <si>
    <t>55.01.020</t>
  </si>
  <si>
    <t>PREÇO TOTAL</t>
  </si>
  <si>
    <t>13.01.130</t>
  </si>
  <si>
    <t>13.01.150</t>
  </si>
  <si>
    <t>16.33.022</t>
  </si>
  <si>
    <t>39.03.174</t>
  </si>
  <si>
    <t>44.03.430</t>
  </si>
  <si>
    <t>50.10.060</t>
  </si>
  <si>
    <t>18.11.042</t>
  </si>
  <si>
    <t>33.07.102</t>
  </si>
  <si>
    <t>41.10.040+41.11.110</t>
  </si>
  <si>
    <t>69.03.360 + 40.04.090</t>
  </si>
  <si>
    <t>preço atual</t>
  </si>
  <si>
    <t>Placa de sinalização em PVC, com indicação de proibição normativa,  (altura 20cm e largura 15cm); ref. P001.11 da ADVcomm, TAG15660 da TAG Sinalização ou equivalente</t>
  </si>
  <si>
    <t>Placa de sinalização em PVC, com indicação de alerta, (altura 20cm e largura 15cm); ref. A002.01 da ADVcomm, TAG 558 da TAG Sinalização ou equivalente</t>
  </si>
  <si>
    <t>Placa de sinalização em PVC fotoluminescente (150x150mm), com indicação de equipamentos de combate à incêndio, ref. E005.01 da ADVcomm, C410493 da Digimetta, TAG 3638 da TAG Sinalização ou equivalente</t>
  </si>
  <si>
    <t>Placa de sinalização em PVC fotoluminescente, indicação de rota de evacuação e saída de emergência, (altura 10cm/11cm e largura 20cm); ref. S001.01 da ADVcomm, C410231 da Digimetta, TAG 22128  da TAG Sinalização ou equivalente</t>
  </si>
  <si>
    <t>SINAPI 83446</t>
  </si>
  <si>
    <t>CAIXA DE PASSAGEM 30X30X40 COM TAMPA E DRENO BRITA</t>
  </si>
  <si>
    <t>DATA: 20/09/2019</t>
  </si>
  <si>
    <t>DATA:  20/09/2019</t>
  </si>
  <si>
    <t>BASE: BOLETIM CPOS 176; SINAPI JULHO/2019</t>
  </si>
  <si>
    <t>SINAPI JULHO/2019+CPOS 176</t>
  </si>
  <si>
    <t>SINAPI JULHO/2019</t>
  </si>
  <si>
    <t>BRUNO MATOS MILLER</t>
  </si>
  <si>
    <t>SECRETARIA DE OBRAS - P.M. BIRIGUI/SP</t>
  </si>
  <si>
    <t>Engenheiro Civil - CREA/SP: 5068981750</t>
  </si>
  <si>
    <t>SAULO GIAMPIETRO</t>
  </si>
  <si>
    <t>SECRETARIO DE OBRAS - P.M. BIRIGUI/SP</t>
  </si>
  <si>
    <t>PROPRIETÁRIO:Prefeitura Municipal de Birigui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</si>
</sst>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_-;\-* #,##0.00_-;_-* &quot;-&quot;??_-;_-@_-"/>
    <numFmt numFmtId="164" formatCode="_(* #,##0.00_);_(* \(#,##0.00\);_(* \-??_);_(@_)"/>
    <numFmt numFmtId="165" formatCode="_-* #,##0.00_-;\-* #,##0.00_-;_-* \-??_-;_-@_-"/>
    <numFmt numFmtId="166" formatCode="_-&quot;R$ &quot;* #,##0.00_-;&quot;-R$ &quot;* #,##0.00_-;_-&quot;R$ &quot;* \-??_-;_-@_-"/>
    <numFmt numFmtId="167" formatCode="0.0%"/>
    <numFmt numFmtId="168" formatCode="&quot;R$ &quot;#,##0.00_);&quot;(R$ &quot;#,##0.00\)"/>
  </numFmts>
  <fonts count="26" x14ac:knownFonts="1">
    <font>
      <sz val="11"/>
      <color rgb="FF000000"/>
      <name val="Calibri"/>
      <family val="2"/>
      <charset val="1"/>
    </font>
    <font>
      <sz val="10"/>
      <name val="Arial"/>
      <family val="2"/>
      <charset val="1"/>
    </font>
    <font>
      <b/>
      <sz val="11"/>
      <color rgb="FF000000"/>
      <name val="Calibri"/>
      <family val="2"/>
      <charset val="1"/>
    </font>
    <font>
      <b/>
      <sz val="11"/>
      <color rgb="FF000000"/>
      <name val="Century Gothic"/>
      <family val="2"/>
      <charset val="1"/>
    </font>
    <font>
      <b/>
      <sz val="8"/>
      <color rgb="FF4F81BD"/>
      <name val="Century Gothic"/>
      <family val="2"/>
      <charset val="1"/>
    </font>
    <font>
      <b/>
      <sz val="8"/>
      <color rgb="FF000000"/>
      <name val="Century Gothic"/>
      <family val="2"/>
      <charset val="1"/>
    </font>
    <font>
      <b/>
      <sz val="8"/>
      <color rgb="FF953735"/>
      <name val="Century Gothic"/>
      <family val="2"/>
      <charset val="1"/>
    </font>
    <font>
      <sz val="8"/>
      <color rgb="FF000000"/>
      <name val="Century Gothic"/>
      <family val="2"/>
      <charset val="1"/>
    </font>
    <font>
      <sz val="8"/>
      <name val="Century Gothic"/>
      <family val="2"/>
      <charset val="1"/>
    </font>
    <font>
      <sz val="8"/>
      <color rgb="FF4F81BD"/>
      <name val="Century Gothic"/>
      <family val="2"/>
      <charset val="1"/>
    </font>
    <font>
      <b/>
      <sz val="8"/>
      <name val="Century Gothic"/>
      <family val="2"/>
      <charset val="1"/>
    </font>
    <font>
      <sz val="8"/>
      <color rgb="FFFF0000"/>
      <name val="Century Gothic"/>
      <family val="2"/>
      <charset val="1"/>
    </font>
    <font>
      <sz val="8"/>
      <name val="Calibri"/>
      <family val="2"/>
      <charset val="1"/>
    </font>
    <font>
      <b/>
      <sz val="8"/>
      <name val="Calibri"/>
      <family val="2"/>
      <charset val="1"/>
    </font>
    <font>
      <i/>
      <sz val="8"/>
      <name val="Calibri"/>
      <family val="2"/>
      <charset val="1"/>
    </font>
    <font>
      <b/>
      <i/>
      <sz val="8"/>
      <name val="Calibri"/>
      <family val="2"/>
      <charset val="1"/>
    </font>
    <font>
      <b/>
      <sz val="8"/>
      <color rgb="FF000000"/>
      <name val="Calibri"/>
      <family val="2"/>
      <charset val="1"/>
    </font>
    <font>
      <sz val="8"/>
      <color rgb="FF000000"/>
      <name val="Calibri"/>
      <family val="2"/>
      <charset val="1"/>
    </font>
    <font>
      <sz val="11"/>
      <name val="Calibri"/>
      <family val="2"/>
      <charset val="1"/>
    </font>
    <font>
      <sz val="9"/>
      <name val="Tahoma"/>
      <family val="2"/>
      <charset val="1"/>
    </font>
    <font>
      <i/>
      <sz val="8"/>
      <color rgb="FF000000"/>
      <name val="Calibri"/>
      <family val="2"/>
      <charset val="1"/>
    </font>
    <font>
      <sz val="11"/>
      <color rgb="FF000000"/>
      <name val="Calibri"/>
      <family val="2"/>
      <charset val="1"/>
    </font>
    <font>
      <b/>
      <sz val="8"/>
      <color rgb="FF000000"/>
      <name val="Century Gothic"/>
      <family val="2"/>
    </font>
    <font>
      <sz val="11"/>
      <color indexed="8"/>
      <name val="Calibri"/>
      <family val="2"/>
      <scheme val="minor"/>
    </font>
    <font>
      <b/>
      <sz val="8"/>
      <name val="Calibri"/>
      <family val="2"/>
    </font>
    <font>
      <b/>
      <i/>
      <sz val="8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8EB4E3"/>
        <bgColor rgb="FF9999FF"/>
      </patternFill>
    </fill>
    <fill>
      <patternFill patternType="solid">
        <fgColor rgb="FFD9D9D9"/>
        <bgColor rgb="FFC0C0C0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54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 style="medium">
        <color auto="1"/>
      </left>
      <right style="hair">
        <color auto="1"/>
      </right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/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auto="1"/>
      </left>
      <right/>
      <top/>
      <bottom style="hair">
        <color auto="1"/>
      </bottom>
      <diagonal/>
    </border>
    <border>
      <left style="medium">
        <color auto="1"/>
      </left>
      <right style="hair">
        <color auto="1"/>
      </right>
      <top/>
      <bottom style="medium">
        <color indexed="64"/>
      </bottom>
      <diagonal/>
    </border>
    <border>
      <left style="hair">
        <color auto="1"/>
      </left>
      <right style="hair">
        <color auto="1"/>
      </right>
      <top/>
      <bottom style="medium">
        <color indexed="64"/>
      </bottom>
      <diagonal/>
    </border>
    <border>
      <left style="hair">
        <color auto="1"/>
      </left>
      <right style="medium">
        <color auto="1"/>
      </right>
      <top/>
      <bottom style="medium">
        <color indexed="64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medium">
        <color indexed="64"/>
      </bottom>
      <diagonal/>
    </border>
    <border>
      <left/>
      <right style="medium">
        <color auto="1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/>
      <top/>
      <bottom/>
      <diagonal/>
    </border>
  </borders>
  <cellStyleXfs count="6">
    <xf numFmtId="0" fontId="0" fillId="0" borderId="0"/>
    <xf numFmtId="165" fontId="21" fillId="0" borderId="0" applyBorder="0" applyProtection="0"/>
    <xf numFmtId="166" fontId="21" fillId="0" borderId="0" applyBorder="0" applyProtection="0"/>
    <xf numFmtId="9" fontId="21" fillId="0" borderId="0" applyBorder="0" applyProtection="0"/>
    <xf numFmtId="164" fontId="1" fillId="0" borderId="0" applyBorder="0" applyProtection="0"/>
    <xf numFmtId="43" fontId="23" fillId="0" borderId="0" applyFont="0" applyFill="0" applyBorder="0" applyAlignment="0" applyProtection="0"/>
  </cellStyleXfs>
  <cellXfs count="369">
    <xf numFmtId="0" fontId="0" fillId="0" borderId="0" xfId="0"/>
    <xf numFmtId="0" fontId="0" fillId="0" borderId="0" xfId="0" applyFont="1" applyBorder="1" applyAlignment="1">
      <alignment horizontal="center" wrapText="1"/>
    </xf>
    <xf numFmtId="0" fontId="0" fillId="0" borderId="0" xfId="0" applyFont="1" applyBorder="1" applyAlignment="1">
      <alignment wrapText="1"/>
    </xf>
    <xf numFmtId="165" fontId="0" fillId="0" borderId="0" xfId="1" applyFont="1" applyBorder="1" applyAlignment="1">
      <alignment horizontal="center" wrapText="1"/>
    </xf>
    <xf numFmtId="166" fontId="0" fillId="0" borderId="0" xfId="0" applyNumberFormat="1" applyFont="1" applyBorder="1" applyAlignment="1">
      <alignment wrapText="1"/>
    </xf>
    <xf numFmtId="1" fontId="0" fillId="0" borderId="1" xfId="0" applyNumberFormat="1" applyFont="1" applyBorder="1" applyAlignment="1">
      <alignment horizontal="center" wrapText="1"/>
    </xf>
    <xf numFmtId="166" fontId="0" fillId="2" borderId="0" xfId="0" applyNumberFormat="1" applyFont="1" applyFill="1" applyBorder="1" applyAlignment="1">
      <alignment wrapText="1"/>
    </xf>
    <xf numFmtId="165" fontId="2" fillId="2" borderId="0" xfId="1" applyFont="1" applyFill="1" applyBorder="1" applyAlignment="1">
      <alignment wrapText="1"/>
    </xf>
    <xf numFmtId="1" fontId="4" fillId="0" borderId="3" xfId="0" applyNumberFormat="1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165" fontId="6" fillId="0" borderId="0" xfId="1" applyFont="1" applyBorder="1" applyAlignment="1" applyProtection="1">
      <alignment horizontal="center" vertical="center" wrapText="1"/>
    </xf>
    <xf numFmtId="49" fontId="5" fillId="0" borderId="3" xfId="0" applyNumberFormat="1" applyFont="1" applyBorder="1" applyAlignment="1">
      <alignment vertical="center"/>
    </xf>
    <xf numFmtId="49" fontId="5" fillId="0" borderId="0" xfId="0" applyNumberFormat="1" applyFont="1" applyBorder="1" applyAlignment="1">
      <alignment vertical="center"/>
    </xf>
    <xf numFmtId="49" fontId="7" fillId="0" borderId="0" xfId="0" applyNumberFormat="1" applyFont="1" applyBorder="1" applyAlignment="1">
      <alignment vertical="center" wrapText="1"/>
    </xf>
    <xf numFmtId="0" fontId="7" fillId="0" borderId="0" xfId="0" applyFont="1" applyBorder="1" applyAlignment="1">
      <alignment vertical="center" wrapText="1"/>
    </xf>
    <xf numFmtId="0" fontId="7" fillId="0" borderId="4" xfId="0" applyFont="1" applyBorder="1" applyAlignment="1">
      <alignment vertical="center" wrapText="1"/>
    </xf>
    <xf numFmtId="0" fontId="7" fillId="0" borderId="0" xfId="0" applyFont="1" applyBorder="1" applyAlignment="1">
      <alignment horizontal="left" vertical="center" wrapText="1"/>
    </xf>
    <xf numFmtId="165" fontId="6" fillId="0" borderId="0" xfId="1" applyFont="1" applyBorder="1" applyAlignment="1" applyProtection="1">
      <alignment horizontal="left" vertical="center" wrapText="1"/>
    </xf>
    <xf numFmtId="49" fontId="7" fillId="0" borderId="0" xfId="0" applyNumberFormat="1" applyFont="1" applyBorder="1" applyAlignment="1">
      <alignment vertical="center"/>
    </xf>
    <xf numFmtId="49" fontId="5" fillId="0" borderId="0" xfId="0" applyNumberFormat="1" applyFont="1" applyBorder="1" applyAlignment="1">
      <alignment horizontal="right" vertical="center" wrapText="1"/>
    </xf>
    <xf numFmtId="10" fontId="5" fillId="0" borderId="4" xfId="3" applyNumberFormat="1" applyFont="1" applyBorder="1" applyAlignment="1" applyProtection="1">
      <alignment vertical="center" wrapText="1"/>
    </xf>
    <xf numFmtId="49" fontId="5" fillId="0" borderId="5" xfId="0" applyNumberFormat="1" applyFont="1" applyBorder="1" applyAlignment="1">
      <alignment vertical="center"/>
    </xf>
    <xf numFmtId="49" fontId="5" fillId="0" borderId="6" xfId="0" applyNumberFormat="1" applyFont="1" applyBorder="1" applyAlignment="1">
      <alignment vertical="center"/>
    </xf>
    <xf numFmtId="0" fontId="7" fillId="0" borderId="6" xfId="0" applyFont="1" applyBorder="1" applyAlignment="1">
      <alignment vertical="center" wrapText="1"/>
    </xf>
    <xf numFmtId="0" fontId="7" fillId="0" borderId="6" xfId="0" applyFont="1" applyBorder="1" applyAlignment="1">
      <alignment horizontal="center" vertical="center" wrapText="1"/>
    </xf>
    <xf numFmtId="165" fontId="7" fillId="0" borderId="6" xfId="1" applyFont="1" applyBorder="1" applyAlignment="1" applyProtection="1">
      <alignment horizontal="center" vertical="center" wrapText="1"/>
    </xf>
    <xf numFmtId="49" fontId="5" fillId="0" borderId="6" xfId="0" applyNumberFormat="1" applyFont="1" applyBorder="1" applyAlignment="1">
      <alignment horizontal="right" vertical="center" wrapText="1"/>
    </xf>
    <xf numFmtId="49" fontId="5" fillId="0" borderId="7" xfId="0" applyNumberFormat="1" applyFont="1" applyBorder="1" applyAlignment="1">
      <alignment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10" xfId="0" applyFont="1" applyBorder="1" applyAlignment="1">
      <alignment vertical="center" wrapText="1"/>
    </xf>
    <xf numFmtId="0" fontId="5" fillId="0" borderId="10" xfId="0" applyFont="1" applyBorder="1" applyAlignment="1">
      <alignment horizontal="center" vertical="center" wrapText="1"/>
    </xf>
    <xf numFmtId="165" fontId="5" fillId="0" borderId="11" xfId="1" applyFont="1" applyBorder="1" applyAlignment="1" applyProtection="1">
      <alignment horizontal="center" vertical="center" wrapText="1"/>
    </xf>
    <xf numFmtId="166" fontId="5" fillId="0" borderId="8" xfId="0" applyNumberFormat="1" applyFont="1" applyBorder="1" applyAlignment="1">
      <alignment horizontal="center" vertical="center" wrapText="1"/>
    </xf>
    <xf numFmtId="166" fontId="5" fillId="0" borderId="11" xfId="0" applyNumberFormat="1" applyFont="1" applyBorder="1" applyAlignment="1">
      <alignment horizontal="center" vertical="center" wrapText="1"/>
    </xf>
    <xf numFmtId="166" fontId="5" fillId="0" borderId="0" xfId="0" applyNumberFormat="1" applyFont="1" applyBorder="1" applyAlignment="1">
      <alignment horizontal="center" vertical="center" wrapText="1"/>
    </xf>
    <xf numFmtId="165" fontId="6" fillId="0" borderId="0" xfId="1" applyFont="1" applyBorder="1" applyAlignment="1" applyProtection="1">
      <alignment vertical="center" wrapText="1"/>
    </xf>
    <xf numFmtId="0" fontId="5" fillId="0" borderId="0" xfId="0" applyFont="1" applyBorder="1" applyAlignment="1">
      <alignment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4" xfId="0" applyFont="1" applyBorder="1" applyAlignment="1">
      <alignment vertical="center" wrapText="1"/>
    </xf>
    <xf numFmtId="0" fontId="5" fillId="0" borderId="14" xfId="0" applyFont="1" applyBorder="1" applyAlignment="1">
      <alignment horizontal="center" vertical="center" wrapText="1"/>
    </xf>
    <xf numFmtId="165" fontId="5" fillId="0" borderId="15" xfId="1" applyFont="1" applyBorder="1" applyAlignment="1" applyProtection="1">
      <alignment horizontal="center" vertical="center" wrapText="1"/>
    </xf>
    <xf numFmtId="166" fontId="5" fillId="0" borderId="12" xfId="0" applyNumberFormat="1" applyFont="1" applyBorder="1" applyAlignment="1">
      <alignment vertical="center" wrapText="1"/>
    </xf>
    <xf numFmtId="166" fontId="5" fillId="0" borderId="15" xfId="0" applyNumberFormat="1" applyFont="1" applyBorder="1" applyAlignment="1">
      <alignment vertical="center" wrapText="1"/>
    </xf>
    <xf numFmtId="166" fontId="5" fillId="0" borderId="0" xfId="0" applyNumberFormat="1" applyFont="1" applyBorder="1" applyAlignment="1">
      <alignment vertical="center" wrapText="1"/>
    </xf>
    <xf numFmtId="0" fontId="5" fillId="3" borderId="16" xfId="0" applyFont="1" applyFill="1" applyBorder="1" applyAlignment="1">
      <alignment horizontal="center" vertical="center" wrapText="1"/>
    </xf>
    <xf numFmtId="0" fontId="5" fillId="3" borderId="17" xfId="0" applyFont="1" applyFill="1" applyBorder="1" applyAlignment="1">
      <alignment horizontal="center" vertical="center" wrapText="1"/>
    </xf>
    <xf numFmtId="0" fontId="5" fillId="3" borderId="17" xfId="0" applyFont="1" applyFill="1" applyBorder="1" applyAlignment="1">
      <alignment vertical="center" wrapText="1"/>
    </xf>
    <xf numFmtId="165" fontId="5" fillId="3" borderId="17" xfId="1" applyFont="1" applyFill="1" applyBorder="1" applyAlignment="1" applyProtection="1">
      <alignment horizontal="center" vertical="center" wrapText="1"/>
    </xf>
    <xf numFmtId="166" fontId="5" fillId="3" borderId="17" xfId="0" applyNumberFormat="1" applyFont="1" applyFill="1" applyBorder="1" applyAlignment="1">
      <alignment vertical="center" wrapText="1"/>
    </xf>
    <xf numFmtId="166" fontId="5" fillId="3" borderId="18" xfId="0" applyNumberFormat="1" applyFont="1" applyFill="1" applyBorder="1" applyAlignment="1">
      <alignment vertical="center" wrapText="1"/>
    </xf>
    <xf numFmtId="166" fontId="5" fillId="3" borderId="0" xfId="0" applyNumberFormat="1" applyFont="1" applyFill="1" applyBorder="1" applyAlignment="1">
      <alignment vertical="center" wrapText="1"/>
    </xf>
    <xf numFmtId="165" fontId="6" fillId="3" borderId="0" xfId="1" applyFont="1" applyFill="1" applyBorder="1" applyAlignment="1" applyProtection="1">
      <alignment vertical="center" wrapText="1"/>
    </xf>
    <xf numFmtId="0" fontId="8" fillId="0" borderId="19" xfId="0" applyFont="1" applyBorder="1" applyAlignment="1">
      <alignment horizontal="center" vertical="center" wrapText="1"/>
    </xf>
    <xf numFmtId="0" fontId="8" fillId="0" borderId="20" xfId="0" applyFont="1" applyBorder="1" applyAlignment="1">
      <alignment horizontal="center" vertical="center" wrapText="1"/>
    </xf>
    <xf numFmtId="0" fontId="8" fillId="0" borderId="20" xfId="0" applyFont="1" applyBorder="1" applyAlignment="1">
      <alignment vertical="center" wrapText="1"/>
    </xf>
    <xf numFmtId="0" fontId="8" fillId="0" borderId="21" xfId="0" applyFont="1" applyBorder="1" applyAlignment="1">
      <alignment horizontal="center" vertical="center" wrapText="1"/>
    </xf>
    <xf numFmtId="165" fontId="8" fillId="0" borderId="20" xfId="1" applyFont="1" applyBorder="1" applyAlignment="1" applyProtection="1">
      <alignment horizontal="center" vertical="center" wrapText="1"/>
    </xf>
    <xf numFmtId="166" fontId="8" fillId="0" borderId="20" xfId="0" applyNumberFormat="1" applyFont="1" applyBorder="1" applyAlignment="1">
      <alignment vertical="center" wrapText="1"/>
    </xf>
    <xf numFmtId="166" fontId="8" fillId="0" borderId="22" xfId="0" applyNumberFormat="1" applyFont="1" applyBorder="1" applyAlignment="1">
      <alignment vertical="center" wrapText="1"/>
    </xf>
    <xf numFmtId="1" fontId="9" fillId="0" borderId="3" xfId="0" applyNumberFormat="1" applyFont="1" applyBorder="1" applyAlignment="1">
      <alignment horizontal="center" vertical="center" wrapText="1"/>
    </xf>
    <xf numFmtId="166" fontId="8" fillId="0" borderId="0" xfId="0" applyNumberFormat="1" applyFont="1" applyBorder="1" applyAlignment="1">
      <alignment vertical="center" wrapText="1"/>
    </xf>
    <xf numFmtId="0" fontId="8" fillId="0" borderId="21" xfId="0" applyFont="1" applyBorder="1" applyAlignment="1">
      <alignment vertical="center" wrapText="1"/>
    </xf>
    <xf numFmtId="165" fontId="8" fillId="0" borderId="21" xfId="1" applyFont="1" applyBorder="1" applyAlignment="1" applyProtection="1">
      <alignment horizontal="center" vertical="center" wrapText="1"/>
    </xf>
    <xf numFmtId="0" fontId="5" fillId="0" borderId="23" xfId="0" applyFont="1" applyBorder="1" applyAlignment="1">
      <alignment horizontal="center" vertical="center" wrapText="1"/>
    </xf>
    <xf numFmtId="0" fontId="5" fillId="0" borderId="24" xfId="0" applyFont="1" applyBorder="1" applyAlignment="1">
      <alignment horizontal="center" vertical="center" wrapText="1"/>
    </xf>
    <xf numFmtId="0" fontId="5" fillId="0" borderId="24" xfId="0" applyFont="1" applyBorder="1" applyAlignment="1">
      <alignment vertical="center" wrapText="1"/>
    </xf>
    <xf numFmtId="0" fontId="5" fillId="0" borderId="24" xfId="0" applyFont="1" applyBorder="1" applyAlignment="1">
      <alignment horizontal="center" vertical="center" wrapText="1"/>
    </xf>
    <xf numFmtId="165" fontId="5" fillId="0" borderId="24" xfId="1" applyFont="1" applyBorder="1" applyAlignment="1" applyProtection="1">
      <alignment horizontal="center" vertical="center" wrapText="1"/>
    </xf>
    <xf numFmtId="166" fontId="5" fillId="0" borderId="24" xfId="0" applyNumberFormat="1" applyFont="1" applyBorder="1" applyAlignment="1">
      <alignment vertical="center" wrapText="1"/>
    </xf>
    <xf numFmtId="166" fontId="5" fillId="0" borderId="25" xfId="0" applyNumberFormat="1" applyFont="1" applyBorder="1" applyAlignment="1">
      <alignment vertical="center" wrapText="1"/>
    </xf>
    <xf numFmtId="0" fontId="7" fillId="3" borderId="17" xfId="0" applyFont="1" applyFill="1" applyBorder="1" applyAlignment="1">
      <alignment horizontal="center" vertical="center" wrapText="1"/>
    </xf>
    <xf numFmtId="0" fontId="5" fillId="0" borderId="19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5" fillId="0" borderId="20" xfId="0" applyFont="1" applyBorder="1" applyAlignment="1">
      <alignment vertical="center" wrapText="1"/>
    </xf>
    <xf numFmtId="0" fontId="5" fillId="0" borderId="20" xfId="0" applyFont="1" applyBorder="1" applyAlignment="1">
      <alignment horizontal="center" vertical="center" wrapText="1"/>
    </xf>
    <xf numFmtId="165" fontId="5" fillId="0" borderId="20" xfId="1" applyFont="1" applyBorder="1" applyAlignment="1" applyProtection="1">
      <alignment horizontal="center" vertical="center" wrapText="1"/>
    </xf>
    <xf numFmtId="166" fontId="5" fillId="0" borderId="20" xfId="0" applyNumberFormat="1" applyFont="1" applyBorder="1" applyAlignment="1">
      <alignment vertical="center" wrapText="1"/>
    </xf>
    <xf numFmtId="166" fontId="5" fillId="0" borderId="26" xfId="0" applyNumberFormat="1" applyFont="1" applyBorder="1" applyAlignment="1">
      <alignment vertical="center" wrapText="1"/>
    </xf>
    <xf numFmtId="0" fontId="8" fillId="0" borderId="27" xfId="0" applyFont="1" applyBorder="1" applyAlignment="1">
      <alignment horizontal="center" vertical="center" wrapText="1"/>
    </xf>
    <xf numFmtId="165" fontId="10" fillId="0" borderId="0" xfId="1" applyFont="1" applyBorder="1" applyAlignment="1" applyProtection="1">
      <alignment vertical="center" wrapText="1"/>
    </xf>
    <xf numFmtId="0" fontId="8" fillId="0" borderId="0" xfId="0" applyFont="1" applyBorder="1" applyAlignment="1">
      <alignment vertical="center" wrapText="1"/>
    </xf>
    <xf numFmtId="0" fontId="7" fillId="0" borderId="27" xfId="0" applyFont="1" applyBorder="1" applyAlignment="1">
      <alignment horizontal="center" vertical="center" wrapText="1"/>
    </xf>
    <xf numFmtId="0" fontId="7" fillId="0" borderId="21" xfId="0" applyFont="1" applyBorder="1" applyAlignment="1">
      <alignment horizontal="center" vertical="center" wrapText="1"/>
    </xf>
    <xf numFmtId="0" fontId="7" fillId="0" borderId="21" xfId="0" applyFont="1" applyBorder="1" applyAlignment="1">
      <alignment vertical="center" wrapText="1"/>
    </xf>
    <xf numFmtId="0" fontId="7" fillId="0" borderId="21" xfId="0" applyFont="1" applyBorder="1" applyAlignment="1">
      <alignment horizontal="center" vertical="center" wrapText="1"/>
    </xf>
    <xf numFmtId="165" fontId="7" fillId="0" borderId="21" xfId="1" applyFont="1" applyBorder="1" applyAlignment="1" applyProtection="1">
      <alignment horizontal="center" vertical="center" wrapText="1"/>
    </xf>
    <xf numFmtId="166" fontId="7" fillId="0" borderId="21" xfId="0" applyNumberFormat="1" applyFont="1" applyBorder="1" applyAlignment="1">
      <alignment vertical="center" wrapText="1"/>
    </xf>
    <xf numFmtId="166" fontId="7" fillId="0" borderId="22" xfId="0" applyNumberFormat="1" applyFont="1" applyBorder="1" applyAlignment="1">
      <alignment vertical="center" wrapText="1"/>
    </xf>
    <xf numFmtId="166" fontId="7" fillId="0" borderId="0" xfId="0" applyNumberFormat="1" applyFont="1" applyBorder="1" applyAlignment="1">
      <alignment vertical="center" wrapText="1"/>
    </xf>
    <xf numFmtId="0" fontId="10" fillId="0" borderId="27" xfId="0" applyFont="1" applyBorder="1" applyAlignment="1">
      <alignment horizontal="center" vertical="center" wrapText="1"/>
    </xf>
    <xf numFmtId="0" fontId="11" fillId="0" borderId="21" xfId="0" applyFont="1" applyBorder="1" applyAlignment="1">
      <alignment horizontal="center" vertical="center" wrapText="1"/>
    </xf>
    <xf numFmtId="0" fontId="10" fillId="0" borderId="21" xfId="0" applyFont="1" applyBorder="1" applyAlignment="1">
      <alignment vertical="center" wrapText="1"/>
    </xf>
    <xf numFmtId="0" fontId="11" fillId="0" borderId="21" xfId="0" applyFont="1" applyBorder="1" applyAlignment="1">
      <alignment horizontal="center" vertical="center" wrapText="1"/>
    </xf>
    <xf numFmtId="165" fontId="11" fillId="0" borderId="21" xfId="1" applyFont="1" applyBorder="1" applyAlignment="1" applyProtection="1">
      <alignment horizontal="center" vertical="center" wrapText="1"/>
    </xf>
    <xf numFmtId="166" fontId="11" fillId="0" borderId="21" xfId="0" applyNumberFormat="1" applyFont="1" applyBorder="1" applyAlignment="1">
      <alignment vertical="center" wrapText="1"/>
    </xf>
    <xf numFmtId="166" fontId="10" fillId="0" borderId="22" xfId="0" applyNumberFormat="1" applyFont="1" applyBorder="1" applyAlignment="1">
      <alignment vertical="center" wrapText="1"/>
    </xf>
    <xf numFmtId="166" fontId="11" fillId="0" borderId="0" xfId="0" applyNumberFormat="1" applyFont="1" applyBorder="1" applyAlignment="1">
      <alignment vertical="center" wrapText="1"/>
    </xf>
    <xf numFmtId="0" fontId="11" fillId="0" borderId="0" xfId="0" applyFont="1" applyBorder="1" applyAlignment="1">
      <alignment vertical="center" wrapText="1"/>
    </xf>
    <xf numFmtId="0" fontId="8" fillId="0" borderId="27" xfId="0" applyFont="1" applyBorder="1" applyAlignment="1">
      <alignment horizontal="center" vertical="center" wrapText="1"/>
    </xf>
    <xf numFmtId="0" fontId="8" fillId="0" borderId="21" xfId="0" applyFont="1" applyBorder="1" applyAlignment="1">
      <alignment vertical="center" wrapText="1"/>
    </xf>
    <xf numFmtId="0" fontId="8" fillId="0" borderId="21" xfId="0" applyFont="1" applyBorder="1" applyAlignment="1">
      <alignment horizontal="center" vertical="center" wrapText="1"/>
    </xf>
    <xf numFmtId="166" fontId="8" fillId="0" borderId="20" xfId="0" applyNumberFormat="1" applyFont="1" applyBorder="1" applyAlignment="1">
      <alignment vertical="center" wrapText="1"/>
    </xf>
    <xf numFmtId="0" fontId="5" fillId="0" borderId="27" xfId="0" applyFont="1" applyBorder="1" applyAlignment="1">
      <alignment horizontal="center" vertical="center" wrapText="1"/>
    </xf>
    <xf numFmtId="0" fontId="5" fillId="0" borderId="21" xfId="0" applyFont="1" applyBorder="1" applyAlignment="1">
      <alignment vertical="center" wrapText="1"/>
    </xf>
    <xf numFmtId="166" fontId="5" fillId="0" borderId="22" xfId="0" applyNumberFormat="1" applyFont="1" applyBorder="1" applyAlignment="1">
      <alignment vertical="center" wrapText="1"/>
    </xf>
    <xf numFmtId="0" fontId="10" fillId="0" borderId="27" xfId="0" applyFont="1" applyBorder="1" applyAlignment="1">
      <alignment horizontal="center" vertical="center" wrapText="1"/>
    </xf>
    <xf numFmtId="0" fontId="10" fillId="0" borderId="21" xfId="0" applyFont="1" applyBorder="1" applyAlignment="1">
      <alignment vertical="center" wrapText="1"/>
    </xf>
    <xf numFmtId="166" fontId="10" fillId="0" borderId="22" xfId="0" applyNumberFormat="1" applyFont="1" applyBorder="1" applyAlignment="1">
      <alignment vertical="center" wrapText="1"/>
    </xf>
    <xf numFmtId="0" fontId="7" fillId="0" borderId="23" xfId="0" applyFont="1" applyBorder="1" applyAlignment="1">
      <alignment horizontal="center" vertical="center" wrapText="1"/>
    </xf>
    <xf numFmtId="0" fontId="7" fillId="0" borderId="24" xfId="0" applyFont="1" applyBorder="1" applyAlignment="1">
      <alignment horizontal="center" vertical="center" wrapText="1"/>
    </xf>
    <xf numFmtId="0" fontId="7" fillId="0" borderId="24" xfId="0" applyFont="1" applyBorder="1" applyAlignment="1">
      <alignment vertical="center" wrapText="1"/>
    </xf>
    <xf numFmtId="0" fontId="7" fillId="0" borderId="24" xfId="0" applyFont="1" applyBorder="1" applyAlignment="1">
      <alignment horizontal="center" vertical="center" wrapText="1"/>
    </xf>
    <xf numFmtId="165" fontId="7" fillId="0" borderId="24" xfId="1" applyFont="1" applyBorder="1" applyAlignment="1" applyProtection="1">
      <alignment horizontal="center" vertical="center" wrapText="1"/>
    </xf>
    <xf numFmtId="166" fontId="7" fillId="0" borderId="24" xfId="0" applyNumberFormat="1" applyFont="1" applyBorder="1" applyAlignment="1">
      <alignment vertical="center" wrapText="1"/>
    </xf>
    <xf numFmtId="166" fontId="7" fillId="0" borderId="25" xfId="0" applyNumberFormat="1" applyFont="1" applyBorder="1" applyAlignment="1">
      <alignment vertical="center" wrapText="1"/>
    </xf>
    <xf numFmtId="165" fontId="7" fillId="0" borderId="20" xfId="1" applyFont="1" applyBorder="1" applyAlignment="1" applyProtection="1">
      <alignment horizontal="center" vertical="center" wrapText="1"/>
    </xf>
    <xf numFmtId="0" fontId="7" fillId="0" borderId="0" xfId="0" applyFont="1" applyBorder="1" applyAlignment="1">
      <alignment vertical="center" wrapText="1"/>
    </xf>
    <xf numFmtId="166" fontId="8" fillId="0" borderId="21" xfId="0" applyNumberFormat="1" applyFont="1" applyBorder="1" applyAlignment="1">
      <alignment vertical="center" wrapText="1"/>
    </xf>
    <xf numFmtId="0" fontId="8" fillId="0" borderId="24" xfId="0" applyFont="1" applyBorder="1" applyAlignment="1">
      <alignment horizontal="center" vertical="center" wrapText="1"/>
    </xf>
    <xf numFmtId="0" fontId="8" fillId="0" borderId="24" xfId="0" applyFont="1" applyBorder="1" applyAlignment="1">
      <alignment vertical="center" wrapText="1"/>
    </xf>
    <xf numFmtId="166" fontId="8" fillId="0" borderId="28" xfId="0" applyNumberFormat="1" applyFont="1" applyBorder="1" applyAlignment="1">
      <alignment vertical="center" wrapText="1"/>
    </xf>
    <xf numFmtId="166" fontId="8" fillId="0" borderId="25" xfId="0" applyNumberFormat="1" applyFont="1" applyBorder="1" applyAlignment="1">
      <alignment vertical="center" wrapText="1"/>
    </xf>
    <xf numFmtId="165" fontId="7" fillId="3" borderId="17" xfId="1" applyFont="1" applyFill="1" applyBorder="1" applyAlignment="1" applyProtection="1">
      <alignment horizontal="center" vertical="center" wrapText="1"/>
    </xf>
    <xf numFmtId="166" fontId="7" fillId="3" borderId="17" xfId="0" applyNumberFormat="1" applyFont="1" applyFill="1" applyBorder="1" applyAlignment="1">
      <alignment vertical="center" wrapText="1"/>
    </xf>
    <xf numFmtId="166" fontId="7" fillId="3" borderId="0" xfId="0" applyNumberFormat="1" applyFont="1" applyFill="1" applyBorder="1" applyAlignment="1">
      <alignment vertical="center" wrapText="1"/>
    </xf>
    <xf numFmtId="0" fontId="7" fillId="0" borderId="20" xfId="0" applyFont="1" applyBorder="1" applyAlignment="1">
      <alignment horizontal="center" vertical="center" wrapText="1"/>
    </xf>
    <xf numFmtId="166" fontId="7" fillId="0" borderId="20" xfId="0" applyNumberFormat="1" applyFont="1" applyBorder="1" applyAlignment="1">
      <alignment vertical="center" wrapText="1"/>
    </xf>
    <xf numFmtId="166" fontId="8" fillId="0" borderId="21" xfId="0" applyNumberFormat="1" applyFont="1" applyBorder="1" applyAlignment="1">
      <alignment vertical="center" wrapText="1"/>
    </xf>
    <xf numFmtId="0" fontId="7" fillId="0" borderId="27" xfId="0" applyFont="1" applyBorder="1" applyAlignment="1">
      <alignment horizontal="center" vertical="center" wrapText="1"/>
    </xf>
    <xf numFmtId="0" fontId="7" fillId="0" borderId="21" xfId="0" applyFont="1" applyBorder="1" applyAlignment="1">
      <alignment vertical="center" wrapText="1"/>
    </xf>
    <xf numFmtId="166" fontId="7" fillId="0" borderId="22" xfId="0" applyNumberFormat="1" applyFont="1" applyBorder="1" applyAlignment="1">
      <alignment vertical="center" wrapText="1"/>
    </xf>
    <xf numFmtId="0" fontId="8" fillId="0" borderId="24" xfId="0" applyFont="1" applyBorder="1" applyAlignment="1">
      <alignment vertical="center" wrapText="1"/>
    </xf>
    <xf numFmtId="0" fontId="8" fillId="0" borderId="24" xfId="0" applyFont="1" applyBorder="1" applyAlignment="1">
      <alignment horizontal="center" vertical="center" wrapText="1"/>
    </xf>
    <xf numFmtId="165" fontId="8" fillId="0" borderId="24" xfId="1" applyFont="1" applyBorder="1" applyAlignment="1" applyProtection="1">
      <alignment horizontal="center" vertical="center" wrapText="1"/>
    </xf>
    <xf numFmtId="166" fontId="8" fillId="0" borderId="24" xfId="0" applyNumberFormat="1" applyFont="1" applyBorder="1" applyAlignment="1">
      <alignment vertical="center" wrapText="1"/>
    </xf>
    <xf numFmtId="166" fontId="8" fillId="0" borderId="26" xfId="0" applyNumberFormat="1" applyFont="1" applyBorder="1" applyAlignment="1">
      <alignment vertical="center" wrapText="1"/>
    </xf>
    <xf numFmtId="0" fontId="8" fillId="0" borderId="0" xfId="0" applyFont="1" applyBorder="1" applyAlignment="1">
      <alignment vertical="center" wrapText="1"/>
    </xf>
    <xf numFmtId="0" fontId="8" fillId="0" borderId="29" xfId="0" applyFont="1" applyBorder="1" applyAlignment="1">
      <alignment horizontal="center" vertical="center" wrapText="1"/>
    </xf>
    <xf numFmtId="0" fontId="7" fillId="0" borderId="19" xfId="0" applyFont="1" applyBorder="1" applyAlignment="1">
      <alignment horizontal="center" vertical="center" wrapText="1"/>
    </xf>
    <xf numFmtId="0" fontId="7" fillId="0" borderId="20" xfId="0" applyFont="1" applyBorder="1" applyAlignment="1">
      <alignment vertical="center" wrapText="1"/>
    </xf>
    <xf numFmtId="0" fontId="7" fillId="0" borderId="19" xfId="0" applyFont="1" applyBorder="1" applyAlignment="1">
      <alignment horizontal="center" vertical="center" wrapText="1"/>
    </xf>
    <xf numFmtId="0" fontId="7" fillId="0" borderId="20" xfId="0" applyFont="1" applyBorder="1" applyAlignment="1">
      <alignment vertical="center" wrapText="1"/>
    </xf>
    <xf numFmtId="165" fontId="7" fillId="0" borderId="0" xfId="1" applyFont="1" applyBorder="1" applyAlignment="1" applyProtection="1">
      <alignment horizontal="center" vertical="center" wrapText="1"/>
    </xf>
    <xf numFmtId="0" fontId="8" fillId="0" borderId="23" xfId="0" applyFont="1" applyBorder="1" applyAlignment="1">
      <alignment horizontal="center" vertical="center" wrapText="1"/>
    </xf>
    <xf numFmtId="166" fontId="8" fillId="0" borderId="24" xfId="0" applyNumberFormat="1" applyFont="1" applyBorder="1" applyAlignment="1">
      <alignment vertical="center" wrapText="1"/>
    </xf>
    <xf numFmtId="0" fontId="11" fillId="0" borderId="23" xfId="0" applyFont="1" applyBorder="1" applyAlignment="1">
      <alignment horizontal="center" vertical="center" wrapText="1"/>
    </xf>
    <xf numFmtId="0" fontId="11" fillId="0" borderId="24" xfId="0" applyFont="1" applyBorder="1" applyAlignment="1">
      <alignment horizontal="center" vertical="center" wrapText="1"/>
    </xf>
    <xf numFmtId="0" fontId="10" fillId="0" borderId="24" xfId="0" applyFont="1" applyBorder="1" applyAlignment="1">
      <alignment vertical="center" wrapText="1"/>
    </xf>
    <xf numFmtId="0" fontId="11" fillId="0" borderId="24" xfId="0" applyFont="1" applyBorder="1" applyAlignment="1">
      <alignment horizontal="center" vertical="center" wrapText="1"/>
    </xf>
    <xf numFmtId="165" fontId="11" fillId="0" borderId="24" xfId="1" applyFont="1" applyBorder="1" applyAlignment="1" applyProtection="1">
      <alignment horizontal="center" vertical="center" wrapText="1"/>
    </xf>
    <xf numFmtId="166" fontId="11" fillId="0" borderId="24" xfId="0" applyNumberFormat="1" applyFont="1" applyBorder="1" applyAlignment="1">
      <alignment vertical="center" wrapText="1"/>
    </xf>
    <xf numFmtId="166" fontId="11" fillId="0" borderId="25" xfId="0" applyNumberFormat="1" applyFont="1" applyBorder="1" applyAlignment="1">
      <alignment vertical="center" wrapText="1"/>
    </xf>
    <xf numFmtId="49" fontId="10" fillId="0" borderId="20" xfId="0" applyNumberFormat="1" applyFont="1" applyBorder="1" applyAlignment="1">
      <alignment horizontal="left" vertical="center" wrapText="1"/>
    </xf>
    <xf numFmtId="49" fontId="8" fillId="0" borderId="20" xfId="4" applyNumberFormat="1" applyFont="1" applyBorder="1" applyAlignment="1">
      <alignment horizontal="center" vertical="center" wrapText="1"/>
    </xf>
    <xf numFmtId="49" fontId="8" fillId="0" borderId="21" xfId="0" applyNumberFormat="1" applyFont="1" applyBorder="1" applyAlignment="1">
      <alignment horizontal="left" vertical="center" wrapText="1"/>
    </xf>
    <xf numFmtId="49" fontId="8" fillId="0" borderId="20" xfId="0" applyNumberFormat="1" applyFont="1" applyBorder="1" applyAlignment="1">
      <alignment horizontal="left" vertical="center" wrapText="1"/>
    </xf>
    <xf numFmtId="0" fontId="8" fillId="0" borderId="21" xfId="0" applyFont="1" applyBorder="1" applyAlignment="1">
      <alignment wrapText="1"/>
    </xf>
    <xf numFmtId="0" fontId="8" fillId="0" borderId="21" xfId="4" applyNumberFormat="1" applyFont="1" applyBorder="1" applyAlignment="1">
      <alignment horizontal="center" vertical="center" wrapText="1"/>
    </xf>
    <xf numFmtId="49" fontId="10" fillId="0" borderId="21" xfId="0" applyNumberFormat="1" applyFont="1" applyBorder="1" applyAlignment="1">
      <alignment horizontal="left" vertical="center" wrapText="1"/>
    </xf>
    <xf numFmtId="49" fontId="8" fillId="0" borderId="24" xfId="0" applyNumberFormat="1" applyFont="1" applyBorder="1" applyAlignment="1">
      <alignment horizontal="left" vertical="center" wrapText="1"/>
    </xf>
    <xf numFmtId="0" fontId="7" fillId="0" borderId="21" xfId="0" applyFont="1" applyBorder="1" applyAlignment="1">
      <alignment horizontal="left" vertical="center" wrapText="1"/>
    </xf>
    <xf numFmtId="0" fontId="8" fillId="0" borderId="30" xfId="0" applyFont="1" applyBorder="1" applyAlignment="1">
      <alignment horizontal="center" vertical="center" wrapText="1"/>
    </xf>
    <xf numFmtId="49" fontId="10" fillId="3" borderId="17" xfId="0" applyNumberFormat="1" applyFont="1" applyFill="1" applyBorder="1" applyAlignment="1">
      <alignment vertical="center" wrapText="1"/>
    </xf>
    <xf numFmtId="0" fontId="8" fillId="3" borderId="17" xfId="0" applyFont="1" applyFill="1" applyBorder="1" applyAlignment="1">
      <alignment horizontal="center" vertical="center" wrapText="1"/>
    </xf>
    <xf numFmtId="165" fontId="8" fillId="3" borderId="17" xfId="1" applyFont="1" applyFill="1" applyBorder="1" applyAlignment="1" applyProtection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165" fontId="7" fillId="0" borderId="10" xfId="1" applyFont="1" applyBorder="1" applyAlignment="1" applyProtection="1">
      <alignment horizontal="center" vertical="center" wrapText="1"/>
    </xf>
    <xf numFmtId="166" fontId="7" fillId="0" borderId="10" xfId="0" applyNumberFormat="1" applyFont="1" applyBorder="1" applyAlignment="1">
      <alignment vertical="center" wrapText="1"/>
    </xf>
    <xf numFmtId="166" fontId="5" fillId="0" borderId="11" xfId="0" applyNumberFormat="1" applyFont="1" applyBorder="1" applyAlignment="1">
      <alignment vertical="center" wrapText="1"/>
    </xf>
    <xf numFmtId="166" fontId="7" fillId="0" borderId="21" xfId="0" applyNumberFormat="1" applyFont="1" applyBorder="1" applyAlignment="1">
      <alignment vertical="center" wrapText="1"/>
    </xf>
    <xf numFmtId="0" fontId="7" fillId="0" borderId="14" xfId="0" applyFont="1" applyBorder="1" applyAlignment="1">
      <alignment horizontal="center" vertical="center" wrapText="1"/>
    </xf>
    <xf numFmtId="0" fontId="7" fillId="0" borderId="14" xfId="0" applyFont="1" applyBorder="1" applyAlignment="1">
      <alignment vertical="center" wrapText="1"/>
    </xf>
    <xf numFmtId="0" fontId="7" fillId="0" borderId="14" xfId="0" applyFont="1" applyBorder="1" applyAlignment="1">
      <alignment horizontal="center" vertical="center" wrapText="1"/>
    </xf>
    <xf numFmtId="165" fontId="7" fillId="0" borderId="14" xfId="1" applyFont="1" applyBorder="1" applyAlignment="1" applyProtection="1">
      <alignment horizontal="center" vertical="center" wrapText="1"/>
    </xf>
    <xf numFmtId="166" fontId="7" fillId="0" borderId="14" xfId="0" applyNumberFormat="1" applyFont="1" applyBorder="1" applyAlignment="1">
      <alignment vertical="center" wrapText="1"/>
    </xf>
    <xf numFmtId="0" fontId="8" fillId="0" borderId="21" xfId="0" applyFont="1" applyBorder="1" applyAlignment="1">
      <alignment horizontal="left" vertical="center" wrapText="1"/>
    </xf>
    <xf numFmtId="0" fontId="5" fillId="0" borderId="27" xfId="0" applyFont="1" applyBorder="1" applyAlignment="1">
      <alignment horizontal="center" vertical="center" wrapText="1"/>
    </xf>
    <xf numFmtId="0" fontId="5" fillId="0" borderId="21" xfId="0" applyFont="1" applyBorder="1" applyAlignment="1">
      <alignment horizontal="left" vertical="center" wrapText="1"/>
    </xf>
    <xf numFmtId="166" fontId="5" fillId="0" borderId="22" xfId="0" applyNumberFormat="1" applyFont="1" applyBorder="1" applyAlignment="1">
      <alignment vertical="center" wrapText="1"/>
    </xf>
    <xf numFmtId="0" fontId="7" fillId="0" borderId="24" xfId="0" applyFont="1" applyBorder="1" applyAlignment="1">
      <alignment horizontal="left" vertical="center" wrapText="1"/>
    </xf>
    <xf numFmtId="166" fontId="7" fillId="0" borderId="24" xfId="0" applyNumberFormat="1" applyFont="1" applyBorder="1" applyAlignment="1">
      <alignment vertical="center" wrapText="1"/>
    </xf>
    <xf numFmtId="166" fontId="7" fillId="0" borderId="25" xfId="0" applyNumberFormat="1" applyFont="1" applyBorder="1" applyAlignment="1">
      <alignment vertical="center" wrapText="1"/>
    </xf>
    <xf numFmtId="0" fontId="5" fillId="0" borderId="29" xfId="0" applyFont="1" applyBorder="1" applyAlignment="1">
      <alignment horizontal="center" vertical="center" wrapText="1"/>
    </xf>
    <xf numFmtId="0" fontId="7" fillId="0" borderId="28" xfId="0" applyFont="1" applyBorder="1" applyAlignment="1">
      <alignment horizontal="center" vertical="center" wrapText="1"/>
    </xf>
    <xf numFmtId="0" fontId="5" fillId="0" borderId="28" xfId="0" applyFont="1" applyBorder="1" applyAlignment="1">
      <alignment vertical="center" wrapText="1"/>
    </xf>
    <xf numFmtId="165" fontId="7" fillId="0" borderId="28" xfId="1" applyFont="1" applyBorder="1" applyAlignment="1" applyProtection="1">
      <alignment horizontal="center" vertical="center" wrapText="1"/>
    </xf>
    <xf numFmtId="166" fontId="7" fillId="0" borderId="28" xfId="0" applyNumberFormat="1" applyFont="1" applyBorder="1" applyAlignment="1">
      <alignment vertical="center" wrapText="1"/>
    </xf>
    <xf numFmtId="166" fontId="5" fillId="0" borderId="31" xfId="0" applyNumberFormat="1" applyFont="1" applyBorder="1" applyAlignment="1">
      <alignment vertical="center" wrapText="1"/>
    </xf>
    <xf numFmtId="0" fontId="7" fillId="0" borderId="0" xfId="0" applyFont="1" applyBorder="1" applyAlignment="1">
      <alignment horizontal="left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10" xfId="0" applyFont="1" applyBorder="1" applyAlignment="1">
      <alignment vertical="center" wrapText="1"/>
    </xf>
    <xf numFmtId="166" fontId="7" fillId="0" borderId="10" xfId="0" applyNumberFormat="1" applyFont="1" applyBorder="1" applyAlignment="1">
      <alignment vertical="center" wrapText="1"/>
    </xf>
    <xf numFmtId="166" fontId="5" fillId="0" borderId="11" xfId="0" applyNumberFormat="1" applyFont="1" applyBorder="1" applyAlignment="1">
      <alignment vertical="center" wrapText="1"/>
    </xf>
    <xf numFmtId="0" fontId="5" fillId="0" borderId="19" xfId="0" applyFont="1" applyBorder="1" applyAlignment="1">
      <alignment horizontal="center" vertical="center" wrapText="1"/>
    </xf>
    <xf numFmtId="166" fontId="7" fillId="0" borderId="20" xfId="0" applyNumberFormat="1" applyFont="1" applyBorder="1" applyAlignment="1">
      <alignment vertical="center" wrapText="1"/>
    </xf>
    <xf numFmtId="166" fontId="5" fillId="0" borderId="26" xfId="0" applyNumberFormat="1" applyFont="1" applyBorder="1" applyAlignment="1">
      <alignment vertical="center" wrapText="1"/>
    </xf>
    <xf numFmtId="166" fontId="8" fillId="0" borderId="22" xfId="0" applyNumberFormat="1" applyFont="1" applyBorder="1" applyAlignment="1">
      <alignment vertical="center" wrapText="1"/>
    </xf>
    <xf numFmtId="0" fontId="8" fillId="0" borderId="20" xfId="0" applyFont="1" applyBorder="1" applyAlignment="1">
      <alignment horizontal="left" vertical="center" wrapText="1"/>
    </xf>
    <xf numFmtId="0" fontId="8" fillId="0" borderId="28" xfId="0" applyFont="1" applyBorder="1" applyAlignment="1">
      <alignment horizontal="center" vertical="center" wrapText="1"/>
    </xf>
    <xf numFmtId="0" fontId="8" fillId="0" borderId="28" xfId="0" applyFont="1" applyBorder="1" applyAlignment="1">
      <alignment horizontal="left" vertical="center" wrapText="1"/>
    </xf>
    <xf numFmtId="165" fontId="8" fillId="0" borderId="28" xfId="1" applyFont="1" applyBorder="1" applyAlignment="1" applyProtection="1">
      <alignment horizontal="center" vertical="center" wrapText="1"/>
    </xf>
    <xf numFmtId="0" fontId="5" fillId="0" borderId="21" xfId="0" applyFont="1" applyBorder="1" applyAlignment="1">
      <alignment horizontal="left" vertical="center" wrapText="1"/>
    </xf>
    <xf numFmtId="0" fontId="7" fillId="0" borderId="21" xfId="0" applyFont="1" applyBorder="1" applyAlignment="1">
      <alignment horizontal="left" vertical="center" wrapText="1"/>
    </xf>
    <xf numFmtId="0" fontId="7" fillId="3" borderId="16" xfId="0" applyFont="1" applyFill="1" applyBorder="1" applyAlignment="1">
      <alignment horizontal="center" vertical="center" wrapText="1"/>
    </xf>
    <xf numFmtId="0" fontId="5" fillId="3" borderId="17" xfId="0" applyFont="1" applyFill="1" applyBorder="1" applyAlignment="1">
      <alignment horizontal="right" vertical="center" wrapText="1"/>
    </xf>
    <xf numFmtId="165" fontId="7" fillId="3" borderId="32" xfId="1" applyFont="1" applyFill="1" applyBorder="1" applyAlignment="1" applyProtection="1">
      <alignment horizontal="center" vertical="center" wrapText="1"/>
    </xf>
    <xf numFmtId="165" fontId="4" fillId="0" borderId="3" xfId="1" applyFont="1" applyBorder="1" applyAlignment="1" applyProtection="1">
      <alignment horizontal="center" vertical="center" wrapText="1"/>
    </xf>
    <xf numFmtId="0" fontId="7" fillId="3" borderId="0" xfId="0" applyFont="1" applyFill="1" applyBorder="1" applyAlignment="1">
      <alignment horizontal="center" vertical="center" wrapText="1"/>
    </xf>
    <xf numFmtId="9" fontId="5" fillId="3" borderId="17" xfId="0" applyNumberFormat="1" applyFont="1" applyFill="1" applyBorder="1" applyAlignment="1">
      <alignment horizontal="center" vertical="center" wrapText="1"/>
    </xf>
    <xf numFmtId="166" fontId="5" fillId="3" borderId="34" xfId="0" applyNumberFormat="1" applyFont="1" applyFill="1" applyBorder="1" applyAlignment="1">
      <alignment horizontal="center" vertical="center" wrapText="1"/>
    </xf>
    <xf numFmtId="166" fontId="5" fillId="3" borderId="35" xfId="0" applyNumberFormat="1" applyFont="1" applyFill="1" applyBorder="1" applyAlignment="1">
      <alignment horizontal="center" vertical="center" wrapText="1"/>
    </xf>
    <xf numFmtId="165" fontId="9" fillId="0" borderId="3" xfId="1" applyFont="1" applyBorder="1" applyAlignment="1" applyProtection="1">
      <alignment horizontal="center" vertical="center" wrapText="1"/>
    </xf>
    <xf numFmtId="166" fontId="0" fillId="0" borderId="0" xfId="0" applyNumberFormat="1" applyFont="1" applyBorder="1" applyAlignment="1">
      <alignment horizontal="center" wrapText="1"/>
    </xf>
    <xf numFmtId="49" fontId="13" fillId="0" borderId="3" xfId="0" applyNumberFormat="1" applyFont="1" applyBorder="1" applyAlignment="1">
      <alignment vertical="center"/>
    </xf>
    <xf numFmtId="49" fontId="12" fillId="0" borderId="0" xfId="0" applyNumberFormat="1" applyFont="1" applyBorder="1" applyAlignment="1">
      <alignment vertical="center" wrapText="1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vertical="center" wrapText="1"/>
    </xf>
    <xf numFmtId="49" fontId="13" fillId="0" borderId="0" xfId="0" applyNumberFormat="1" applyFont="1" applyBorder="1" applyAlignment="1">
      <alignment horizontal="center" vertical="center" wrapText="1"/>
    </xf>
    <xf numFmtId="49" fontId="13" fillId="0" borderId="0" xfId="0" applyNumberFormat="1" applyFont="1" applyBorder="1" applyAlignment="1">
      <alignment vertical="center" wrapText="1"/>
    </xf>
    <xf numFmtId="0" fontId="12" fillId="0" borderId="6" xfId="0" applyFont="1" applyBorder="1" applyAlignment="1">
      <alignment vertical="center" wrapText="1"/>
    </xf>
    <xf numFmtId="0" fontId="12" fillId="0" borderId="6" xfId="0" applyFont="1" applyBorder="1" applyAlignment="1">
      <alignment horizontal="center" vertical="center" wrapText="1"/>
    </xf>
    <xf numFmtId="0" fontId="13" fillId="0" borderId="0" xfId="0" applyFont="1" applyBorder="1" applyAlignment="1">
      <alignment vertical="center" wrapText="1"/>
    </xf>
    <xf numFmtId="0" fontId="12" fillId="0" borderId="27" xfId="0" applyFont="1" applyBorder="1" applyAlignment="1">
      <alignment horizontal="center" vertical="center" wrapText="1"/>
    </xf>
    <xf numFmtId="0" fontId="12" fillId="0" borderId="21" xfId="0" applyFont="1" applyBorder="1" applyAlignment="1">
      <alignment vertical="center" wrapText="1"/>
    </xf>
    <xf numFmtId="166" fontId="12" fillId="0" borderId="36" xfId="0" applyNumberFormat="1" applyFont="1" applyBorder="1" applyAlignment="1">
      <alignment vertical="center" wrapText="1"/>
    </xf>
    <xf numFmtId="9" fontId="14" fillId="0" borderId="27" xfId="3" applyFont="1" applyBorder="1" applyAlignment="1" applyProtection="1">
      <alignment horizontal="center" vertical="center" wrapText="1"/>
    </xf>
    <xf numFmtId="166" fontId="12" fillId="0" borderId="22" xfId="0" applyNumberFormat="1" applyFont="1" applyBorder="1" applyAlignment="1">
      <alignment vertical="center" wrapText="1"/>
    </xf>
    <xf numFmtId="166" fontId="12" fillId="0" borderId="37" xfId="0" applyNumberFormat="1" applyFont="1" applyBorder="1" applyAlignment="1">
      <alignment vertical="center" wrapText="1"/>
    </xf>
    <xf numFmtId="9" fontId="12" fillId="0" borderId="0" xfId="0" applyNumberFormat="1" applyFont="1" applyBorder="1" applyAlignment="1">
      <alignment vertical="center" wrapText="1"/>
    </xf>
    <xf numFmtId="0" fontId="12" fillId="0" borderId="0" xfId="0" applyFont="1" applyBorder="1" applyAlignment="1">
      <alignment vertical="center" wrapText="1"/>
    </xf>
    <xf numFmtId="49" fontId="12" fillId="0" borderId="21" xfId="0" applyNumberFormat="1" applyFont="1" applyBorder="1" applyAlignment="1">
      <alignment vertical="center" wrapText="1"/>
    </xf>
    <xf numFmtId="0" fontId="13" fillId="0" borderId="0" xfId="0" applyFont="1" applyBorder="1" applyAlignment="1">
      <alignment vertical="center" wrapText="1"/>
    </xf>
    <xf numFmtId="167" fontId="12" fillId="0" borderId="0" xfId="0" applyNumberFormat="1" applyFont="1" applyBorder="1" applyAlignment="1">
      <alignment vertical="center" wrapText="1"/>
    </xf>
    <xf numFmtId="0" fontId="13" fillId="0" borderId="38" xfId="0" applyFont="1" applyBorder="1" applyAlignment="1">
      <alignment vertical="center" wrapText="1"/>
    </xf>
    <xf numFmtId="165" fontId="13" fillId="0" borderId="38" xfId="1" applyFont="1" applyBorder="1" applyAlignment="1" applyProtection="1">
      <alignment horizontal="center" vertical="center" wrapText="1"/>
    </xf>
    <xf numFmtId="10" fontId="15" fillId="0" borderId="0" xfId="0" applyNumberFormat="1" applyFont="1" applyBorder="1" applyAlignment="1">
      <alignment horizontal="center" vertical="center" wrapText="1"/>
    </xf>
    <xf numFmtId="166" fontId="13" fillId="0" borderId="0" xfId="0" applyNumberFormat="1" applyFont="1" applyBorder="1" applyAlignment="1">
      <alignment vertical="center" wrapText="1"/>
    </xf>
    <xf numFmtId="10" fontId="15" fillId="0" borderId="38" xfId="0" applyNumberFormat="1" applyFont="1" applyBorder="1" applyAlignment="1">
      <alignment horizontal="center" vertical="center" wrapText="1"/>
    </xf>
    <xf numFmtId="166" fontId="13" fillId="0" borderId="38" xfId="0" applyNumberFormat="1" applyFont="1" applyBorder="1" applyAlignment="1">
      <alignment vertical="center" wrapText="1"/>
    </xf>
    <xf numFmtId="0" fontId="12" fillId="0" borderId="0" xfId="0" applyFont="1" applyBorder="1" applyAlignment="1"/>
    <xf numFmtId="166" fontId="12" fillId="0" borderId="0" xfId="0" applyNumberFormat="1" applyFont="1" applyBorder="1" applyAlignment="1">
      <alignment horizontal="center" vertical="center" wrapText="1"/>
    </xf>
    <xf numFmtId="0" fontId="12" fillId="0" borderId="0" xfId="0" applyFont="1" applyBorder="1" applyAlignment="1">
      <alignment vertical="center"/>
    </xf>
    <xf numFmtId="0" fontId="13" fillId="0" borderId="0" xfId="0" applyFont="1" applyBorder="1" applyAlignment="1"/>
    <xf numFmtId="0" fontId="13" fillId="0" borderId="0" xfId="0" applyFont="1" applyBorder="1" applyAlignment="1">
      <alignment vertical="center"/>
    </xf>
    <xf numFmtId="0" fontId="13" fillId="0" borderId="0" xfId="0" applyFont="1" applyBorder="1" applyAlignment="1">
      <alignment horizontal="center" vertical="center" wrapText="1"/>
    </xf>
    <xf numFmtId="166" fontId="12" fillId="0" borderId="0" xfId="0" applyNumberFormat="1" applyFont="1" applyBorder="1" applyAlignment="1">
      <alignment vertical="center" wrapText="1"/>
    </xf>
    <xf numFmtId="165" fontId="12" fillId="0" borderId="0" xfId="1" applyFont="1" applyBorder="1" applyAlignment="1" applyProtection="1">
      <alignment horizontal="center" vertical="center" wrapText="1"/>
    </xf>
    <xf numFmtId="166" fontId="12" fillId="0" borderId="0" xfId="0" applyNumberFormat="1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/>
    </xf>
    <xf numFmtId="0" fontId="16" fillId="3" borderId="39" xfId="0" applyFont="1" applyFill="1" applyBorder="1" applyAlignment="1">
      <alignment horizontal="center" vertical="center" wrapText="1"/>
    </xf>
    <xf numFmtId="0" fontId="16" fillId="3" borderId="39" xfId="0" applyFont="1" applyFill="1" applyBorder="1" applyAlignment="1">
      <alignment horizontal="left" vertical="center" wrapText="1"/>
    </xf>
    <xf numFmtId="165" fontId="17" fillId="3" borderId="39" xfId="1" applyFont="1" applyFill="1" applyBorder="1" applyAlignment="1" applyProtection="1">
      <alignment horizontal="left" vertical="center" wrapText="1"/>
    </xf>
    <xf numFmtId="166" fontId="17" fillId="3" borderId="39" xfId="0" applyNumberFormat="1" applyFont="1" applyFill="1" applyBorder="1" applyAlignment="1">
      <alignment horizontal="left" vertical="center" wrapText="1"/>
    </xf>
    <xf numFmtId="0" fontId="17" fillId="3" borderId="39" xfId="0" applyFont="1" applyFill="1" applyBorder="1" applyAlignment="1">
      <alignment horizontal="left" vertical="center" wrapText="1"/>
    </xf>
    <xf numFmtId="0" fontId="13" fillId="0" borderId="39" xfId="4" applyNumberFormat="1" applyFont="1" applyBorder="1" applyAlignment="1">
      <alignment horizontal="center" wrapText="1"/>
    </xf>
    <xf numFmtId="0" fontId="17" fillId="0" borderId="39" xfId="0" applyFont="1" applyBorder="1" applyAlignment="1">
      <alignment horizontal="center" vertical="center" wrapText="1"/>
    </xf>
    <xf numFmtId="0" fontId="17" fillId="0" borderId="39" xfId="0" applyFont="1" applyBorder="1" applyAlignment="1">
      <alignment horizontal="left" vertical="center" wrapText="1"/>
    </xf>
    <xf numFmtId="165" fontId="12" fillId="0" borderId="39" xfId="1" applyFont="1" applyBorder="1" applyAlignment="1" applyProtection="1">
      <alignment horizontal="left" vertical="center" wrapText="1"/>
    </xf>
    <xf numFmtId="166" fontId="12" fillId="0" borderId="39" xfId="2" applyFont="1" applyBorder="1" applyAlignment="1" applyProtection="1">
      <alignment horizontal="left" vertical="center" wrapText="1"/>
    </xf>
    <xf numFmtId="166" fontId="12" fillId="0" borderId="39" xfId="0" applyNumberFormat="1" applyFont="1" applyBorder="1" applyAlignment="1">
      <alignment horizontal="left" vertical="center" wrapText="1"/>
    </xf>
    <xf numFmtId="0" fontId="17" fillId="0" borderId="39" xfId="0" applyFont="1" applyBorder="1" applyAlignment="1">
      <alignment horizontal="center" vertical="center" wrapText="1"/>
    </xf>
    <xf numFmtId="0" fontId="17" fillId="0" borderId="39" xfId="0" applyFont="1" applyBorder="1" applyAlignment="1">
      <alignment horizontal="left" vertical="center" wrapText="1"/>
    </xf>
    <xf numFmtId="0" fontId="0" fillId="0" borderId="0" xfId="0"/>
    <xf numFmtId="0" fontId="17" fillId="0" borderId="40" xfId="0" applyFont="1" applyBorder="1" applyAlignment="1">
      <alignment horizontal="left" vertical="center" wrapText="1"/>
    </xf>
    <xf numFmtId="165" fontId="12" fillId="0" borderId="41" xfId="1" applyFont="1" applyBorder="1" applyAlignment="1" applyProtection="1">
      <alignment horizontal="left" vertical="center" wrapText="1"/>
    </xf>
    <xf numFmtId="166" fontId="12" fillId="0" borderId="41" xfId="2" applyFont="1" applyBorder="1" applyAlignment="1" applyProtection="1">
      <alignment horizontal="left" vertical="center" wrapText="1"/>
    </xf>
    <xf numFmtId="0" fontId="17" fillId="0" borderId="40" xfId="0" applyFont="1" applyBorder="1" applyAlignment="1">
      <alignment horizontal="left" vertical="center" wrapText="1"/>
    </xf>
    <xf numFmtId="0" fontId="17" fillId="0" borderId="40" xfId="0" applyFont="1" applyBorder="1" applyAlignment="1">
      <alignment horizontal="center" vertical="center" wrapText="1"/>
    </xf>
    <xf numFmtId="10" fontId="12" fillId="0" borderId="41" xfId="2" applyNumberFormat="1" applyFont="1" applyBorder="1" applyAlignment="1" applyProtection="1">
      <alignment horizontal="right" vertical="center" wrapText="1"/>
    </xf>
    <xf numFmtId="0" fontId="16" fillId="0" borderId="40" xfId="0" applyFont="1" applyBorder="1" applyAlignment="1">
      <alignment horizontal="left" vertical="center" wrapText="1"/>
    </xf>
    <xf numFmtId="0" fontId="16" fillId="0" borderId="40" xfId="0" applyFont="1" applyBorder="1" applyAlignment="1">
      <alignment horizontal="right" vertical="center"/>
    </xf>
    <xf numFmtId="165" fontId="13" fillId="0" borderId="41" xfId="1" applyFont="1" applyBorder="1" applyAlignment="1" applyProtection="1">
      <alignment horizontal="right" vertical="center"/>
    </xf>
    <xf numFmtId="166" fontId="13" fillId="0" borderId="41" xfId="2" applyFont="1" applyBorder="1" applyAlignment="1" applyProtection="1">
      <alignment horizontal="left" vertical="center" wrapText="1"/>
    </xf>
    <xf numFmtId="166" fontId="13" fillId="0" borderId="39" xfId="0" applyNumberFormat="1" applyFont="1" applyBorder="1" applyAlignment="1">
      <alignment horizontal="left" vertical="center" wrapText="1"/>
    </xf>
    <xf numFmtId="0" fontId="17" fillId="3" borderId="39" xfId="0" applyFont="1" applyFill="1" applyBorder="1" applyAlignment="1">
      <alignment horizontal="center" vertical="center" wrapText="1"/>
    </xf>
    <xf numFmtId="0" fontId="12" fillId="3" borderId="39" xfId="0" applyFont="1" applyFill="1" applyBorder="1" applyAlignment="1">
      <alignment vertical="center" wrapText="1"/>
    </xf>
    <xf numFmtId="0" fontId="12" fillId="3" borderId="42" xfId="0" applyFont="1" applyFill="1" applyBorder="1" applyAlignment="1">
      <alignment vertical="center" wrapText="1"/>
    </xf>
    <xf numFmtId="168" fontId="13" fillId="3" borderId="39" xfId="0" applyNumberFormat="1" applyFont="1" applyFill="1" applyBorder="1" applyAlignment="1">
      <alignment vertical="center" wrapText="1"/>
    </xf>
    <xf numFmtId="0" fontId="17" fillId="0" borderId="0" xfId="0" applyFont="1" applyBorder="1" applyAlignment="1">
      <alignment horizontal="center" vertical="center"/>
    </xf>
    <xf numFmtId="0" fontId="17" fillId="0" borderId="0" xfId="0" applyFont="1" applyBorder="1" applyAlignment="1">
      <alignment horizontal="left" vertical="center"/>
    </xf>
    <xf numFmtId="165" fontId="17" fillId="0" borderId="0" xfId="1" applyFont="1" applyBorder="1" applyAlignment="1" applyProtection="1">
      <alignment horizontal="left" vertical="center"/>
    </xf>
    <xf numFmtId="166" fontId="17" fillId="0" borderId="0" xfId="0" applyNumberFormat="1" applyFont="1" applyBorder="1" applyAlignment="1">
      <alignment horizontal="left" vertical="center"/>
    </xf>
    <xf numFmtId="0" fontId="18" fillId="0" borderId="0" xfId="0" applyFont="1"/>
    <xf numFmtId="165" fontId="12" fillId="0" borderId="43" xfId="1" applyFont="1" applyBorder="1" applyAlignment="1" applyProtection="1">
      <alignment horizontal="left" vertical="center" wrapText="1"/>
    </xf>
    <xf numFmtId="0" fontId="17" fillId="0" borderId="43" xfId="0" applyFont="1" applyBorder="1" applyAlignment="1">
      <alignment horizontal="center" vertical="center" wrapText="1"/>
    </xf>
    <xf numFmtId="166" fontId="12" fillId="0" borderId="39" xfId="0" applyNumberFormat="1" applyFont="1" applyBorder="1" applyAlignment="1">
      <alignment horizontal="left" vertical="center" wrapText="1"/>
    </xf>
    <xf numFmtId="0" fontId="0" fillId="0" borderId="0" xfId="0" applyBorder="1"/>
    <xf numFmtId="0" fontId="0" fillId="0" borderId="0" xfId="0" applyBorder="1"/>
    <xf numFmtId="0" fontId="19" fillId="0" borderId="0" xfId="0" applyFont="1" applyBorder="1" applyAlignment="1">
      <alignment wrapText="1"/>
    </xf>
    <xf numFmtId="0" fontId="17" fillId="0" borderId="40" xfId="0" applyFont="1" applyBorder="1" applyAlignment="1">
      <alignment horizontal="center" vertical="center" wrapText="1"/>
    </xf>
    <xf numFmtId="0" fontId="20" fillId="0" borderId="40" xfId="0" applyFont="1" applyBorder="1" applyAlignment="1">
      <alignment vertical="center" wrapText="1"/>
    </xf>
    <xf numFmtId="166" fontId="22" fillId="3" borderId="0" xfId="0" applyNumberFormat="1" applyFont="1" applyFill="1" applyBorder="1" applyAlignment="1">
      <alignment vertical="center" wrapText="1"/>
    </xf>
    <xf numFmtId="166" fontId="8" fillId="0" borderId="0" xfId="0" applyNumberFormat="1" applyFont="1" applyFill="1" applyBorder="1" applyAlignment="1">
      <alignment vertical="center" wrapText="1"/>
    </xf>
    <xf numFmtId="165" fontId="10" fillId="0" borderId="0" xfId="1" applyFont="1" applyFill="1" applyBorder="1" applyAlignment="1" applyProtection="1">
      <alignment vertical="center" wrapText="1"/>
    </xf>
    <xf numFmtId="1" fontId="9" fillId="0" borderId="3" xfId="0" applyNumberFormat="1" applyFont="1" applyFill="1" applyBorder="1" applyAlignment="1">
      <alignment horizontal="center" vertical="center" wrapText="1"/>
    </xf>
    <xf numFmtId="0" fontId="7" fillId="0" borderId="21" xfId="0" applyFont="1" applyFill="1" applyBorder="1" applyAlignment="1">
      <alignment horizontal="center" vertical="center" wrapText="1"/>
    </xf>
    <xf numFmtId="166" fontId="8" fillId="0" borderId="22" xfId="0" applyNumberFormat="1" applyFont="1" applyFill="1" applyBorder="1" applyAlignment="1">
      <alignment vertical="center" wrapText="1"/>
    </xf>
    <xf numFmtId="0" fontId="7" fillId="0" borderId="0" xfId="0" applyFont="1" applyBorder="1" applyAlignment="1"/>
    <xf numFmtId="0" fontId="5" fillId="0" borderId="0" xfId="0" applyFont="1" applyBorder="1" applyAlignment="1">
      <alignment vertical="center"/>
    </xf>
    <xf numFmtId="0" fontId="7" fillId="0" borderId="0" xfId="0" applyFont="1" applyBorder="1" applyAlignment="1">
      <alignment vertical="center"/>
    </xf>
    <xf numFmtId="49" fontId="3" fillId="0" borderId="2" xfId="0" applyNumberFormat="1" applyFont="1" applyBorder="1" applyAlignment="1">
      <alignment horizontal="center" vertical="center" wrapText="1"/>
    </xf>
    <xf numFmtId="49" fontId="5" fillId="0" borderId="0" xfId="0" applyNumberFormat="1" applyFont="1" applyBorder="1" applyAlignment="1">
      <alignment horizontal="center" vertical="center" wrapText="1"/>
    </xf>
    <xf numFmtId="49" fontId="5" fillId="0" borderId="4" xfId="0" applyNumberFormat="1" applyFont="1" applyBorder="1" applyAlignment="1">
      <alignment horizontal="center" vertical="center" wrapText="1"/>
    </xf>
    <xf numFmtId="166" fontId="5" fillId="3" borderId="33" xfId="0" applyNumberFormat="1" applyFont="1" applyFill="1" applyBorder="1" applyAlignment="1">
      <alignment horizontal="center" vertical="center" wrapText="1"/>
    </xf>
    <xf numFmtId="166" fontId="10" fillId="3" borderId="33" xfId="0" applyNumberFormat="1" applyFont="1" applyFill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/>
    </xf>
    <xf numFmtId="0" fontId="7" fillId="0" borderId="0" xfId="0" applyFont="1" applyBorder="1" applyAlignment="1">
      <alignment horizontal="center"/>
    </xf>
    <xf numFmtId="0" fontId="5" fillId="0" borderId="0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10" fontId="14" fillId="0" borderId="27" xfId="3" applyNumberFormat="1" applyFont="1" applyBorder="1" applyAlignment="1" applyProtection="1">
      <alignment horizontal="center" vertical="center" wrapText="1"/>
    </xf>
    <xf numFmtId="9" fontId="14" fillId="0" borderId="27" xfId="3" quotePrefix="1" applyFont="1" applyBorder="1" applyAlignment="1" applyProtection="1">
      <alignment horizontal="center" vertical="center" wrapText="1"/>
    </xf>
    <xf numFmtId="0" fontId="0" fillId="0" borderId="44" xfId="0" applyBorder="1"/>
    <xf numFmtId="9" fontId="12" fillId="0" borderId="44" xfId="0" applyNumberFormat="1" applyFont="1" applyBorder="1" applyAlignment="1">
      <alignment vertical="center" wrapText="1"/>
    </xf>
    <xf numFmtId="9" fontId="12" fillId="0" borderId="45" xfId="0" applyNumberFormat="1" applyFont="1" applyBorder="1" applyAlignment="1">
      <alignment vertical="center" wrapText="1"/>
    </xf>
    <xf numFmtId="0" fontId="0" fillId="0" borderId="4" xfId="0" applyBorder="1"/>
    <xf numFmtId="0" fontId="0" fillId="0" borderId="7" xfId="0" applyBorder="1"/>
    <xf numFmtId="0" fontId="13" fillId="4" borderId="33" xfId="0" applyFont="1" applyFill="1" applyBorder="1" applyAlignment="1">
      <alignment horizontal="center" vertical="center" wrapText="1"/>
    </xf>
    <xf numFmtId="0" fontId="13" fillId="4" borderId="34" xfId="0" applyFont="1" applyFill="1" applyBorder="1" applyAlignment="1">
      <alignment horizontal="center" vertical="center" wrapText="1"/>
    </xf>
    <xf numFmtId="0" fontId="13" fillId="5" borderId="33" xfId="0" applyFont="1" applyFill="1" applyBorder="1" applyAlignment="1">
      <alignment horizontal="center" vertical="center" wrapText="1"/>
    </xf>
    <xf numFmtId="0" fontId="13" fillId="5" borderId="34" xfId="0" applyFont="1" applyFill="1" applyBorder="1" applyAlignment="1">
      <alignment horizontal="center" vertical="center" wrapText="1"/>
    </xf>
    <xf numFmtId="0" fontId="0" fillId="5" borderId="35" xfId="0" applyFill="1" applyBorder="1"/>
    <xf numFmtId="166" fontId="13" fillId="0" borderId="19" xfId="0" applyNumberFormat="1" applyFont="1" applyBorder="1" applyAlignment="1">
      <alignment horizontal="center" vertical="center" wrapText="1"/>
    </xf>
    <xf numFmtId="0" fontId="13" fillId="0" borderId="19" xfId="0" applyFont="1" applyBorder="1" applyAlignment="1">
      <alignment horizontal="center" vertical="center" wrapText="1"/>
    </xf>
    <xf numFmtId="0" fontId="13" fillId="0" borderId="20" xfId="0" applyFont="1" applyBorder="1" applyAlignment="1">
      <alignment vertical="center" wrapText="1"/>
    </xf>
    <xf numFmtId="165" fontId="13" fillId="0" borderId="46" xfId="1" applyFont="1" applyBorder="1" applyAlignment="1" applyProtection="1">
      <alignment horizontal="center" vertical="center" wrapText="1"/>
    </xf>
    <xf numFmtId="0" fontId="12" fillId="0" borderId="47" xfId="0" applyFont="1" applyBorder="1" applyAlignment="1">
      <alignment horizontal="center" vertical="center" wrapText="1"/>
    </xf>
    <xf numFmtId="0" fontId="12" fillId="0" borderId="48" xfId="0" applyFont="1" applyBorder="1" applyAlignment="1">
      <alignment vertical="center" wrapText="1"/>
    </xf>
    <xf numFmtId="165" fontId="12" fillId="0" borderId="49" xfId="1" applyFont="1" applyBorder="1" applyAlignment="1" applyProtection="1">
      <alignment horizontal="center" vertical="center" wrapText="1"/>
    </xf>
    <xf numFmtId="0" fontId="13" fillId="0" borderId="38" xfId="0" applyFont="1" applyBorder="1" applyAlignment="1">
      <alignment horizontal="center" vertical="center" wrapText="1"/>
    </xf>
    <xf numFmtId="166" fontId="13" fillId="0" borderId="26" xfId="0" applyNumberFormat="1" applyFont="1" applyBorder="1" applyAlignment="1">
      <alignment vertical="center" wrapText="1"/>
    </xf>
    <xf numFmtId="0" fontId="13" fillId="0" borderId="26" xfId="0" applyFont="1" applyBorder="1" applyAlignment="1">
      <alignment vertical="center" wrapText="1"/>
    </xf>
    <xf numFmtId="0" fontId="13" fillId="0" borderId="50" xfId="0" applyFont="1" applyBorder="1" applyAlignment="1">
      <alignment vertical="center" wrapText="1"/>
    </xf>
    <xf numFmtId="0" fontId="13" fillId="0" borderId="16" xfId="0" applyFont="1" applyBorder="1" applyAlignment="1">
      <alignment horizontal="center" vertical="center" wrapText="1"/>
    </xf>
    <xf numFmtId="165" fontId="13" fillId="0" borderId="32" xfId="1" applyFont="1" applyBorder="1" applyAlignment="1" applyProtection="1">
      <alignment horizontal="center" vertical="center" wrapText="1"/>
    </xf>
    <xf numFmtId="0" fontId="12" fillId="0" borderId="12" xfId="0" applyFont="1" applyBorder="1" applyAlignment="1">
      <alignment horizontal="center" vertical="center" wrapText="1"/>
    </xf>
    <xf numFmtId="0" fontId="12" fillId="0" borderId="14" xfId="0" applyFont="1" applyBorder="1" applyAlignment="1">
      <alignment vertical="center" wrapText="1"/>
    </xf>
    <xf numFmtId="166" fontId="12" fillId="0" borderId="51" xfId="0" applyNumberFormat="1" applyFont="1" applyBorder="1" applyAlignment="1">
      <alignment vertical="center" wrapText="1"/>
    </xf>
    <xf numFmtId="9" fontId="14" fillId="0" borderId="12" xfId="3" applyFont="1" applyBorder="1" applyAlignment="1" applyProtection="1">
      <alignment horizontal="center" vertical="center" wrapText="1"/>
    </xf>
    <xf numFmtId="166" fontId="12" fillId="0" borderId="15" xfId="0" applyNumberFormat="1" applyFont="1" applyBorder="1" applyAlignment="1">
      <alignment vertical="center" wrapText="1"/>
    </xf>
    <xf numFmtId="166" fontId="12" fillId="0" borderId="52" xfId="0" applyNumberFormat="1" applyFont="1" applyBorder="1" applyAlignment="1">
      <alignment vertical="center" wrapText="1"/>
    </xf>
    <xf numFmtId="0" fontId="13" fillId="0" borderId="29" xfId="0" applyFont="1" applyBorder="1" applyAlignment="1">
      <alignment horizontal="center" vertical="center" wrapText="1"/>
    </xf>
    <xf numFmtId="0" fontId="13" fillId="0" borderId="28" xfId="0" applyFont="1" applyBorder="1" applyAlignment="1">
      <alignment horizontal="right" vertical="center" wrapText="1"/>
    </xf>
    <xf numFmtId="165" fontId="13" fillId="0" borderId="53" xfId="1" applyFont="1" applyBorder="1" applyAlignment="1" applyProtection="1">
      <alignment horizontal="center" vertical="center" wrapText="1"/>
    </xf>
    <xf numFmtId="10" fontId="15" fillId="0" borderId="29" xfId="3" applyNumberFormat="1" applyFont="1" applyBorder="1" applyAlignment="1" applyProtection="1">
      <alignment horizontal="center" vertical="center" wrapText="1"/>
    </xf>
    <xf numFmtId="166" fontId="13" fillId="0" borderId="31" xfId="0" applyNumberFormat="1" applyFont="1" applyBorder="1" applyAlignment="1">
      <alignment vertical="center" wrapText="1"/>
    </xf>
    <xf numFmtId="0" fontId="13" fillId="0" borderId="17" xfId="0" applyFont="1" applyBorder="1" applyAlignment="1">
      <alignment horizontal="right" vertical="center" wrapText="1"/>
    </xf>
    <xf numFmtId="10" fontId="15" fillId="0" borderId="16" xfId="3" applyNumberFormat="1" applyFont="1" applyBorder="1" applyAlignment="1" applyProtection="1">
      <alignment horizontal="center" vertical="center" wrapText="1"/>
    </xf>
    <xf numFmtId="166" fontId="13" fillId="0" borderId="18" xfId="0" applyNumberFormat="1" applyFont="1" applyBorder="1" applyAlignment="1">
      <alignment vertical="center" wrapText="1"/>
    </xf>
    <xf numFmtId="9" fontId="12" fillId="0" borderId="33" xfId="0" applyNumberFormat="1" applyFont="1" applyBorder="1" applyAlignment="1">
      <alignment vertical="center" wrapText="1"/>
    </xf>
    <xf numFmtId="0" fontId="24" fillId="5" borderId="29" xfId="0" applyFont="1" applyFill="1" applyBorder="1" applyAlignment="1">
      <alignment horizontal="center" vertical="center" wrapText="1"/>
    </xf>
    <xf numFmtId="0" fontId="24" fillId="5" borderId="28" xfId="0" applyFont="1" applyFill="1" applyBorder="1" applyAlignment="1">
      <alignment horizontal="right" vertical="center" wrapText="1"/>
    </xf>
    <xf numFmtId="165" fontId="24" fillId="5" borderId="53" xfId="1" applyFont="1" applyFill="1" applyBorder="1" applyAlignment="1" applyProtection="1">
      <alignment horizontal="center" vertical="center" wrapText="1"/>
    </xf>
    <xf numFmtId="10" fontId="25" fillId="5" borderId="47" xfId="0" applyNumberFormat="1" applyFont="1" applyFill="1" applyBorder="1" applyAlignment="1">
      <alignment horizontal="center" vertical="center" wrapText="1"/>
    </xf>
    <xf numFmtId="166" fontId="24" fillId="5" borderId="49" xfId="0" applyNumberFormat="1" applyFont="1" applyFill="1" applyBorder="1" applyAlignment="1">
      <alignment vertical="center" wrapText="1"/>
    </xf>
    <xf numFmtId="9" fontId="24" fillId="5" borderId="45" xfId="0" applyNumberFormat="1" applyFont="1" applyFill="1" applyBorder="1" applyAlignment="1">
      <alignment vertical="center" wrapText="1"/>
    </xf>
    <xf numFmtId="49" fontId="13" fillId="4" borderId="33" xfId="0" applyNumberFormat="1" applyFont="1" applyFill="1" applyBorder="1" applyAlignment="1">
      <alignment horizontal="center" vertical="center" wrapText="1"/>
    </xf>
    <xf numFmtId="0" fontId="13" fillId="4" borderId="35" xfId="0" applyFont="1" applyFill="1" applyBorder="1" applyAlignment="1">
      <alignment horizontal="center" vertical="center" wrapText="1"/>
    </xf>
    <xf numFmtId="0" fontId="13" fillId="4" borderId="16" xfId="0" applyFont="1" applyFill="1" applyBorder="1" applyAlignment="1">
      <alignment horizontal="center" vertical="center" wrapText="1"/>
    </xf>
    <xf numFmtId="0" fontId="13" fillId="4" borderId="17" xfId="0" applyFont="1" applyFill="1" applyBorder="1" applyAlignment="1">
      <alignment vertical="center" wrapText="1"/>
    </xf>
    <xf numFmtId="165" fontId="13" fillId="4" borderId="32" xfId="1" applyFont="1" applyFill="1" applyBorder="1" applyAlignment="1" applyProtection="1">
      <alignment horizontal="center" vertical="center" wrapText="1"/>
    </xf>
    <xf numFmtId="166" fontId="13" fillId="4" borderId="16" xfId="0" applyNumberFormat="1" applyFont="1" applyFill="1" applyBorder="1" applyAlignment="1">
      <alignment horizontal="center" vertical="center" wrapText="1"/>
    </xf>
    <xf numFmtId="166" fontId="13" fillId="4" borderId="18" xfId="0" applyNumberFormat="1" applyFont="1" applyFill="1" applyBorder="1" applyAlignment="1">
      <alignment horizontal="center" vertical="center" wrapText="1"/>
    </xf>
    <xf numFmtId="166" fontId="13" fillId="4" borderId="33" xfId="0" applyNumberFormat="1" applyFont="1" applyFill="1" applyBorder="1" applyAlignment="1">
      <alignment horizontal="center" vertical="center" wrapText="1"/>
    </xf>
    <xf numFmtId="49" fontId="24" fillId="0" borderId="3" xfId="0" applyNumberFormat="1" applyFont="1" applyBorder="1" applyAlignment="1">
      <alignment vertical="center"/>
    </xf>
    <xf numFmtId="49" fontId="24" fillId="0" borderId="0" xfId="0" applyNumberFormat="1" applyFont="1" applyBorder="1" applyAlignment="1">
      <alignment vertical="center" wrapText="1"/>
    </xf>
    <xf numFmtId="0" fontId="0" fillId="0" borderId="6" xfId="0" applyBorder="1" applyAlignment="1">
      <alignment horizontal="center"/>
    </xf>
  </cellXfs>
  <cellStyles count="6">
    <cellStyle name="Moeda" xfId="2" builtinId="4"/>
    <cellStyle name="Normal" xfId="0" builtinId="0"/>
    <cellStyle name="Porcentagem" xfId="3" builtinId="5"/>
    <cellStyle name="Texto Explicativo" xfId="4" builtinId="53" customBuiltin="1"/>
    <cellStyle name="Vírgula" xfId="1" builtinId="3"/>
    <cellStyle name="Vírgula 2" xfId="5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53735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8EB4E3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4F81BD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117231</xdr:colOff>
      <xdr:row>30</xdr:row>
      <xdr:rowOff>29308</xdr:rowOff>
    </xdr:from>
    <xdr:to>
      <xdr:col>8</xdr:col>
      <xdr:colOff>615462</xdr:colOff>
      <xdr:row>33</xdr:row>
      <xdr:rowOff>102575</xdr:rowOff>
    </xdr:to>
    <xdr:sp macro="" textlink="">
      <xdr:nvSpPr>
        <xdr:cNvPr id="2" name="Retângulo 1"/>
        <xdr:cNvSpPr/>
      </xdr:nvSpPr>
      <xdr:spPr>
        <a:xfrm>
          <a:off x="4286250" y="5143500"/>
          <a:ext cx="3626827" cy="600806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pt-BR" sz="1100"/>
            <a:t>__________________________________________</a:t>
          </a:r>
        </a:p>
        <a:p>
          <a:pPr algn="ctr"/>
          <a:r>
            <a:rPr lang="pt-BR" sz="1000"/>
            <a:t>SAULO GIAMPIETRO</a:t>
          </a:r>
        </a:p>
        <a:p>
          <a:pPr algn="ctr"/>
          <a:r>
            <a:rPr lang="pt-BR" sz="1000"/>
            <a:t>Secretário</a:t>
          </a:r>
          <a:r>
            <a:rPr lang="pt-BR" sz="1000" baseline="0"/>
            <a:t> de Obras </a:t>
          </a:r>
          <a:endParaRPr lang="pt-BR" sz="1000"/>
        </a:p>
      </xdr:txBody>
    </xdr:sp>
    <xdr:clientData/>
  </xdr:twoCellAnchor>
  <xdr:twoCellAnchor>
    <xdr:from>
      <xdr:col>2</xdr:col>
      <xdr:colOff>1897674</xdr:colOff>
      <xdr:row>0</xdr:row>
      <xdr:rowOff>161194</xdr:rowOff>
    </xdr:from>
    <xdr:to>
      <xdr:col>7</xdr:col>
      <xdr:colOff>754673</xdr:colOff>
      <xdr:row>1</xdr:row>
      <xdr:rowOff>819594</xdr:rowOff>
    </xdr:to>
    <xdr:pic>
      <xdr:nvPicPr>
        <xdr:cNvPr id="3" name="Imagem 2" descr="timbre só com brasã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2751" y="161194"/>
          <a:ext cx="4220307" cy="848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Projetos%20em%20Andamento/052015%20-%20Reforma%20e%20Amplia&#231;&#227;o%20UBS%20Tijuca%20-%20Birigui/Revis&#227;o%2001/MEMO-ORC/052015-MEMO-CALC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SERVICOS%20CPOS%20176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2"/>
      <sheetName val="Plan3"/>
    </sheetNames>
    <sheetDataSet>
      <sheetData sheetId="0">
        <row r="9">
          <cell r="E9">
            <v>4.5</v>
          </cell>
        </row>
        <row r="13">
          <cell r="E13">
            <v>6</v>
          </cell>
        </row>
        <row r="27">
          <cell r="E27">
            <v>78.17</v>
          </cell>
        </row>
        <row r="40">
          <cell r="E40">
            <v>3.9239999999999999</v>
          </cell>
        </row>
        <row r="84">
          <cell r="E84">
            <v>71.432000000000002</v>
          </cell>
        </row>
        <row r="92">
          <cell r="E92">
            <v>4</v>
          </cell>
        </row>
        <row r="99">
          <cell r="E99">
            <v>3.2</v>
          </cell>
        </row>
        <row r="103">
          <cell r="E103">
            <v>0.72</v>
          </cell>
        </row>
        <row r="107">
          <cell r="E107">
            <v>44.09</v>
          </cell>
        </row>
        <row r="110">
          <cell r="E110">
            <v>22.045000000000002</v>
          </cell>
        </row>
        <row r="113">
          <cell r="E113">
            <v>295.61</v>
          </cell>
        </row>
        <row r="186">
          <cell r="F186">
            <v>34.047400000000003</v>
          </cell>
        </row>
        <row r="199">
          <cell r="F199">
            <v>2.7606000000000002</v>
          </cell>
        </row>
        <row r="206">
          <cell r="E206">
            <v>93.78</v>
          </cell>
        </row>
        <row r="211">
          <cell r="E211">
            <v>236.4</v>
          </cell>
        </row>
        <row r="216">
          <cell r="E216">
            <v>80.599999999999994</v>
          </cell>
        </row>
        <row r="221">
          <cell r="E221">
            <v>5.3</v>
          </cell>
        </row>
        <row r="238">
          <cell r="E238">
            <v>1.1895</v>
          </cell>
        </row>
        <row r="243">
          <cell r="E243">
            <v>18.23</v>
          </cell>
        </row>
        <row r="245">
          <cell r="E245">
            <v>28.04</v>
          </cell>
        </row>
        <row r="268">
          <cell r="F268">
            <v>123.78</v>
          </cell>
        </row>
        <row r="274">
          <cell r="E274">
            <v>1137</v>
          </cell>
        </row>
        <row r="285">
          <cell r="E285">
            <v>108.2715</v>
          </cell>
        </row>
        <row r="293">
          <cell r="E293">
            <v>19.57</v>
          </cell>
        </row>
        <row r="298">
          <cell r="E298">
            <v>88.97</v>
          </cell>
        </row>
        <row r="301">
          <cell r="E301">
            <v>71.432000000000002</v>
          </cell>
        </row>
        <row r="305">
          <cell r="E305">
            <v>1</v>
          </cell>
        </row>
        <row r="306">
          <cell r="E306">
            <v>1</v>
          </cell>
        </row>
        <row r="307">
          <cell r="E307">
            <v>2</v>
          </cell>
        </row>
        <row r="309">
          <cell r="E309">
            <v>4</v>
          </cell>
        </row>
        <row r="310">
          <cell r="E310">
            <v>1</v>
          </cell>
        </row>
        <row r="315">
          <cell r="F315">
            <v>0.34459424999999999</v>
          </cell>
        </row>
        <row r="318">
          <cell r="E318">
            <v>28</v>
          </cell>
        </row>
        <row r="321">
          <cell r="E321">
            <v>6</v>
          </cell>
        </row>
        <row r="324">
          <cell r="E324">
            <v>0.4</v>
          </cell>
        </row>
        <row r="332">
          <cell r="F332">
            <v>2.7006000000000001</v>
          </cell>
        </row>
        <row r="335">
          <cell r="E335">
            <v>32.200000000000003</v>
          </cell>
        </row>
        <row r="338">
          <cell r="E338">
            <v>46.7</v>
          </cell>
        </row>
        <row r="341">
          <cell r="E341">
            <v>25.8</v>
          </cell>
        </row>
        <row r="344">
          <cell r="E344">
            <v>3</v>
          </cell>
        </row>
        <row r="351">
          <cell r="F351">
            <v>19.29</v>
          </cell>
        </row>
        <row r="358">
          <cell r="F358">
            <v>1.2192000000000001</v>
          </cell>
        </row>
        <row r="362">
          <cell r="E362">
            <v>9.2219999999999995</v>
          </cell>
        </row>
        <row r="372">
          <cell r="E372">
            <v>55.34</v>
          </cell>
        </row>
        <row r="375">
          <cell r="E375">
            <v>3.74</v>
          </cell>
        </row>
        <row r="381">
          <cell r="E381">
            <v>9</v>
          </cell>
        </row>
        <row r="399">
          <cell r="E399">
            <v>155.34</v>
          </cell>
        </row>
        <row r="404">
          <cell r="E404">
            <v>101.22</v>
          </cell>
        </row>
        <row r="407">
          <cell r="E407">
            <v>155.34</v>
          </cell>
        </row>
        <row r="410">
          <cell r="E410">
            <v>101.22</v>
          </cell>
        </row>
        <row r="420">
          <cell r="E420">
            <v>15.43</v>
          </cell>
        </row>
        <row r="428">
          <cell r="E428">
            <v>40.612499999999997</v>
          </cell>
        </row>
        <row r="431">
          <cell r="E431">
            <v>40.612499999999997</v>
          </cell>
        </row>
        <row r="436">
          <cell r="E436">
            <v>40.612499999999997</v>
          </cell>
        </row>
        <row r="441">
          <cell r="E441">
            <v>2.0306250000000001</v>
          </cell>
        </row>
        <row r="446">
          <cell r="E446">
            <v>2.0306250000000001</v>
          </cell>
        </row>
        <row r="449">
          <cell r="E449">
            <v>40.612499999999997</v>
          </cell>
        </row>
        <row r="459">
          <cell r="E459">
            <v>43.993499999999997</v>
          </cell>
        </row>
        <row r="463">
          <cell r="E463">
            <v>53.204999999999998</v>
          </cell>
        </row>
        <row r="468">
          <cell r="E468">
            <v>2.66025</v>
          </cell>
        </row>
        <row r="473">
          <cell r="E473">
            <v>2.66025</v>
          </cell>
        </row>
        <row r="476">
          <cell r="E476">
            <v>53.204999999999998</v>
          </cell>
        </row>
        <row r="488">
          <cell r="E488">
            <v>3.7243499999999998</v>
          </cell>
        </row>
        <row r="494">
          <cell r="E494">
            <v>307.64999999999998</v>
          </cell>
        </row>
        <row r="497">
          <cell r="E497">
            <v>307.64999999999998</v>
          </cell>
        </row>
        <row r="657">
          <cell r="F657">
            <v>307.64999999999998</v>
          </cell>
        </row>
        <row r="661">
          <cell r="E661">
            <v>257.41000000000003</v>
          </cell>
        </row>
        <row r="664">
          <cell r="E664">
            <v>257.41000000000003</v>
          </cell>
        </row>
        <row r="713">
          <cell r="F713">
            <v>257.41000000000003</v>
          </cell>
        </row>
        <row r="718">
          <cell r="E718">
            <v>155.34</v>
          </cell>
        </row>
        <row r="721">
          <cell r="E721">
            <v>155.34</v>
          </cell>
        </row>
        <row r="726">
          <cell r="E726">
            <v>101.22</v>
          </cell>
        </row>
        <row r="729">
          <cell r="E729">
            <v>101.22</v>
          </cell>
        </row>
        <row r="733">
          <cell r="E733">
            <v>40.612499999999997</v>
          </cell>
        </row>
        <row r="736">
          <cell r="E736">
            <v>40.612499999999997</v>
          </cell>
        </row>
        <row r="750">
          <cell r="F750">
            <v>14.821</v>
          </cell>
        </row>
        <row r="754">
          <cell r="E754">
            <v>108.2715</v>
          </cell>
        </row>
        <row r="757">
          <cell r="E757">
            <v>3</v>
          </cell>
        </row>
        <row r="759">
          <cell r="E759">
            <v>1</v>
          </cell>
        </row>
        <row r="764">
          <cell r="E764">
            <v>5.5</v>
          </cell>
        </row>
        <row r="772">
          <cell r="E772">
            <v>3.6025</v>
          </cell>
        </row>
        <row r="778">
          <cell r="E778">
            <v>0.63180000000000003</v>
          </cell>
        </row>
        <row r="783">
          <cell r="E783">
            <v>4.5</v>
          </cell>
        </row>
        <row r="788">
          <cell r="E788">
            <v>17.28</v>
          </cell>
        </row>
        <row r="793">
          <cell r="E793">
            <v>17.28</v>
          </cell>
        </row>
        <row r="796">
          <cell r="E796">
            <v>4.8</v>
          </cell>
        </row>
        <row r="801">
          <cell r="E801">
            <v>10.68</v>
          </cell>
        </row>
        <row r="806">
          <cell r="E806">
            <v>10.68</v>
          </cell>
        </row>
        <row r="810">
          <cell r="E810">
            <v>2.8119999999999998</v>
          </cell>
        </row>
        <row r="814">
          <cell r="E814">
            <v>1.4059999999999999</v>
          </cell>
        </row>
        <row r="818">
          <cell r="E818">
            <v>36.93</v>
          </cell>
        </row>
        <row r="824">
          <cell r="E824">
            <v>429.02</v>
          </cell>
        </row>
      </sheetData>
      <sheetData sheetId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76-D"/>
    </sheetNames>
    <sheetDataSet>
      <sheetData sheetId="0">
        <row r="9">
          <cell r="A9" t="str">
            <v>01</v>
          </cell>
          <cell r="B9" t="str">
            <v>SERVIÇO TÉCNICO ESPECIALIZADO</v>
          </cell>
        </row>
        <row r="10">
          <cell r="A10" t="str">
            <v>01.02</v>
          </cell>
          <cell r="B10" t="str">
            <v>Parecer técnico</v>
          </cell>
        </row>
        <row r="11">
          <cell r="A11" t="str">
            <v>01.02.071</v>
          </cell>
          <cell r="C11" t="str">
            <v>Parecer técnico de fundações, contenções e recomendações gerais, para empreendimentos com área construída até 1.000 m²</v>
          </cell>
          <cell r="D11" t="str">
            <v>un</v>
          </cell>
          <cell r="E11">
            <v>0</v>
          </cell>
          <cell r="F11">
            <v>4023.38</v>
          </cell>
          <cell r="G11">
            <v>4023.38</v>
          </cell>
        </row>
        <row r="12">
          <cell r="A12" t="str">
            <v>01.02.081</v>
          </cell>
          <cell r="C12" t="str">
            <v>Parecer técnico de fundações, contenções e recomendações gerais, para empreendimentos com área construída de 1.001 a 2.000 m²</v>
          </cell>
          <cell r="D12" t="str">
            <v>un</v>
          </cell>
          <cell r="E12">
            <v>0</v>
          </cell>
          <cell r="F12">
            <v>5350.31</v>
          </cell>
          <cell r="G12">
            <v>5350.31</v>
          </cell>
        </row>
        <row r="13">
          <cell r="A13" t="str">
            <v>01.02.091</v>
          </cell>
          <cell r="C13" t="str">
            <v>Parecer técnico de fundações, contenções e recomendações gerais, para empreendimentos com área construída de 2.001 a 5.000 m²</v>
          </cell>
          <cell r="D13" t="str">
            <v>un</v>
          </cell>
          <cell r="E13">
            <v>0</v>
          </cell>
          <cell r="F13">
            <v>9139.52</v>
          </cell>
          <cell r="G13">
            <v>9139.52</v>
          </cell>
        </row>
        <row r="14">
          <cell r="A14" t="str">
            <v>01.02.101</v>
          </cell>
          <cell r="C14" t="str">
            <v>Parecer técnico de fundações, contenções e recomendações gerais, para empreendimentos com área construída de 5.001 a 10.000 m²</v>
          </cell>
          <cell r="D14" t="str">
            <v>un</v>
          </cell>
          <cell r="E14">
            <v>0</v>
          </cell>
          <cell r="F14">
            <v>12531.36</v>
          </cell>
          <cell r="G14">
            <v>12531.36</v>
          </cell>
        </row>
        <row r="15">
          <cell r="A15" t="str">
            <v>01.02.111</v>
          </cell>
          <cell r="C15" t="str">
            <v>Parecer técnico de fundações, contenções e recomendações gerais, para empreendimentos com área construída acima de 10.000 m²</v>
          </cell>
          <cell r="D15" t="str">
            <v>un</v>
          </cell>
          <cell r="E15">
            <v>0</v>
          </cell>
          <cell r="F15">
            <v>14603.35</v>
          </cell>
          <cell r="G15">
            <v>14603.35</v>
          </cell>
        </row>
        <row r="16">
          <cell r="A16" t="str">
            <v>01.06</v>
          </cell>
          <cell r="B16" t="str">
            <v>Projeto de instalações elétricas</v>
          </cell>
        </row>
        <row r="17">
          <cell r="A17" t="str">
            <v>01.06.021</v>
          </cell>
          <cell r="C17" t="str">
            <v>Elaboração de projeto de adequação de entrada de energia elétrica junto a concessionária, com medição em baixa tensão e demanda até 75 KVA</v>
          </cell>
          <cell r="D17" t="str">
            <v>un</v>
          </cell>
          <cell r="E17">
            <v>0</v>
          </cell>
          <cell r="F17">
            <v>4864.24</v>
          </cell>
          <cell r="G17">
            <v>4864.24</v>
          </cell>
        </row>
        <row r="18">
          <cell r="A18" t="str">
            <v>01.06.031</v>
          </cell>
          <cell r="C18" t="str">
            <v>Elaboração de projeto de adequação de entrada de energia elétrica junto a concessionária, com medição em média tensão, subestação simplificada e demanda de 75 kVA a 300 kVA</v>
          </cell>
          <cell r="D18" t="str">
            <v>un</v>
          </cell>
          <cell r="E18">
            <v>0</v>
          </cell>
          <cell r="F18">
            <v>8225.9599999999991</v>
          </cell>
          <cell r="G18">
            <v>8225.9599999999991</v>
          </cell>
        </row>
        <row r="19">
          <cell r="A19" t="str">
            <v>01.06.032</v>
          </cell>
          <cell r="C19" t="str">
            <v>Elaboração de projeto de adequação de entrada de energia elétrica junto a concessionária, com medição em média tensão e demanda de 75 kVA a 300 kVA</v>
          </cell>
          <cell r="D19" t="str">
            <v>un</v>
          </cell>
          <cell r="E19">
            <v>0</v>
          </cell>
          <cell r="F19">
            <v>11142.56</v>
          </cell>
          <cell r="G19">
            <v>11142.56</v>
          </cell>
        </row>
        <row r="20">
          <cell r="A20" t="str">
            <v>01.06.041</v>
          </cell>
          <cell r="C20" t="str">
            <v>Elaboração de projeto de adequação de entrada de energia elétrica junto a concessionária, com medição em média tensão e demanda acima de 300 kVA a 2 MVA</v>
          </cell>
          <cell r="D20" t="str">
            <v>un</v>
          </cell>
          <cell r="E20">
            <v>0</v>
          </cell>
          <cell r="F20">
            <v>14828.4</v>
          </cell>
          <cell r="G20">
            <v>14828.4</v>
          </cell>
        </row>
        <row r="21">
          <cell r="A21" t="str">
            <v>01.17</v>
          </cell>
          <cell r="B21" t="str">
            <v>Projeto executivo</v>
          </cell>
        </row>
        <row r="22">
          <cell r="A22" t="str">
            <v>01.17.031</v>
          </cell>
          <cell r="C22" t="str">
            <v>Projeto executivo de arquitetura em formato A1</v>
          </cell>
          <cell r="D22" t="str">
            <v>un</v>
          </cell>
          <cell r="E22">
            <v>0</v>
          </cell>
          <cell r="F22">
            <v>2001.29</v>
          </cell>
          <cell r="G22">
            <v>2001.29</v>
          </cell>
        </row>
        <row r="23">
          <cell r="A23" t="str">
            <v>01.17.041</v>
          </cell>
          <cell r="C23" t="str">
            <v>Projeto executivo de arquitetura em formato A0</v>
          </cell>
          <cell r="D23" t="str">
            <v>un</v>
          </cell>
          <cell r="E23">
            <v>0</v>
          </cell>
          <cell r="F23">
            <v>2711.38</v>
          </cell>
          <cell r="G23">
            <v>2711.38</v>
          </cell>
        </row>
        <row r="24">
          <cell r="A24" t="str">
            <v>01.17.051</v>
          </cell>
          <cell r="C24" t="str">
            <v>Projeto executivo de estrutura em formato A1</v>
          </cell>
          <cell r="D24" t="str">
            <v>un</v>
          </cell>
          <cell r="E24">
            <v>0</v>
          </cell>
          <cell r="F24">
            <v>1463.54</v>
          </cell>
          <cell r="G24">
            <v>1463.54</v>
          </cell>
        </row>
        <row r="25">
          <cell r="A25" t="str">
            <v>01.17.061</v>
          </cell>
          <cell r="C25" t="str">
            <v>Projeto executivo de estrutura em formato A0</v>
          </cell>
          <cell r="D25" t="str">
            <v>un</v>
          </cell>
          <cell r="E25">
            <v>0</v>
          </cell>
          <cell r="F25">
            <v>2006.64</v>
          </cell>
          <cell r="G25">
            <v>2006.64</v>
          </cell>
        </row>
        <row r="26">
          <cell r="A26" t="str">
            <v>01.17.071</v>
          </cell>
          <cell r="C26" t="str">
            <v>Projeto executivo de instalações hidráulicas em formato A1</v>
          </cell>
          <cell r="D26" t="str">
            <v>un</v>
          </cell>
          <cell r="E26">
            <v>0</v>
          </cell>
          <cell r="F26">
            <v>629.5</v>
          </cell>
          <cell r="G26">
            <v>629.5</v>
          </cell>
        </row>
        <row r="27">
          <cell r="A27" t="str">
            <v>01.17.081</v>
          </cell>
          <cell r="C27" t="str">
            <v>Projeto executivo de instalações hidráulicas em formato A0</v>
          </cell>
          <cell r="D27" t="str">
            <v>un</v>
          </cell>
          <cell r="E27">
            <v>0</v>
          </cell>
          <cell r="F27">
            <v>837.49</v>
          </cell>
          <cell r="G27">
            <v>837.49</v>
          </cell>
        </row>
        <row r="28">
          <cell r="A28" t="str">
            <v>01.17.111</v>
          </cell>
          <cell r="C28" t="str">
            <v>Projeto executivo de instalações elétricas em formato A1</v>
          </cell>
          <cell r="D28" t="str">
            <v>un</v>
          </cell>
          <cell r="E28">
            <v>0</v>
          </cell>
          <cell r="F28">
            <v>677.73</v>
          </cell>
          <cell r="G28">
            <v>677.73</v>
          </cell>
        </row>
        <row r="29">
          <cell r="A29" t="str">
            <v>01.17.121</v>
          </cell>
          <cell r="C29" t="str">
            <v>Projeto executivo de instalações elétricas em formato A0</v>
          </cell>
          <cell r="D29" t="str">
            <v>un</v>
          </cell>
          <cell r="E29">
            <v>0</v>
          </cell>
          <cell r="F29">
            <v>935.9</v>
          </cell>
          <cell r="G29">
            <v>935.9</v>
          </cell>
        </row>
        <row r="30">
          <cell r="A30" t="str">
            <v>01.17.151</v>
          </cell>
          <cell r="C30" t="str">
            <v>Projeto executivo de climatização em formato A1</v>
          </cell>
          <cell r="D30" t="str">
            <v>un</v>
          </cell>
          <cell r="E30">
            <v>0</v>
          </cell>
          <cell r="F30">
            <v>1306.3800000000001</v>
          </cell>
          <cell r="G30">
            <v>1306.3800000000001</v>
          </cell>
        </row>
        <row r="31">
          <cell r="A31" t="str">
            <v>01.17.161</v>
          </cell>
          <cell r="C31" t="str">
            <v>Projeto executivo de climatização em formato A0</v>
          </cell>
          <cell r="D31" t="str">
            <v>un</v>
          </cell>
          <cell r="E31">
            <v>0</v>
          </cell>
          <cell r="F31">
            <v>1774.87</v>
          </cell>
          <cell r="G31">
            <v>1774.87</v>
          </cell>
        </row>
        <row r="32">
          <cell r="A32" t="str">
            <v>01.17.171</v>
          </cell>
          <cell r="C32" t="str">
            <v>Projeto executivo de chuveiros automáticos em formato A1</v>
          </cell>
          <cell r="D32" t="str">
            <v>un</v>
          </cell>
          <cell r="E32">
            <v>0</v>
          </cell>
          <cell r="F32">
            <v>1132.93</v>
          </cell>
          <cell r="G32">
            <v>1132.93</v>
          </cell>
        </row>
        <row r="33">
          <cell r="A33" t="str">
            <v>01.17.181</v>
          </cell>
          <cell r="C33" t="str">
            <v>Projeto executivo de chuveiros automáticos em formato A0</v>
          </cell>
          <cell r="D33" t="str">
            <v>un</v>
          </cell>
          <cell r="E33">
            <v>0</v>
          </cell>
          <cell r="F33">
            <v>1460.18</v>
          </cell>
          <cell r="G33">
            <v>1460.18</v>
          </cell>
        </row>
        <row r="34">
          <cell r="A34" t="str">
            <v>01.20</v>
          </cell>
          <cell r="B34" t="str">
            <v>Levantamento topográfico e geofísico</v>
          </cell>
        </row>
        <row r="35">
          <cell r="A35" t="str">
            <v>01.20.010</v>
          </cell>
          <cell r="C35" t="str">
            <v>Taxa de mobilização e desmobilização de equipamentos para execução de levantamento topográfico</v>
          </cell>
          <cell r="D35" t="str">
            <v>tx</v>
          </cell>
          <cell r="E35">
            <v>1158.08</v>
          </cell>
          <cell r="F35">
            <v>0</v>
          </cell>
          <cell r="G35">
            <v>1158.08</v>
          </cell>
        </row>
        <row r="36">
          <cell r="A36" t="str">
            <v>01.20.691</v>
          </cell>
          <cell r="C36" t="str">
            <v>Levantamento planimétrico cadastral com áreas ocupadas predominantemente por comunidades - área até 20.000 m² (mínimo de 3.500 m²)</v>
          </cell>
          <cell r="D36" t="str">
            <v>m²</v>
          </cell>
          <cell r="E36">
            <v>0.32</v>
          </cell>
          <cell r="F36">
            <v>0.35</v>
          </cell>
          <cell r="G36">
            <v>0.67</v>
          </cell>
        </row>
        <row r="37">
          <cell r="A37" t="str">
            <v>01.20.701</v>
          </cell>
          <cell r="C37" t="str">
            <v>Levantamento planimétrico cadastral com áreas ocupadas predominantemente por comunidades - área acima de 20.000 m² até 200.000 m²</v>
          </cell>
          <cell r="D37" t="str">
            <v>m²</v>
          </cell>
          <cell r="E37">
            <v>0.25</v>
          </cell>
          <cell r="F37">
            <v>0.28000000000000003</v>
          </cell>
          <cell r="G37">
            <v>0.53</v>
          </cell>
        </row>
        <row r="38">
          <cell r="A38" t="str">
            <v>01.20.711</v>
          </cell>
          <cell r="C38" t="str">
            <v>Levantamento planimétrico cadastral com áreas ocupadas predominantemente por comunidades - área acima de 200.000 m²</v>
          </cell>
          <cell r="D38" t="str">
            <v>m²</v>
          </cell>
          <cell r="E38">
            <v>0.2</v>
          </cell>
          <cell r="F38">
            <v>0.23</v>
          </cell>
          <cell r="G38">
            <v>0.43</v>
          </cell>
        </row>
        <row r="39">
          <cell r="A39" t="str">
            <v>01.20.721</v>
          </cell>
          <cell r="C39" t="str">
            <v>Levantamento planimétrico cadastral com áreas até 50% de ocupação - área até 20.000 m² (mínimo de 3.500 m²)</v>
          </cell>
          <cell r="D39" t="str">
            <v>m²</v>
          </cell>
          <cell r="E39">
            <v>0.28000000000000003</v>
          </cell>
          <cell r="F39">
            <v>0.3</v>
          </cell>
          <cell r="G39">
            <v>0.57999999999999996</v>
          </cell>
        </row>
        <row r="40">
          <cell r="A40" t="str">
            <v>01.20.731</v>
          </cell>
          <cell r="C40" t="str">
            <v>Levantamento planimétrico cadastral com áreas até 50% de ocupação - área acima de 20.000 m² até 200.000 m²</v>
          </cell>
          <cell r="D40" t="str">
            <v>m²</v>
          </cell>
          <cell r="E40">
            <v>0.13</v>
          </cell>
          <cell r="F40">
            <v>0.33</v>
          </cell>
          <cell r="G40">
            <v>0.46</v>
          </cell>
        </row>
        <row r="41">
          <cell r="A41" t="str">
            <v>01.20.741</v>
          </cell>
          <cell r="C41" t="str">
            <v>Levantamento planimétrico cadastral com áreas até 50% de ocupação - área acima de 200.000 m²</v>
          </cell>
          <cell r="D41" t="str">
            <v>m²</v>
          </cell>
          <cell r="E41">
            <v>0.18</v>
          </cell>
          <cell r="F41">
            <v>0.18</v>
          </cell>
          <cell r="G41">
            <v>0.36</v>
          </cell>
        </row>
        <row r="42">
          <cell r="A42" t="str">
            <v>01.20.751</v>
          </cell>
          <cell r="C42" t="str">
            <v>Levantamento planimétrico cadastral com áreas acima de 50% de ocupação - área até 20.000 m² (mínimo de 4.000 m²)</v>
          </cell>
          <cell r="D42" t="str">
            <v>m²</v>
          </cell>
          <cell r="E42">
            <v>0.25</v>
          </cell>
          <cell r="F42">
            <v>0.28000000000000003</v>
          </cell>
          <cell r="G42">
            <v>0.53</v>
          </cell>
        </row>
        <row r="43">
          <cell r="A43" t="str">
            <v>01.20.761</v>
          </cell>
          <cell r="C43" t="str">
            <v>Levantamento planimétrico cadastral com áreas acima de 50% de ocupação - área acima de 20.000 m² até 200.000 m²</v>
          </cell>
          <cell r="D43" t="str">
            <v>m²</v>
          </cell>
          <cell r="E43">
            <v>0.21</v>
          </cell>
          <cell r="F43">
            <v>0.24</v>
          </cell>
          <cell r="G43">
            <v>0.45</v>
          </cell>
        </row>
        <row r="44">
          <cell r="A44" t="str">
            <v>01.20.771</v>
          </cell>
          <cell r="C44" t="str">
            <v>Levantamento planimétrico cadastral com áreas acima de 50% de ocupação - área acima de 200.000 m²</v>
          </cell>
          <cell r="D44" t="str">
            <v>m²</v>
          </cell>
          <cell r="E44">
            <v>0.2</v>
          </cell>
          <cell r="F44">
            <v>0.23</v>
          </cell>
          <cell r="G44">
            <v>0.43</v>
          </cell>
        </row>
        <row r="45">
          <cell r="A45" t="str">
            <v>01.20.781</v>
          </cell>
          <cell r="C45" t="str">
            <v>Levantamento planialtimétrico cadastral com áreas ocupadas predominantemente por comunidades - área até 20.000 m² (mínimo de 3.500 m²)</v>
          </cell>
          <cell r="D45" t="str">
            <v>m²</v>
          </cell>
          <cell r="E45">
            <v>0.34</v>
          </cell>
          <cell r="F45">
            <v>0.38</v>
          </cell>
          <cell r="G45">
            <v>0.72</v>
          </cell>
        </row>
        <row r="46">
          <cell r="A46" t="str">
            <v>01.20.791</v>
          </cell>
          <cell r="C46" t="str">
            <v>Levantamento planialtimétrico cadastral com áreas ocupadas predominantemente por comunidades - área acima de 20.000 m² até 200.000 m²</v>
          </cell>
          <cell r="D46" t="str">
            <v>m²</v>
          </cell>
          <cell r="E46">
            <v>0.27</v>
          </cell>
          <cell r="F46">
            <v>0.28999999999999998</v>
          </cell>
          <cell r="G46">
            <v>0.56000000000000005</v>
          </cell>
        </row>
        <row r="47">
          <cell r="A47" t="str">
            <v>01.20.801</v>
          </cell>
          <cell r="C47" t="str">
            <v>Levantamento planialtimétrico cadastral com áreas ocupadas predominantemente por comunidades - área acima de 200.000 m²</v>
          </cell>
          <cell r="D47" t="str">
            <v>m²</v>
          </cell>
          <cell r="E47">
            <v>0.21</v>
          </cell>
          <cell r="F47">
            <v>0.24</v>
          </cell>
          <cell r="G47">
            <v>0.45</v>
          </cell>
        </row>
        <row r="48">
          <cell r="A48" t="str">
            <v>01.20.811</v>
          </cell>
          <cell r="C48" t="str">
            <v>Levantamento planialtimétrico cadastral com áreas até 50% de ocupação - área até 20.000 m² (mínimo de 4.000 m²)</v>
          </cell>
          <cell r="D48" t="str">
            <v>m²</v>
          </cell>
          <cell r="E48">
            <v>0.28000000000000003</v>
          </cell>
          <cell r="F48">
            <v>0.32</v>
          </cell>
          <cell r="G48">
            <v>0.6</v>
          </cell>
        </row>
        <row r="49">
          <cell r="A49" t="str">
            <v>01.20.821</v>
          </cell>
          <cell r="C49" t="str">
            <v>Levantamento planialtimétrico cadastral com áreas até 50% de ocupação - área acima de 20.000 m² até 200.000 m²</v>
          </cell>
          <cell r="D49" t="str">
            <v>m²</v>
          </cell>
          <cell r="E49">
            <v>0.23</v>
          </cell>
          <cell r="F49">
            <v>0.27</v>
          </cell>
          <cell r="G49">
            <v>0.5</v>
          </cell>
        </row>
        <row r="50">
          <cell r="A50" t="str">
            <v>01.20.831</v>
          </cell>
          <cell r="C50" t="str">
            <v>Levantamento planialtimétrico cadastral com áreas até 50% de ocupação - área acima de 200.000 m²</v>
          </cell>
          <cell r="D50" t="str">
            <v>m²</v>
          </cell>
          <cell r="E50">
            <v>0.2</v>
          </cell>
          <cell r="F50">
            <v>0.23</v>
          </cell>
          <cell r="G50">
            <v>0.43</v>
          </cell>
        </row>
        <row r="51">
          <cell r="A51" t="str">
            <v>01.20.841</v>
          </cell>
          <cell r="C51" t="str">
            <v>Levantamento planialtimétrico cadastral com áreas acima de 50% de ocupação - área até 20.000 m² (mínimo de 3.500 m²)</v>
          </cell>
          <cell r="D51" t="str">
            <v>m²</v>
          </cell>
          <cell r="E51">
            <v>0.33</v>
          </cell>
          <cell r="F51">
            <v>0.37</v>
          </cell>
          <cell r="G51">
            <v>0.7</v>
          </cell>
        </row>
        <row r="52">
          <cell r="A52" t="str">
            <v>01.20.851</v>
          </cell>
          <cell r="C52" t="str">
            <v>Levantamento planialtimétrico cadastral com áreas acima de 50% de ocupação - área acima de 20.000 m² até 200.000 m²</v>
          </cell>
          <cell r="D52" t="str">
            <v>m²</v>
          </cell>
          <cell r="E52">
            <v>0.22</v>
          </cell>
          <cell r="F52">
            <v>0.25</v>
          </cell>
          <cell r="G52">
            <v>0.47</v>
          </cell>
        </row>
        <row r="53">
          <cell r="A53" t="str">
            <v>01.20.861</v>
          </cell>
          <cell r="C53" t="str">
            <v>Levantamento planialtimétrico cadastral com áreas acima de 50% de ocupação - área acima de 200.000 m²</v>
          </cell>
          <cell r="D53" t="str">
            <v>m²</v>
          </cell>
          <cell r="E53">
            <v>0.13</v>
          </cell>
          <cell r="F53">
            <v>0.26</v>
          </cell>
          <cell r="G53">
            <v>0.39</v>
          </cell>
        </row>
        <row r="54">
          <cell r="A54" t="str">
            <v>01.20.871</v>
          </cell>
          <cell r="C54" t="str">
            <v>Levantamento planialtimétrico cadastral em área rural até 2 alqueires (mínimo de 10.000 m²)</v>
          </cell>
          <cell r="D54" t="str">
            <v>m²</v>
          </cell>
          <cell r="E54">
            <v>0.13</v>
          </cell>
          <cell r="F54">
            <v>0.14000000000000001</v>
          </cell>
          <cell r="G54">
            <v>0.27</v>
          </cell>
        </row>
        <row r="55">
          <cell r="A55" t="str">
            <v>01.20.881</v>
          </cell>
          <cell r="C55" t="str">
            <v>Levantamento planialtimétrico cadastral em área rural acima de 2 até 5 alqueires</v>
          </cell>
          <cell r="D55" t="str">
            <v>m²</v>
          </cell>
          <cell r="E55">
            <v>0.1</v>
          </cell>
          <cell r="F55">
            <v>0.12</v>
          </cell>
          <cell r="G55">
            <v>0.22</v>
          </cell>
        </row>
        <row r="56">
          <cell r="A56" t="str">
            <v>01.20.891</v>
          </cell>
          <cell r="C56" t="str">
            <v>Levantamento planialtimétrico cadastral em área rural acima de 5 até 10 alqueires</v>
          </cell>
          <cell r="D56" t="str">
            <v>m²</v>
          </cell>
          <cell r="E56">
            <v>0.08</v>
          </cell>
          <cell r="F56">
            <v>0.1</v>
          </cell>
          <cell r="G56">
            <v>0.18</v>
          </cell>
        </row>
        <row r="57">
          <cell r="A57" t="str">
            <v>01.20.901</v>
          </cell>
          <cell r="C57" t="str">
            <v>Levantamento planialtimétrico cadastral em área rural acima de 10 alqueires</v>
          </cell>
          <cell r="D57" t="str">
            <v>m²</v>
          </cell>
          <cell r="E57">
            <v>7.0000000000000007E-2</v>
          </cell>
          <cell r="F57">
            <v>0.09</v>
          </cell>
          <cell r="G57">
            <v>0.16</v>
          </cell>
        </row>
        <row r="58">
          <cell r="A58" t="str">
            <v>01.20.911</v>
          </cell>
          <cell r="C58" t="str">
            <v>Transporte de referência de nível (RN) - classe IIN (mínimo de 2km)</v>
          </cell>
          <cell r="D58" t="str">
            <v>km</v>
          </cell>
          <cell r="E58">
            <v>511.87</v>
          </cell>
          <cell r="F58">
            <v>449.4</v>
          </cell>
          <cell r="G58">
            <v>961.27</v>
          </cell>
        </row>
        <row r="59">
          <cell r="A59" t="str">
            <v>01.20.921</v>
          </cell>
          <cell r="C59" t="str">
            <v>Implantação de marcos atraves de levantamento com GPS (mínimo de 3 marcos)</v>
          </cell>
          <cell r="D59" t="str">
            <v>un</v>
          </cell>
          <cell r="E59">
            <v>578.48</v>
          </cell>
          <cell r="F59">
            <v>307.16000000000003</v>
          </cell>
          <cell r="G59">
            <v>885.64</v>
          </cell>
        </row>
        <row r="60">
          <cell r="A60" t="str">
            <v>01.21</v>
          </cell>
          <cell r="B60" t="str">
            <v>Estudo geotécnico (sondagem)</v>
          </cell>
        </row>
        <row r="61">
          <cell r="A61" t="str">
            <v>01.21.010</v>
          </cell>
          <cell r="C61" t="str">
            <v>Taxa de mobilização e desmobilização de equipamentos para execução de sondagem</v>
          </cell>
          <cell r="D61" t="str">
            <v>tx</v>
          </cell>
          <cell r="E61">
            <v>971.46</v>
          </cell>
          <cell r="F61">
            <v>0</v>
          </cell>
          <cell r="G61">
            <v>971.46</v>
          </cell>
        </row>
        <row r="62">
          <cell r="A62" t="str">
            <v>01.21.090</v>
          </cell>
          <cell r="C62" t="str">
            <v>Taxa de mobilização e desmobilização de equipamentos para execução de sondagem rotativa</v>
          </cell>
          <cell r="D62" t="str">
            <v>tx</v>
          </cell>
          <cell r="E62">
            <v>4622.49</v>
          </cell>
          <cell r="F62">
            <v>0</v>
          </cell>
          <cell r="G62">
            <v>4622.49</v>
          </cell>
        </row>
        <row r="63">
          <cell r="A63" t="str">
            <v>01.21.100</v>
          </cell>
          <cell r="C63" t="str">
            <v>Sondagem do terreno a trado</v>
          </cell>
          <cell r="D63" t="str">
            <v>m</v>
          </cell>
          <cell r="E63">
            <v>85.79</v>
          </cell>
          <cell r="F63">
            <v>0</v>
          </cell>
          <cell r="G63">
            <v>85.79</v>
          </cell>
        </row>
        <row r="64">
          <cell r="A64" t="str">
            <v>01.21.110</v>
          </cell>
          <cell r="C64" t="str">
            <v>Sondagem do terreno à percussão (mínimo de 30 m)</v>
          </cell>
          <cell r="D64" t="str">
            <v>m</v>
          </cell>
          <cell r="E64">
            <v>102.01</v>
          </cell>
          <cell r="F64">
            <v>0</v>
          </cell>
          <cell r="G64">
            <v>102.01</v>
          </cell>
        </row>
        <row r="65">
          <cell r="A65" t="str">
            <v>01.21.120</v>
          </cell>
          <cell r="C65" t="str">
            <v>Sondagem do terreno rotativa em solo</v>
          </cell>
          <cell r="D65" t="str">
            <v>m</v>
          </cell>
          <cell r="E65">
            <v>313.45999999999998</v>
          </cell>
          <cell r="F65">
            <v>0</v>
          </cell>
          <cell r="G65">
            <v>313.45999999999998</v>
          </cell>
        </row>
        <row r="66">
          <cell r="A66" t="str">
            <v>01.21.130</v>
          </cell>
          <cell r="C66" t="str">
            <v>Sondagem do terreno rotativa em rocha</v>
          </cell>
          <cell r="D66" t="str">
            <v>m</v>
          </cell>
          <cell r="E66">
            <v>1052.1500000000001</v>
          </cell>
          <cell r="F66">
            <v>0</v>
          </cell>
          <cell r="G66">
            <v>1052.1500000000001</v>
          </cell>
        </row>
        <row r="67">
          <cell r="A67" t="str">
            <v>01.21.140</v>
          </cell>
          <cell r="C67" t="str">
            <v>Sondagem do terreno à percussão com a utilização de torquímetro (mínimo de 30 m)</v>
          </cell>
          <cell r="D67" t="str">
            <v>m</v>
          </cell>
          <cell r="E67">
            <v>99.08</v>
          </cell>
          <cell r="F67">
            <v>0</v>
          </cell>
          <cell r="G67">
            <v>99.08</v>
          </cell>
        </row>
        <row r="68">
          <cell r="A68" t="str">
            <v>01.23</v>
          </cell>
          <cell r="B68" t="str">
            <v>Tratamento, recuperação e trabalhos especiais em concreto</v>
          </cell>
        </row>
        <row r="69">
          <cell r="A69" t="str">
            <v>01.23.010</v>
          </cell>
          <cell r="C69" t="str">
            <v>Taxa de mobilização e desmobilização de equipamentos para execução de corte em concreto armado</v>
          </cell>
          <cell r="D69" t="str">
            <v>tx</v>
          </cell>
          <cell r="E69">
            <v>360.24</v>
          </cell>
          <cell r="F69">
            <v>0</v>
          </cell>
          <cell r="G69">
            <v>360.24</v>
          </cell>
        </row>
        <row r="70">
          <cell r="A70" t="str">
            <v>01.23.020</v>
          </cell>
          <cell r="C70" t="str">
            <v>Limpeza de armadura com escova de aço</v>
          </cell>
          <cell r="D70" t="str">
            <v>m²</v>
          </cell>
          <cell r="E70">
            <v>1.9</v>
          </cell>
          <cell r="F70">
            <v>4.05</v>
          </cell>
          <cell r="G70">
            <v>5.95</v>
          </cell>
        </row>
        <row r="71">
          <cell r="A71" t="str">
            <v>01.23.030</v>
          </cell>
          <cell r="C71" t="str">
            <v>Preparo de ponte de aderência com adesivo a base de epóxi</v>
          </cell>
          <cell r="D71" t="str">
            <v>m²</v>
          </cell>
          <cell r="E71">
            <v>85.5</v>
          </cell>
          <cell r="F71">
            <v>29.92</v>
          </cell>
          <cell r="G71">
            <v>115.42</v>
          </cell>
        </row>
        <row r="72">
          <cell r="A72" t="str">
            <v>01.23.040</v>
          </cell>
          <cell r="C72" t="str">
            <v>Tratamento de armadura com produto anticorrosivo a base de zinco</v>
          </cell>
          <cell r="D72" t="str">
            <v>m²</v>
          </cell>
          <cell r="E72">
            <v>13.24</v>
          </cell>
          <cell r="F72">
            <v>26.17</v>
          </cell>
          <cell r="G72">
            <v>39.409999999999997</v>
          </cell>
        </row>
        <row r="73">
          <cell r="A73" t="str">
            <v>01.23.060</v>
          </cell>
          <cell r="C73" t="str">
            <v>Corte de concreto deteriorado inclusive remoção dos detritos</v>
          </cell>
          <cell r="D73" t="str">
            <v>m²</v>
          </cell>
          <cell r="E73">
            <v>0</v>
          </cell>
          <cell r="F73">
            <v>20.25</v>
          </cell>
          <cell r="G73">
            <v>20.25</v>
          </cell>
        </row>
        <row r="74">
          <cell r="A74" t="str">
            <v>01.23.070</v>
          </cell>
          <cell r="C74" t="str">
            <v>Demarcação de área com disco de corte diamantado</v>
          </cell>
          <cell r="D74" t="str">
            <v>m</v>
          </cell>
          <cell r="E74">
            <v>0.67</v>
          </cell>
          <cell r="F74">
            <v>3</v>
          </cell>
          <cell r="G74">
            <v>3.67</v>
          </cell>
        </row>
        <row r="75">
          <cell r="A75" t="str">
            <v>01.23.100</v>
          </cell>
          <cell r="C75" t="str">
            <v>Demolição de concreto armado com preservação de armadura, para reforço e recuperação estrutural</v>
          </cell>
          <cell r="D75" t="str">
            <v>m³</v>
          </cell>
          <cell r="E75">
            <v>0</v>
          </cell>
          <cell r="F75">
            <v>305.64</v>
          </cell>
          <cell r="G75">
            <v>305.64</v>
          </cell>
        </row>
        <row r="76">
          <cell r="A76" t="str">
            <v>01.23.140</v>
          </cell>
          <cell r="C76" t="str">
            <v>Furação de 1 1/4" em concreto armado</v>
          </cell>
          <cell r="D76" t="str">
            <v>m</v>
          </cell>
          <cell r="E76">
            <v>165.01</v>
          </cell>
          <cell r="F76">
            <v>0</v>
          </cell>
          <cell r="G76">
            <v>165.01</v>
          </cell>
        </row>
        <row r="77">
          <cell r="A77" t="str">
            <v>01.23.150</v>
          </cell>
          <cell r="C77" t="str">
            <v>Furação de 1 1/2" em concreto armado</v>
          </cell>
          <cell r="D77" t="str">
            <v>m</v>
          </cell>
          <cell r="E77">
            <v>164.97</v>
          </cell>
          <cell r="F77">
            <v>0</v>
          </cell>
          <cell r="G77">
            <v>164.97</v>
          </cell>
        </row>
        <row r="78">
          <cell r="A78" t="str">
            <v>01.23.160</v>
          </cell>
          <cell r="C78" t="str">
            <v>Furação de 2 1/4" em concreto armado</v>
          </cell>
          <cell r="D78" t="str">
            <v>m</v>
          </cell>
          <cell r="E78">
            <v>196.99</v>
          </cell>
          <cell r="F78">
            <v>0</v>
          </cell>
          <cell r="G78">
            <v>196.99</v>
          </cell>
        </row>
        <row r="79">
          <cell r="A79" t="str">
            <v>01.23.190</v>
          </cell>
          <cell r="C79" t="str">
            <v>Furação de 2 1/2" em concreto armado</v>
          </cell>
          <cell r="D79" t="str">
            <v>m</v>
          </cell>
          <cell r="E79">
            <v>194.68</v>
          </cell>
          <cell r="F79">
            <v>0</v>
          </cell>
          <cell r="G79">
            <v>194.68</v>
          </cell>
        </row>
        <row r="80">
          <cell r="A80" t="str">
            <v>01.23.200</v>
          </cell>
          <cell r="C80" t="str">
            <v>Taxa de mobilização e desmobilização de equipamentos para execução de perfuração em concreto</v>
          </cell>
          <cell r="D80" t="str">
            <v>tx</v>
          </cell>
          <cell r="E80">
            <v>158.15</v>
          </cell>
          <cell r="F80">
            <v>0</v>
          </cell>
          <cell r="G80">
            <v>158.15</v>
          </cell>
        </row>
        <row r="81">
          <cell r="A81" t="str">
            <v>01.23.221</v>
          </cell>
          <cell r="C81" t="str">
            <v>Furação para até 10mm x 100mm em concreto armado, inclusive colagem de armadura (para até 8mm)</v>
          </cell>
          <cell r="D81" t="str">
            <v>un</v>
          </cell>
          <cell r="E81">
            <v>6.37</v>
          </cell>
          <cell r="F81">
            <v>0</v>
          </cell>
          <cell r="G81">
            <v>6.37</v>
          </cell>
        </row>
        <row r="82">
          <cell r="A82" t="str">
            <v>01.23.222</v>
          </cell>
          <cell r="C82" t="str">
            <v>Furação para 12,5mm x 100mm em concreto armado, inclusive colagem de armadura (para 10mm)</v>
          </cell>
          <cell r="D82" t="str">
            <v>un</v>
          </cell>
          <cell r="E82">
            <v>7.28</v>
          </cell>
          <cell r="F82">
            <v>0</v>
          </cell>
          <cell r="G82">
            <v>7.28</v>
          </cell>
        </row>
        <row r="83">
          <cell r="A83" t="str">
            <v>01.23.223</v>
          </cell>
          <cell r="C83" t="str">
            <v>Furação para 16mm x 100mm em concreto armado, inclusive colagem de armadura (para 12,5mm)</v>
          </cell>
          <cell r="D83" t="str">
            <v>un</v>
          </cell>
          <cell r="E83">
            <v>9.1300000000000008</v>
          </cell>
          <cell r="F83">
            <v>0</v>
          </cell>
          <cell r="G83">
            <v>9.1300000000000008</v>
          </cell>
        </row>
        <row r="84">
          <cell r="A84" t="str">
            <v>01.23.231</v>
          </cell>
          <cell r="C84" t="str">
            <v>Furação para até 10mm x 150mm em concreto armado, inclusive colagem de armadura (para até 8mm)</v>
          </cell>
          <cell r="D84" t="str">
            <v>un</v>
          </cell>
          <cell r="E84">
            <v>9.4</v>
          </cell>
          <cell r="F84">
            <v>0</v>
          </cell>
          <cell r="G84">
            <v>9.4</v>
          </cell>
        </row>
        <row r="85">
          <cell r="A85" t="str">
            <v>01.23.232</v>
          </cell>
          <cell r="C85" t="str">
            <v>Furação para 12,5mm x 150mm em concreto armado, inclusive colagem de armadura (para 10mm)</v>
          </cell>
          <cell r="D85" t="str">
            <v>un</v>
          </cell>
          <cell r="E85">
            <v>11.38</v>
          </cell>
          <cell r="F85">
            <v>0</v>
          </cell>
          <cell r="G85">
            <v>11.38</v>
          </cell>
        </row>
        <row r="86">
          <cell r="A86" t="str">
            <v>01.23.233</v>
          </cell>
          <cell r="C86" t="str">
            <v>Furação para 16mm x 150mm em concreto armado, inclusive colagem de armadura (para 12,5mm)</v>
          </cell>
          <cell r="D86" t="str">
            <v>un</v>
          </cell>
          <cell r="E86">
            <v>14.37</v>
          </cell>
          <cell r="F86">
            <v>0</v>
          </cell>
          <cell r="G86">
            <v>14.37</v>
          </cell>
        </row>
        <row r="87">
          <cell r="A87" t="str">
            <v>01.23.234</v>
          </cell>
          <cell r="C87" t="str">
            <v>Furação para 20mm x 150mm em concreto armado, inclusive colagem de armadura (para 16mm)</v>
          </cell>
          <cell r="D87" t="str">
            <v>un</v>
          </cell>
          <cell r="E87">
            <v>16.36</v>
          </cell>
          <cell r="F87">
            <v>0</v>
          </cell>
          <cell r="G87">
            <v>16.36</v>
          </cell>
        </row>
        <row r="88">
          <cell r="A88" t="str">
            <v>01.23.236</v>
          </cell>
          <cell r="C88" t="str">
            <v>Furação para até 10mm x 200mm em concreto armado, inclusive colagem de armadura (para 8mm)</v>
          </cell>
          <cell r="D88" t="str">
            <v>un</v>
          </cell>
          <cell r="E88">
            <v>12.26</v>
          </cell>
          <cell r="F88">
            <v>0</v>
          </cell>
          <cell r="G88">
            <v>12.26</v>
          </cell>
        </row>
        <row r="89">
          <cell r="A89" t="str">
            <v>01.23.237</v>
          </cell>
          <cell r="C89" t="str">
            <v>Furação para 12,5mm x 200mm em concreto armado, inclusive colagem de armadura (para 10mm)</v>
          </cell>
          <cell r="D89" t="str">
            <v>un</v>
          </cell>
          <cell r="E89">
            <v>14.71</v>
          </cell>
          <cell r="F89">
            <v>0</v>
          </cell>
          <cell r="G89">
            <v>14.71</v>
          </cell>
        </row>
        <row r="90">
          <cell r="A90" t="str">
            <v>01.23.238</v>
          </cell>
          <cell r="C90" t="str">
            <v>Furação para 16mm x 200mm em concreto armado, inclusive colagem de armadura (para 12,5mm)</v>
          </cell>
          <cell r="D90" t="str">
            <v>un</v>
          </cell>
          <cell r="E90">
            <v>18.61</v>
          </cell>
          <cell r="F90">
            <v>0</v>
          </cell>
          <cell r="G90">
            <v>18.61</v>
          </cell>
        </row>
        <row r="91">
          <cell r="A91" t="str">
            <v>01.23.239</v>
          </cell>
          <cell r="C91" t="str">
            <v>Furação para 20mm x 200mm em concreto armado, inclusive colagem de armadura (para 16mm)</v>
          </cell>
          <cell r="D91" t="str">
            <v>un</v>
          </cell>
          <cell r="E91">
            <v>22.76</v>
          </cell>
          <cell r="F91">
            <v>0</v>
          </cell>
          <cell r="G91">
            <v>22.76</v>
          </cell>
        </row>
        <row r="92">
          <cell r="A92" t="str">
            <v>01.23.254</v>
          </cell>
          <cell r="C92" t="str">
            <v>Furação de 1" em concreto armado</v>
          </cell>
          <cell r="D92" t="str">
            <v>m</v>
          </cell>
          <cell r="E92">
            <v>170.54</v>
          </cell>
          <cell r="F92">
            <v>0</v>
          </cell>
          <cell r="G92">
            <v>170.54</v>
          </cell>
        </row>
        <row r="93">
          <cell r="A93" t="str">
            <v>01.23.260</v>
          </cell>
          <cell r="C93" t="str">
            <v>Furação de 2" em concreto armado</v>
          </cell>
          <cell r="D93" t="str">
            <v>m</v>
          </cell>
          <cell r="E93">
            <v>198.05</v>
          </cell>
          <cell r="F93">
            <v>0</v>
          </cell>
          <cell r="G93">
            <v>198.05</v>
          </cell>
        </row>
        <row r="94">
          <cell r="A94" t="str">
            <v>01.23.264</v>
          </cell>
          <cell r="C94" t="str">
            <v>Furação de 3" em concreto armado</v>
          </cell>
          <cell r="D94" t="str">
            <v>m</v>
          </cell>
          <cell r="E94">
            <v>220.91</v>
          </cell>
          <cell r="F94">
            <v>0</v>
          </cell>
          <cell r="G94">
            <v>220.91</v>
          </cell>
        </row>
        <row r="95">
          <cell r="A95" t="str">
            <v>01.23.270</v>
          </cell>
          <cell r="C95" t="str">
            <v>Furação de 4" em concreto armado</v>
          </cell>
          <cell r="D95" t="str">
            <v>m</v>
          </cell>
          <cell r="E95">
            <v>254.07</v>
          </cell>
          <cell r="F95">
            <v>0</v>
          </cell>
          <cell r="G95">
            <v>254.07</v>
          </cell>
        </row>
        <row r="96">
          <cell r="A96" t="str">
            <v>01.23.274</v>
          </cell>
          <cell r="C96" t="str">
            <v>Furação de 5" em concreto armado</v>
          </cell>
          <cell r="D96" t="str">
            <v>m</v>
          </cell>
          <cell r="E96">
            <v>295.20999999999998</v>
          </cell>
          <cell r="F96">
            <v>0</v>
          </cell>
          <cell r="G96">
            <v>295.20999999999998</v>
          </cell>
        </row>
        <row r="97">
          <cell r="A97" t="str">
            <v>01.23.280</v>
          </cell>
          <cell r="C97" t="str">
            <v>Furação de 6" em concreto armado</v>
          </cell>
          <cell r="D97" t="str">
            <v>m</v>
          </cell>
          <cell r="E97">
            <v>349.98</v>
          </cell>
          <cell r="F97">
            <v>0</v>
          </cell>
          <cell r="G97">
            <v>349.98</v>
          </cell>
        </row>
        <row r="98">
          <cell r="A98" t="str">
            <v>01.23.510</v>
          </cell>
          <cell r="C98" t="str">
            <v>Corte vertical em concreto armado, espessura de 15 cm</v>
          </cell>
          <cell r="D98" t="str">
            <v>m</v>
          </cell>
          <cell r="E98">
            <v>208.63</v>
          </cell>
          <cell r="F98">
            <v>0</v>
          </cell>
          <cell r="G98">
            <v>208.63</v>
          </cell>
        </row>
        <row r="99">
          <cell r="A99" t="str">
            <v>01.23.700</v>
          </cell>
          <cell r="C99" t="str">
            <v>Taxa de mobilização e desmobilização para reforço estrutural com fibra de carbono</v>
          </cell>
          <cell r="D99" t="str">
            <v>tx</v>
          </cell>
          <cell r="E99">
            <v>973.76</v>
          </cell>
          <cell r="F99">
            <v>2731.54</v>
          </cell>
          <cell r="G99">
            <v>3705.3</v>
          </cell>
        </row>
        <row r="100">
          <cell r="A100" t="str">
            <v>01.23.701</v>
          </cell>
          <cell r="C100" t="str">
            <v>Preparação de substrato para colagem de fibra de carbono, mediante lixamento e/ou apicoamento e escovação</v>
          </cell>
          <cell r="D100" t="str">
            <v>m²</v>
          </cell>
          <cell r="E100">
            <v>4.9000000000000004</v>
          </cell>
          <cell r="F100">
            <v>29.25</v>
          </cell>
          <cell r="G100">
            <v>34.15</v>
          </cell>
        </row>
        <row r="101">
          <cell r="A101" t="str">
            <v>01.23.702</v>
          </cell>
          <cell r="C101" t="str">
            <v>Fibra de carbono para reforço estrutural de alta resistencia - 300 g/m²</v>
          </cell>
          <cell r="D101" t="str">
            <v>m²</v>
          </cell>
          <cell r="E101">
            <v>275.95999999999998</v>
          </cell>
          <cell r="F101">
            <v>207.52</v>
          </cell>
          <cell r="G101">
            <v>483.48</v>
          </cell>
        </row>
        <row r="102">
          <cell r="A102" t="str">
            <v>01.27</v>
          </cell>
          <cell r="B102" t="str">
            <v>Estudo e programa ambientais</v>
          </cell>
        </row>
        <row r="103">
          <cell r="A103" t="str">
            <v>01.27.011</v>
          </cell>
          <cell r="C103" t="str">
            <v>Projeto e implementação de gerenciamento integrado de resíduos sólidos e gestão de perdas</v>
          </cell>
          <cell r="D103" t="str">
            <v>un</v>
          </cell>
          <cell r="E103">
            <v>144.94999999999999</v>
          </cell>
          <cell r="F103">
            <v>5862.4</v>
          </cell>
          <cell r="G103">
            <v>6007.35</v>
          </cell>
        </row>
        <row r="104">
          <cell r="A104" t="str">
            <v>01.27.021</v>
          </cell>
          <cell r="C104" t="str">
            <v>Projeto e implementação de educação ambiental</v>
          </cell>
          <cell r="D104" t="str">
            <v>un</v>
          </cell>
          <cell r="E104">
            <v>144.94999999999999</v>
          </cell>
          <cell r="F104">
            <v>7731.21</v>
          </cell>
          <cell r="G104">
            <v>7876.16</v>
          </cell>
        </row>
        <row r="105">
          <cell r="A105" t="str">
            <v>01.27.031</v>
          </cell>
          <cell r="C105" t="str">
            <v>Projeto e implementação de controle ambiental da obra</v>
          </cell>
          <cell r="D105" t="str">
            <v>un</v>
          </cell>
          <cell r="E105">
            <v>144.94999999999999</v>
          </cell>
          <cell r="F105">
            <v>6780.75</v>
          </cell>
          <cell r="G105">
            <v>6925.7</v>
          </cell>
        </row>
        <row r="106">
          <cell r="A106" t="str">
            <v>01.27.041</v>
          </cell>
          <cell r="C106" t="str">
            <v>Laudo de caracterização de vegetação</v>
          </cell>
          <cell r="D106" t="str">
            <v>un</v>
          </cell>
          <cell r="E106">
            <v>417.95</v>
          </cell>
          <cell r="F106">
            <v>16340.16</v>
          </cell>
          <cell r="G106">
            <v>16758.11</v>
          </cell>
        </row>
        <row r="107">
          <cell r="A107" t="str">
            <v>01.27.051</v>
          </cell>
          <cell r="C107" t="str">
            <v>Laudo de caracterização da fauna associada à flora</v>
          </cell>
          <cell r="D107" t="str">
            <v>un</v>
          </cell>
          <cell r="E107">
            <v>417.95</v>
          </cell>
          <cell r="F107">
            <v>25045.93</v>
          </cell>
          <cell r="G107">
            <v>25463.88</v>
          </cell>
        </row>
        <row r="108">
          <cell r="A108" t="str">
            <v>01.27.061</v>
          </cell>
          <cell r="C108" t="str">
            <v>Projeto e implementação de monitoramento da fauna durante a obra</v>
          </cell>
          <cell r="D108" t="str">
            <v>un</v>
          </cell>
          <cell r="E108">
            <v>417.95</v>
          </cell>
          <cell r="F108">
            <v>9831.89</v>
          </cell>
          <cell r="G108">
            <v>10249.84</v>
          </cell>
        </row>
        <row r="109">
          <cell r="A109" t="str">
            <v>01.27.071</v>
          </cell>
          <cell r="C109" t="str">
            <v>Laudo de autodepuração</v>
          </cell>
          <cell r="D109" t="str">
            <v>un</v>
          </cell>
          <cell r="E109">
            <v>339.95</v>
          </cell>
          <cell r="F109">
            <v>11776.99</v>
          </cell>
          <cell r="G109">
            <v>12116.94</v>
          </cell>
        </row>
        <row r="110">
          <cell r="A110" t="str">
            <v>01.27.091</v>
          </cell>
          <cell r="C110" t="str">
            <v>Estudo de impacto de vizinhança, em área urbana até 10.000 m²</v>
          </cell>
          <cell r="D110" t="str">
            <v>un</v>
          </cell>
          <cell r="E110">
            <v>207.35</v>
          </cell>
          <cell r="F110">
            <v>19058.57</v>
          </cell>
          <cell r="G110">
            <v>19265.919999999998</v>
          </cell>
        </row>
        <row r="111">
          <cell r="A111" t="str">
            <v>01.28</v>
          </cell>
          <cell r="B111" t="str">
            <v>Poço profundo</v>
          </cell>
        </row>
        <row r="112">
          <cell r="A112" t="str">
            <v>01.28.010</v>
          </cell>
          <cell r="C112" t="str">
            <v>Taxa de mobilização e desmobilização de equipamentos para execução de perfuração para poço profundo - profundidade até 200 m</v>
          </cell>
          <cell r="D112" t="str">
            <v>tx</v>
          </cell>
          <cell r="E112">
            <v>7499.51</v>
          </cell>
          <cell r="F112">
            <v>0</v>
          </cell>
          <cell r="G112">
            <v>7499.51</v>
          </cell>
        </row>
        <row r="113">
          <cell r="A113" t="str">
            <v>01.28.020</v>
          </cell>
          <cell r="C113" t="str">
            <v>Taxa de mobilização e desmobilização de equipamentos para execução de perfuração para poço profundo - profundidade acima de 200 m e até 300 m</v>
          </cell>
          <cell r="D113" t="str">
            <v>tx</v>
          </cell>
          <cell r="E113">
            <v>10648.21</v>
          </cell>
          <cell r="F113">
            <v>0</v>
          </cell>
          <cell r="G113">
            <v>10648.21</v>
          </cell>
        </row>
        <row r="114">
          <cell r="A114" t="str">
            <v>01.28.030</v>
          </cell>
          <cell r="C114" t="str">
            <v>Taxa de mobilização e desmobilização de equipamentos para execução de perfuração para poço profundo - profundidade acima de 300 m</v>
          </cell>
          <cell r="D114" t="str">
            <v>tx</v>
          </cell>
          <cell r="E114">
            <v>14572.99</v>
          </cell>
          <cell r="F114">
            <v>0</v>
          </cell>
          <cell r="G114">
            <v>14572.99</v>
          </cell>
        </row>
        <row r="115">
          <cell r="A115" t="str">
            <v>01.28.040</v>
          </cell>
          <cell r="C115" t="str">
            <v>Perfuração rotativa para poço profundo em camadas de solos sedimentares, diâmetro de 8 1/2" (215,90 mm)</v>
          </cell>
          <cell r="D115" t="str">
            <v>m</v>
          </cell>
          <cell r="E115">
            <v>372.07</v>
          </cell>
          <cell r="F115">
            <v>0</v>
          </cell>
          <cell r="G115">
            <v>372.07</v>
          </cell>
        </row>
        <row r="116">
          <cell r="A116" t="str">
            <v>01.28.050</v>
          </cell>
          <cell r="C116" t="str">
            <v>Perfuração rotativa para poço profundo em aluvião, arenito, ou solos sedimentados em geral, diâmetro de 10" (250 mm)</v>
          </cell>
          <cell r="D116" t="str">
            <v>m</v>
          </cell>
          <cell r="E116">
            <v>405.53</v>
          </cell>
          <cell r="F116">
            <v>0</v>
          </cell>
          <cell r="G116">
            <v>405.53</v>
          </cell>
        </row>
        <row r="117">
          <cell r="A117" t="str">
            <v>01.28.060</v>
          </cell>
          <cell r="C117" t="str">
            <v>Perfuração rotativa para poço profundo em aluvião, arenito, ou solos sedimentados em geral, diâmetro de 12" (300 mm)</v>
          </cell>
          <cell r="D117" t="str">
            <v>m</v>
          </cell>
          <cell r="E117">
            <v>513.04999999999995</v>
          </cell>
          <cell r="F117">
            <v>0</v>
          </cell>
          <cell r="G117">
            <v>513.04999999999995</v>
          </cell>
        </row>
        <row r="118">
          <cell r="A118" t="str">
            <v>01.28.070</v>
          </cell>
          <cell r="C118" t="str">
            <v>Perfuração rotativa para poço profundo em aluvião, arenito, ou solos sedimentados em geral, diâmetro de 14" (350 mm)</v>
          </cell>
          <cell r="D118" t="str">
            <v>m</v>
          </cell>
          <cell r="E118">
            <v>756.5</v>
          </cell>
          <cell r="F118">
            <v>0</v>
          </cell>
          <cell r="G118">
            <v>756.5</v>
          </cell>
        </row>
        <row r="119">
          <cell r="A119" t="str">
            <v>01.28.080</v>
          </cell>
          <cell r="C119" t="str">
            <v>Perfuração rotativa para poço profundo em aluvião, arenito, ou solos sedimentados em geral, diâmetro de 16" (400 mm)</v>
          </cell>
          <cell r="D119" t="str">
            <v>m</v>
          </cell>
          <cell r="E119">
            <v>917</v>
          </cell>
          <cell r="F119">
            <v>0</v>
          </cell>
          <cell r="G119">
            <v>917</v>
          </cell>
        </row>
        <row r="120">
          <cell r="A120" t="str">
            <v>01.28.090</v>
          </cell>
          <cell r="C120" t="str">
            <v>Perfuração rotativa para poço profundo em aluvião, arenito, ou solos sedimentados em geral, diâmetro de 18" (450 mm)</v>
          </cell>
          <cell r="D120" t="str">
            <v>m</v>
          </cell>
          <cell r="E120">
            <v>1129.47</v>
          </cell>
          <cell r="F120">
            <v>0</v>
          </cell>
          <cell r="G120">
            <v>1129.47</v>
          </cell>
        </row>
        <row r="121">
          <cell r="A121" t="str">
            <v>01.28.100</v>
          </cell>
          <cell r="C121" t="str">
            <v>Perfuração rotativa para poço profundo em aluvião, arenito, ou solos sedimentados em geral, diâmetro de 20" (500 mm)</v>
          </cell>
          <cell r="D121" t="str">
            <v>m</v>
          </cell>
          <cell r="E121">
            <v>1214.1199999999999</v>
          </cell>
          <cell r="F121">
            <v>0</v>
          </cell>
          <cell r="G121">
            <v>1214.1199999999999</v>
          </cell>
        </row>
        <row r="122">
          <cell r="A122" t="str">
            <v>01.28.110</v>
          </cell>
          <cell r="C122" t="str">
            <v>Perfuração rotativa para poço profundo em aluvião, arenito, ou solos sedimentados em geral, diâmetro de 22" (550 mm)</v>
          </cell>
          <cell r="D122" t="str">
            <v>m</v>
          </cell>
          <cell r="E122">
            <v>1439.97</v>
          </cell>
          <cell r="F122">
            <v>0</v>
          </cell>
          <cell r="G122">
            <v>1439.97</v>
          </cell>
        </row>
        <row r="123">
          <cell r="A123" t="str">
            <v>01.28.120</v>
          </cell>
          <cell r="C123" t="str">
            <v>Perfuração rotativa para poço profundo em aluvião, arenito, ou solos sedimentados em geral, diâmetro de 26" (650 mm)</v>
          </cell>
          <cell r="D123" t="str">
            <v>m</v>
          </cell>
          <cell r="E123">
            <v>1881.38</v>
          </cell>
          <cell r="F123">
            <v>0</v>
          </cell>
          <cell r="G123">
            <v>1881.38</v>
          </cell>
        </row>
        <row r="124">
          <cell r="A124" t="str">
            <v>01.28.130</v>
          </cell>
          <cell r="C124" t="str">
            <v>Perfuração rotativa para poço profundo em solos e/ou rocha metassedimentar alterada em geral, diâmetro de 20" (508 mm)</v>
          </cell>
          <cell r="D124" t="str">
            <v>m</v>
          </cell>
          <cell r="E124">
            <v>775.64</v>
          </cell>
          <cell r="F124">
            <v>0</v>
          </cell>
          <cell r="G124">
            <v>775.64</v>
          </cell>
        </row>
        <row r="125">
          <cell r="A125" t="str">
            <v>01.28.140</v>
          </cell>
          <cell r="C125" t="str">
            <v>Perfuração roto-pneumática para poço profundo em rocha metassedimentar em geral, diâmetro de 12 1/4" (311,15 mm)</v>
          </cell>
          <cell r="D125" t="str">
            <v>m</v>
          </cell>
          <cell r="E125">
            <v>822.89</v>
          </cell>
          <cell r="F125">
            <v>0</v>
          </cell>
          <cell r="G125">
            <v>822.89</v>
          </cell>
        </row>
        <row r="126">
          <cell r="A126" t="str">
            <v>01.28.150</v>
          </cell>
          <cell r="C126" t="str">
            <v>Perfuração rotativa para poço profundo em rocha sã (basalto), diâmetro de 14" (350 mm)</v>
          </cell>
          <cell r="D126" t="str">
            <v>m</v>
          </cell>
          <cell r="E126">
            <v>3286.43</v>
          </cell>
          <cell r="F126">
            <v>0</v>
          </cell>
          <cell r="G126">
            <v>3286.43</v>
          </cell>
        </row>
        <row r="127">
          <cell r="A127" t="str">
            <v>01.28.160</v>
          </cell>
          <cell r="C127" t="str">
            <v>Perfuração rotativa para poço profundo em rocha alterada (basalto alterado), diâmetro de 8" (200 mm)</v>
          </cell>
          <cell r="D127" t="str">
            <v>m</v>
          </cell>
          <cell r="E127">
            <v>326.29000000000002</v>
          </cell>
          <cell r="F127">
            <v>0</v>
          </cell>
          <cell r="G127">
            <v>326.29000000000002</v>
          </cell>
        </row>
        <row r="128">
          <cell r="A128" t="str">
            <v>01.28.170</v>
          </cell>
          <cell r="C128" t="str">
            <v>Perfuração rotativa para poço profundo em rocha alterada (basalto alterado), diâmetro de 10" (250 mm)</v>
          </cell>
          <cell r="D128" t="str">
            <v>m</v>
          </cell>
          <cell r="E128">
            <v>452</v>
          </cell>
          <cell r="F128">
            <v>0</v>
          </cell>
          <cell r="G128">
            <v>452</v>
          </cell>
        </row>
        <row r="129">
          <cell r="A129" t="str">
            <v>01.28.180</v>
          </cell>
          <cell r="C129" t="str">
            <v>Perfuração rotativa para poço profundo em rocha alterada (basalto alterado), diâmetro de 12" (300 mm)</v>
          </cell>
          <cell r="D129" t="str">
            <v>m</v>
          </cell>
          <cell r="E129">
            <v>646.05999999999995</v>
          </cell>
          <cell r="F129">
            <v>0</v>
          </cell>
          <cell r="G129">
            <v>646.05999999999995</v>
          </cell>
        </row>
        <row r="130">
          <cell r="A130" t="str">
            <v>01.28.190</v>
          </cell>
          <cell r="C130" t="str">
            <v>Perfuração roto-pneumática para poço profundo em rocha sã (basalto), diâmetro de 6" (150 mm)</v>
          </cell>
          <cell r="D130" t="str">
            <v>m</v>
          </cell>
          <cell r="E130">
            <v>238.94</v>
          </cell>
          <cell r="F130">
            <v>0</v>
          </cell>
          <cell r="G130">
            <v>238.94</v>
          </cell>
        </row>
        <row r="131">
          <cell r="A131" t="str">
            <v>01.28.200</v>
          </cell>
          <cell r="C131" t="str">
            <v>Perfuração roto-pneumática para poço profundo em rocha sã (basalto), diâmetro de 8" (200 mm)</v>
          </cell>
          <cell r="D131" t="str">
            <v>m</v>
          </cell>
          <cell r="E131">
            <v>416.36</v>
          </cell>
          <cell r="F131">
            <v>0</v>
          </cell>
          <cell r="G131">
            <v>416.36</v>
          </cell>
        </row>
        <row r="132">
          <cell r="A132" t="str">
            <v>01.28.210</v>
          </cell>
          <cell r="C132" t="str">
            <v>Perfuração roto-pneumática para poço profundo em rocha sã (basalto), diâmetro de 10" (250 mm)</v>
          </cell>
          <cell r="D132" t="str">
            <v>m</v>
          </cell>
          <cell r="E132">
            <v>545.29</v>
          </cell>
          <cell r="F132">
            <v>0</v>
          </cell>
          <cell r="G132">
            <v>545.29</v>
          </cell>
        </row>
        <row r="133">
          <cell r="A133" t="str">
            <v>01.28.220</v>
          </cell>
          <cell r="C133" t="str">
            <v>Perfuração roto-pneumática para poço profundo em rocha sã (basalto), diâmetro de 12" (300 mm)</v>
          </cell>
          <cell r="D133" t="str">
            <v>m</v>
          </cell>
          <cell r="E133">
            <v>1787.51</v>
          </cell>
          <cell r="F133">
            <v>0</v>
          </cell>
          <cell r="G133">
            <v>1787.51</v>
          </cell>
        </row>
        <row r="134">
          <cell r="A134" t="str">
            <v>01.28.230</v>
          </cell>
          <cell r="C134" t="str">
            <v>Perfuração roto-pneumática para poço profundo em rocha sã (basalto), diâmetro de 14" (350 mm)</v>
          </cell>
          <cell r="D134" t="str">
            <v>m</v>
          </cell>
          <cell r="E134">
            <v>2054.7199999999998</v>
          </cell>
          <cell r="F134">
            <v>0</v>
          </cell>
          <cell r="G134">
            <v>2054.7199999999998</v>
          </cell>
        </row>
        <row r="135">
          <cell r="A135" t="str">
            <v>01.28.240</v>
          </cell>
          <cell r="C135" t="str">
            <v>Perfuração roto-pneumática para poço profundo em rocha sã (basalto), diâmetro de 18" (450 mm)</v>
          </cell>
          <cell r="D135" t="str">
            <v>m</v>
          </cell>
          <cell r="E135">
            <v>2607.21</v>
          </cell>
          <cell r="F135">
            <v>0</v>
          </cell>
          <cell r="G135">
            <v>2607.21</v>
          </cell>
        </row>
        <row r="136">
          <cell r="A136" t="str">
            <v>01.28.250</v>
          </cell>
          <cell r="C136" t="str">
            <v>Revestimento interno de poço profundo tubo liso em aço galvanizado, diâmetro de 6" (152,40 mm) - união solda</v>
          </cell>
          <cell r="D136" t="str">
            <v>m</v>
          </cell>
          <cell r="E136">
            <v>411.8</v>
          </cell>
          <cell r="F136">
            <v>0</v>
          </cell>
          <cell r="G136">
            <v>411.8</v>
          </cell>
        </row>
        <row r="137">
          <cell r="A137" t="str">
            <v>01.28.260</v>
          </cell>
          <cell r="C137" t="str">
            <v>Revestimento interno de poço profundo tubo PVC geomecânico nervurado standard, diâmetro de 6" (150 mm)</v>
          </cell>
          <cell r="D137" t="str">
            <v>m</v>
          </cell>
          <cell r="E137">
            <v>276.95999999999998</v>
          </cell>
          <cell r="F137">
            <v>0</v>
          </cell>
          <cell r="G137">
            <v>276.95999999999998</v>
          </cell>
        </row>
        <row r="138">
          <cell r="A138" t="str">
            <v>01.28.270</v>
          </cell>
          <cell r="C138" t="str">
            <v>Revestimento interno de poço profundo tubo PVC geomecânico nervurado reforçado, diâmetro de 8" (200 mm)</v>
          </cell>
          <cell r="D138" t="str">
            <v>m</v>
          </cell>
          <cell r="E138">
            <v>539.74</v>
          </cell>
          <cell r="F138">
            <v>0</v>
          </cell>
          <cell r="G138">
            <v>539.74</v>
          </cell>
        </row>
        <row r="139">
          <cell r="A139" t="str">
            <v>01.28.280</v>
          </cell>
          <cell r="C139" t="str">
            <v>Revestimento interno de poço profundo tubo de aço preto, diâmetro de 6" (152,40 mm)</v>
          </cell>
          <cell r="D139" t="str">
            <v>m</v>
          </cell>
          <cell r="E139">
            <v>339.85</v>
          </cell>
          <cell r="F139">
            <v>0</v>
          </cell>
          <cell r="G139">
            <v>339.85</v>
          </cell>
        </row>
        <row r="140">
          <cell r="A140" t="str">
            <v>01.28.290</v>
          </cell>
          <cell r="C140" t="str">
            <v>Revestimento interno de poço profundo tubo preto DIN 2440, diâmetro de 6" (150 mm)</v>
          </cell>
          <cell r="D140" t="str">
            <v>m</v>
          </cell>
          <cell r="E140">
            <v>390.8</v>
          </cell>
          <cell r="F140">
            <v>0</v>
          </cell>
          <cell r="G140">
            <v>390.8</v>
          </cell>
        </row>
        <row r="141">
          <cell r="A141" t="str">
            <v>01.28.300</v>
          </cell>
          <cell r="C141" t="str">
            <v>Revestimento interno de poço profundo tubo preto DIN 2440, diâmetro de 8" (200 mm)</v>
          </cell>
          <cell r="D141" t="str">
            <v>m</v>
          </cell>
          <cell r="E141">
            <v>592.53</v>
          </cell>
          <cell r="F141">
            <v>0</v>
          </cell>
          <cell r="G141">
            <v>592.53</v>
          </cell>
        </row>
        <row r="142">
          <cell r="A142" t="str">
            <v>01.28.310</v>
          </cell>
          <cell r="C142" t="str">
            <v>Revestimento interno de poço profundo tubo de aço preto liso calandrado, diâmetro de 16" (406,40 mm)</v>
          </cell>
          <cell r="D142" t="str">
            <v>m</v>
          </cell>
          <cell r="E142">
            <v>952.69</v>
          </cell>
          <cell r="F142">
            <v>0</v>
          </cell>
          <cell r="G142">
            <v>952.69</v>
          </cell>
        </row>
        <row r="143">
          <cell r="A143" t="str">
            <v>01.28.350</v>
          </cell>
          <cell r="C143" t="str">
            <v>Revestimento da boca de poço profundo tubo chapa 3/16", diâmetro de 12"</v>
          </cell>
          <cell r="D143" t="str">
            <v>m</v>
          </cell>
          <cell r="E143">
            <v>793.07</v>
          </cell>
          <cell r="F143">
            <v>0</v>
          </cell>
          <cell r="G143">
            <v>793.07</v>
          </cell>
        </row>
        <row r="144">
          <cell r="A144" t="str">
            <v>01.28.360</v>
          </cell>
          <cell r="C144" t="str">
            <v>Revestimento da boca de poço profundo tubo chapa 3/16", diâmetro de 14"</v>
          </cell>
          <cell r="D144" t="str">
            <v>m</v>
          </cell>
          <cell r="E144">
            <v>868.29</v>
          </cell>
          <cell r="F144">
            <v>0</v>
          </cell>
          <cell r="G144">
            <v>868.29</v>
          </cell>
        </row>
        <row r="145">
          <cell r="A145" t="str">
            <v>01.28.370</v>
          </cell>
          <cell r="C145" t="str">
            <v>Revestimento da boca de poço profundo tubo chapa 3/16", diâmetro de 16"</v>
          </cell>
          <cell r="D145" t="str">
            <v>m</v>
          </cell>
          <cell r="E145">
            <v>1033.9000000000001</v>
          </cell>
          <cell r="F145">
            <v>0</v>
          </cell>
          <cell r="G145">
            <v>1033.9000000000001</v>
          </cell>
        </row>
        <row r="146">
          <cell r="A146" t="str">
            <v>01.28.380</v>
          </cell>
          <cell r="C146" t="str">
            <v>Revestimento da boca de poço profundo tubo chapa 3/16", diâmetro de 20"</v>
          </cell>
          <cell r="D146" t="str">
            <v>m</v>
          </cell>
          <cell r="E146">
            <v>954.92</v>
          </cell>
          <cell r="F146">
            <v>0</v>
          </cell>
          <cell r="G146">
            <v>954.92</v>
          </cell>
        </row>
        <row r="147">
          <cell r="A147" t="str">
            <v>01.28.390</v>
          </cell>
          <cell r="C147" t="str">
            <v>Filtro PVC geomecânico nervurado tipo standard para poço profundo, diâmetro de 6" (150 mm)</v>
          </cell>
          <cell r="D147" t="str">
            <v>m</v>
          </cell>
          <cell r="E147">
            <v>359.58</v>
          </cell>
          <cell r="F147">
            <v>0</v>
          </cell>
          <cell r="G147">
            <v>359.58</v>
          </cell>
        </row>
        <row r="148">
          <cell r="A148" t="str">
            <v>01.28.400</v>
          </cell>
          <cell r="C148" t="str">
            <v>Filtro PVC geomecânico nervurado tipo reforçado para poço profundo, diâmetro de 8" (200 mm)</v>
          </cell>
          <cell r="D148" t="str">
            <v>m</v>
          </cell>
          <cell r="E148">
            <v>647.42999999999995</v>
          </cell>
          <cell r="F148">
            <v>0</v>
          </cell>
          <cell r="G148">
            <v>647.42999999999995</v>
          </cell>
        </row>
        <row r="149">
          <cell r="A149" t="str">
            <v>01.28.410</v>
          </cell>
          <cell r="C149" t="str">
            <v>Filtro espiralado galvanizado simples (standard) para poço profundo, diâmetro de 6" (152,40 mm)</v>
          </cell>
          <cell r="D149" t="str">
            <v>m</v>
          </cell>
          <cell r="E149">
            <v>703.34</v>
          </cell>
          <cell r="F149">
            <v>0</v>
          </cell>
          <cell r="G149">
            <v>703.34</v>
          </cell>
        </row>
        <row r="150">
          <cell r="A150" t="str">
            <v>01.28.420</v>
          </cell>
          <cell r="C150" t="str">
            <v>Filtro espiralado galvanizado reforçado para poço profundo, diâmetro de 6" (152,40 mm)</v>
          </cell>
          <cell r="D150" t="str">
            <v>m</v>
          </cell>
          <cell r="E150">
            <v>838.51</v>
          </cell>
          <cell r="F150">
            <v>0</v>
          </cell>
          <cell r="G150">
            <v>838.51</v>
          </cell>
        </row>
        <row r="151">
          <cell r="A151" t="str">
            <v>01.28.430</v>
          </cell>
          <cell r="C151" t="str">
            <v>Filtro espiralado em aço inoxidável reforçado para poço profundo, diâmetro de 6" (152,40 mm)</v>
          </cell>
          <cell r="D151" t="str">
            <v>m</v>
          </cell>
          <cell r="E151">
            <v>1707.76</v>
          </cell>
          <cell r="F151">
            <v>0</v>
          </cell>
          <cell r="G151">
            <v>1707.76</v>
          </cell>
        </row>
        <row r="152">
          <cell r="A152" t="str">
            <v>01.28.440</v>
          </cell>
          <cell r="C152" t="str">
            <v>Filtro galvanizado tipo NOLD para poço profundo, diâmetro de 6" (150 mm)</v>
          </cell>
          <cell r="D152" t="str">
            <v>m</v>
          </cell>
          <cell r="E152">
            <v>630.83000000000004</v>
          </cell>
          <cell r="F152">
            <v>0</v>
          </cell>
          <cell r="G152">
            <v>630.83000000000004</v>
          </cell>
        </row>
        <row r="153">
          <cell r="A153" t="str">
            <v>01.28.450</v>
          </cell>
          <cell r="C153" t="str">
            <v>Pré-filtro tipo pérola para poço profundo</v>
          </cell>
          <cell r="D153" t="str">
            <v>m³</v>
          </cell>
          <cell r="E153">
            <v>1692.83</v>
          </cell>
          <cell r="F153">
            <v>0</v>
          </cell>
          <cell r="G153">
            <v>1692.83</v>
          </cell>
        </row>
        <row r="154">
          <cell r="A154" t="str">
            <v>01.28.460</v>
          </cell>
          <cell r="C154" t="str">
            <v>Pré-filtro tipo Jacareí para poço profundo</v>
          </cell>
          <cell r="D154" t="str">
            <v>m³</v>
          </cell>
          <cell r="E154">
            <v>1459.41</v>
          </cell>
          <cell r="F154">
            <v>0</v>
          </cell>
          <cell r="G154">
            <v>1459.41</v>
          </cell>
        </row>
        <row r="155">
          <cell r="A155" t="str">
            <v>01.28.470</v>
          </cell>
          <cell r="C155" t="str">
            <v>Perfilagem ótica (filmagem / endoscopia) para poço profundo</v>
          </cell>
          <cell r="D155" t="str">
            <v>m</v>
          </cell>
          <cell r="E155">
            <v>67.819999999999993</v>
          </cell>
          <cell r="F155">
            <v>0</v>
          </cell>
          <cell r="G155">
            <v>67.819999999999993</v>
          </cell>
        </row>
        <row r="156">
          <cell r="A156" t="str">
            <v>01.28.480</v>
          </cell>
          <cell r="C156" t="str">
            <v>Perfilagem elétrica de poço profundo</v>
          </cell>
          <cell r="D156" t="str">
            <v>m</v>
          </cell>
          <cell r="E156">
            <v>129.91</v>
          </cell>
          <cell r="F156">
            <v>0</v>
          </cell>
          <cell r="G156">
            <v>129.91</v>
          </cell>
        </row>
        <row r="157">
          <cell r="A157" t="str">
            <v>01.28.490</v>
          </cell>
          <cell r="C157" t="str">
            <v>Taxa de mobilização e desmobilização de equipamentos para execução de bombeamento, limpeza, desenvolvimento e teste de vazão</v>
          </cell>
          <cell r="D157" t="str">
            <v>tx</v>
          </cell>
          <cell r="E157">
            <v>3179.46</v>
          </cell>
          <cell r="F157">
            <v>0</v>
          </cell>
          <cell r="G157">
            <v>3179.46</v>
          </cell>
        </row>
        <row r="158">
          <cell r="A158" t="str">
            <v>01.28.500</v>
          </cell>
          <cell r="C158" t="str">
            <v>Limpeza e desenvolvimento do poço profundo</v>
          </cell>
          <cell r="D158" t="str">
            <v>h</v>
          </cell>
          <cell r="E158">
            <v>273.41000000000003</v>
          </cell>
          <cell r="F158">
            <v>0</v>
          </cell>
          <cell r="G158">
            <v>273.41000000000003</v>
          </cell>
        </row>
        <row r="159">
          <cell r="A159" t="str">
            <v>01.28.510</v>
          </cell>
          <cell r="C159" t="str">
            <v>Ensaio de vazão (bombeamento) para poço profundo, com bomba submersa</v>
          </cell>
          <cell r="D159" t="str">
            <v>h</v>
          </cell>
          <cell r="E159">
            <v>250.58</v>
          </cell>
          <cell r="F159">
            <v>0</v>
          </cell>
          <cell r="G159">
            <v>250.58</v>
          </cell>
        </row>
        <row r="160">
          <cell r="A160" t="str">
            <v>01.28.520</v>
          </cell>
          <cell r="C160" t="str">
            <v>Ensaio de vazão escalonado para poço profundo</v>
          </cell>
          <cell r="D160" t="str">
            <v>h</v>
          </cell>
          <cell r="E160">
            <v>264.79000000000002</v>
          </cell>
          <cell r="F160">
            <v>0</v>
          </cell>
          <cell r="G160">
            <v>264.79000000000002</v>
          </cell>
        </row>
        <row r="161">
          <cell r="A161" t="str">
            <v>01.28.530</v>
          </cell>
          <cell r="C161" t="str">
            <v>Ensaio de recuperação de nível para poço profundo</v>
          </cell>
          <cell r="D161" t="str">
            <v>h</v>
          </cell>
          <cell r="E161">
            <v>268.20999999999998</v>
          </cell>
          <cell r="F161">
            <v>0</v>
          </cell>
          <cell r="G161">
            <v>268.20999999999998</v>
          </cell>
        </row>
        <row r="162">
          <cell r="A162" t="str">
            <v>01.28.540</v>
          </cell>
          <cell r="C162" t="str">
            <v>Desinfecção de poço profundo</v>
          </cell>
          <cell r="D162" t="str">
            <v>un</v>
          </cell>
          <cell r="E162">
            <v>1345.65</v>
          </cell>
          <cell r="F162">
            <v>0</v>
          </cell>
          <cell r="G162">
            <v>1345.65</v>
          </cell>
        </row>
        <row r="163">
          <cell r="A163" t="str">
            <v>01.28.550</v>
          </cell>
          <cell r="C163" t="str">
            <v>Análise físico-química e bacteriológica da água para poço profundo</v>
          </cell>
          <cell r="D163" t="str">
            <v>cj</v>
          </cell>
          <cell r="E163">
            <v>2746.23</v>
          </cell>
          <cell r="F163">
            <v>0</v>
          </cell>
          <cell r="G163">
            <v>2746.23</v>
          </cell>
        </row>
        <row r="164">
          <cell r="A164" t="str">
            <v>01.28.560</v>
          </cell>
          <cell r="C164" t="str">
            <v>Centralizador de coluna para poço profundo, diâmetro de 4" ou 6"</v>
          </cell>
          <cell r="D164" t="str">
            <v>un</v>
          </cell>
          <cell r="E164">
            <v>281.87</v>
          </cell>
          <cell r="F164">
            <v>0</v>
          </cell>
          <cell r="G164">
            <v>281.87</v>
          </cell>
        </row>
        <row r="165">
          <cell r="A165" t="str">
            <v>01.28.570</v>
          </cell>
          <cell r="C165" t="str">
            <v>Cimentação de boca do poço profundo, entre perfuração de maior diâmetro (cimentação do espaço anular)</v>
          </cell>
          <cell r="D165" t="str">
            <v>m³</v>
          </cell>
          <cell r="E165">
            <v>1447.71</v>
          </cell>
          <cell r="F165">
            <v>0</v>
          </cell>
          <cell r="G165">
            <v>1447.71</v>
          </cell>
        </row>
        <row r="166">
          <cell r="A166" t="str">
            <v>01.28.580</v>
          </cell>
          <cell r="C166" t="str">
            <v>Laje de proteção em concreto armado para poço profundo (área mínimo de 3,00 m²)</v>
          </cell>
          <cell r="D166" t="str">
            <v>un</v>
          </cell>
          <cell r="E166">
            <v>665.99</v>
          </cell>
          <cell r="F166">
            <v>351.39</v>
          </cell>
          <cell r="G166">
            <v>1017.38</v>
          </cell>
        </row>
        <row r="167">
          <cell r="A167" t="str">
            <v>01.28.590</v>
          </cell>
          <cell r="C167" t="str">
            <v>Lacre do poço profundo (tampa)</v>
          </cell>
          <cell r="D167" t="str">
            <v>un</v>
          </cell>
          <cell r="E167">
            <v>707.89</v>
          </cell>
          <cell r="F167">
            <v>0</v>
          </cell>
          <cell r="G167">
            <v>707.89</v>
          </cell>
        </row>
        <row r="168">
          <cell r="A168" t="str">
            <v>01.28.600</v>
          </cell>
          <cell r="C168" t="str">
            <v>Licença de perfuração para poço profundo</v>
          </cell>
          <cell r="D168" t="str">
            <v>un</v>
          </cell>
          <cell r="E168">
            <v>5093.53</v>
          </cell>
          <cell r="F168">
            <v>0</v>
          </cell>
          <cell r="G168">
            <v>5093.53</v>
          </cell>
        </row>
        <row r="169">
          <cell r="A169" t="str">
            <v>01.28.610</v>
          </cell>
          <cell r="C169" t="str">
            <v>Outorga de direito de uso para poço profundo</v>
          </cell>
          <cell r="D169" t="str">
            <v>un</v>
          </cell>
          <cell r="E169">
            <v>3661.3</v>
          </cell>
          <cell r="F169">
            <v>0</v>
          </cell>
          <cell r="G169">
            <v>3661.3</v>
          </cell>
        </row>
        <row r="170">
          <cell r="A170" t="str">
            <v>01.28.620</v>
          </cell>
          <cell r="C170" t="str">
            <v>Parecer técnico junto a CETESB</v>
          </cell>
          <cell r="D170" t="str">
            <v>un</v>
          </cell>
          <cell r="E170">
            <v>3830.17</v>
          </cell>
          <cell r="F170">
            <v>0</v>
          </cell>
          <cell r="G170">
            <v>3830.17</v>
          </cell>
        </row>
        <row r="171">
          <cell r="A171" t="str">
            <v>02</v>
          </cell>
          <cell r="B171" t="str">
            <v>INÍCIO, APOIO E ADMINISTRAÇÃO DA OBRA</v>
          </cell>
        </row>
        <row r="172">
          <cell r="A172" t="str">
            <v>02.01</v>
          </cell>
          <cell r="B172" t="str">
            <v>Construção provisória</v>
          </cell>
        </row>
        <row r="173">
          <cell r="A173" t="str">
            <v>02.01.021</v>
          </cell>
          <cell r="C173" t="str">
            <v>Construção provisória em madeira - fornecimento e montagem</v>
          </cell>
          <cell r="D173" t="str">
            <v>m²</v>
          </cell>
          <cell r="E173">
            <v>200.19</v>
          </cell>
          <cell r="F173">
            <v>84.72</v>
          </cell>
          <cell r="G173">
            <v>284.91000000000003</v>
          </cell>
        </row>
        <row r="174">
          <cell r="A174" t="str">
            <v>02.01.171</v>
          </cell>
          <cell r="C174" t="str">
            <v>Sanitário/vestiário provisório em alvenaria</v>
          </cell>
          <cell r="D174" t="str">
            <v>m²</v>
          </cell>
          <cell r="E174">
            <v>352.23</v>
          </cell>
          <cell r="F174">
            <v>216.6</v>
          </cell>
          <cell r="G174">
            <v>568.83000000000004</v>
          </cell>
        </row>
        <row r="175">
          <cell r="A175" t="str">
            <v>02.01.180</v>
          </cell>
          <cell r="C175" t="str">
            <v>Banheiro químico modelo Standard, com manutenção conforme exigências da CETESB</v>
          </cell>
          <cell r="D175" t="str">
            <v>unxmês</v>
          </cell>
          <cell r="E175">
            <v>562.86</v>
          </cell>
          <cell r="F175">
            <v>0</v>
          </cell>
          <cell r="G175">
            <v>562.86</v>
          </cell>
        </row>
        <row r="176">
          <cell r="A176" t="str">
            <v>02.01.200</v>
          </cell>
          <cell r="C176" t="str">
            <v>Desmobilização de construção provisória</v>
          </cell>
          <cell r="D176" t="str">
            <v>m²</v>
          </cell>
          <cell r="E176">
            <v>9.1999999999999993</v>
          </cell>
          <cell r="F176">
            <v>4.75</v>
          </cell>
          <cell r="G176">
            <v>13.95</v>
          </cell>
        </row>
        <row r="177">
          <cell r="A177" t="str">
            <v>02.02</v>
          </cell>
          <cell r="B177" t="str">
            <v>Container</v>
          </cell>
        </row>
        <row r="178">
          <cell r="A178" t="str">
            <v>02.02.120</v>
          </cell>
          <cell r="C178" t="str">
            <v>Locação de container tipo alojamento - área mínima de 13,80 m²</v>
          </cell>
          <cell r="D178" t="str">
            <v>unxmês</v>
          </cell>
          <cell r="E178">
            <v>430.56</v>
          </cell>
          <cell r="F178">
            <v>55.12</v>
          </cell>
          <cell r="G178">
            <v>485.68</v>
          </cell>
        </row>
        <row r="179">
          <cell r="A179" t="str">
            <v>02.02.130</v>
          </cell>
          <cell r="C179" t="str">
            <v>Locação de container tipo escritório com 1 vaso sanitário, 1 lavatório e 1 ponto para chuveiro - área mínima de 13,80 m²</v>
          </cell>
          <cell r="D179" t="str">
            <v>unxmês</v>
          </cell>
          <cell r="E179">
            <v>542.22</v>
          </cell>
          <cell r="F179">
            <v>92.42</v>
          </cell>
          <cell r="G179">
            <v>634.64</v>
          </cell>
        </row>
        <row r="180">
          <cell r="A180" t="str">
            <v>02.02.140</v>
          </cell>
          <cell r="C180" t="str">
            <v>Locação de container tipo sanitário com 2 vasos sanitários, 2 lavatórios, 2 mictórios e 4 pontos para chuveiro - área mínima de 13,80 m²</v>
          </cell>
          <cell r="D180" t="str">
            <v>unxmês</v>
          </cell>
          <cell r="E180">
            <v>628.89</v>
          </cell>
          <cell r="F180">
            <v>92.42</v>
          </cell>
          <cell r="G180">
            <v>721.31</v>
          </cell>
        </row>
        <row r="181">
          <cell r="A181" t="str">
            <v>02.02.150</v>
          </cell>
          <cell r="C181" t="str">
            <v>Locação de container tipo depósito - área mínima de 13,80 m²</v>
          </cell>
          <cell r="D181" t="str">
            <v>unxmês</v>
          </cell>
          <cell r="E181">
            <v>439.33</v>
          </cell>
          <cell r="F181">
            <v>55.12</v>
          </cell>
          <cell r="G181">
            <v>494.45</v>
          </cell>
        </row>
        <row r="182">
          <cell r="A182" t="str">
            <v>02.02.160</v>
          </cell>
          <cell r="C182" t="str">
            <v>Locação de container tipo guarita - área mínima de 4,60 m²</v>
          </cell>
          <cell r="D182" t="str">
            <v>unxmês</v>
          </cell>
          <cell r="E182">
            <v>395.56</v>
          </cell>
          <cell r="F182">
            <v>18.37</v>
          </cell>
          <cell r="G182">
            <v>413.93</v>
          </cell>
        </row>
        <row r="183">
          <cell r="A183" t="str">
            <v>02.03</v>
          </cell>
          <cell r="B183" t="str">
            <v>Tapume, vedação e proteções diversas</v>
          </cell>
        </row>
        <row r="184">
          <cell r="A184" t="str">
            <v>02.03.030</v>
          </cell>
          <cell r="C184" t="str">
            <v>Proteção de superfícies em geral com plástico bolha</v>
          </cell>
          <cell r="D184" t="str">
            <v>m²</v>
          </cell>
          <cell r="E184">
            <v>0.41</v>
          </cell>
          <cell r="F184">
            <v>1.35</v>
          </cell>
          <cell r="G184">
            <v>1.76</v>
          </cell>
        </row>
        <row r="185">
          <cell r="A185" t="str">
            <v>02.03.060</v>
          </cell>
          <cell r="C185" t="str">
            <v>Proteção de fachada com tela de nylon</v>
          </cell>
          <cell r="D185" t="str">
            <v>m²</v>
          </cell>
          <cell r="E185">
            <v>3.11</v>
          </cell>
          <cell r="F185">
            <v>13.32</v>
          </cell>
          <cell r="G185">
            <v>16.43</v>
          </cell>
        </row>
        <row r="186">
          <cell r="A186" t="str">
            <v>02.03.080</v>
          </cell>
          <cell r="C186" t="str">
            <v>Fechamento provisório de vãos em chapa de madeira compensada</v>
          </cell>
          <cell r="D186" t="str">
            <v>m²</v>
          </cell>
          <cell r="E186">
            <v>8.65</v>
          </cell>
          <cell r="F186">
            <v>18.98</v>
          </cell>
          <cell r="G186">
            <v>27.63</v>
          </cell>
        </row>
        <row r="187">
          <cell r="A187" t="str">
            <v>02.03.110</v>
          </cell>
          <cell r="C187" t="str">
            <v>Tapume móvel para fechamento de áreas</v>
          </cell>
          <cell r="D187" t="str">
            <v>m²</v>
          </cell>
          <cell r="E187">
            <v>26.07</v>
          </cell>
          <cell r="F187">
            <v>35.119999999999997</v>
          </cell>
          <cell r="G187">
            <v>61.19</v>
          </cell>
        </row>
        <row r="188">
          <cell r="A188" t="str">
            <v>02.03.120</v>
          </cell>
          <cell r="C188" t="str">
            <v>Tapume fixo para fechamento de áreas, com portão</v>
          </cell>
          <cell r="D188" t="str">
            <v>m²</v>
          </cell>
          <cell r="E188">
            <v>26.07</v>
          </cell>
          <cell r="F188">
            <v>34.89</v>
          </cell>
          <cell r="G188">
            <v>60.96</v>
          </cell>
        </row>
        <row r="189">
          <cell r="A189" t="str">
            <v>02.03.200</v>
          </cell>
          <cell r="C189" t="str">
            <v>Locação de quadros metálicos para plataforma de proteção, inclusive o madeiramento</v>
          </cell>
          <cell r="D189" t="str">
            <v>m²xmês</v>
          </cell>
          <cell r="E189">
            <v>20.100000000000001</v>
          </cell>
          <cell r="F189">
            <v>0.67</v>
          </cell>
          <cell r="G189">
            <v>20.77</v>
          </cell>
        </row>
        <row r="190">
          <cell r="A190" t="str">
            <v>02.03.240</v>
          </cell>
          <cell r="C190" t="str">
            <v>Proteção de piso com tecido de aniagem e gesso</v>
          </cell>
          <cell r="D190" t="str">
            <v>m²</v>
          </cell>
          <cell r="E190">
            <v>7.49</v>
          </cell>
          <cell r="F190">
            <v>2.7</v>
          </cell>
          <cell r="G190">
            <v>10.19</v>
          </cell>
        </row>
        <row r="191">
          <cell r="A191" t="str">
            <v>02.03.250</v>
          </cell>
          <cell r="C191" t="str">
            <v>Tapume fixo em painel OSB - espessura 8 mm</v>
          </cell>
          <cell r="D191" t="str">
            <v>m²</v>
          </cell>
          <cell r="E191">
            <v>34.75</v>
          </cell>
          <cell r="F191">
            <v>25.75</v>
          </cell>
          <cell r="G191">
            <v>60.5</v>
          </cell>
        </row>
        <row r="192">
          <cell r="A192" t="str">
            <v>02.03.260</v>
          </cell>
          <cell r="C192" t="str">
            <v>Tapume fixo em painel OSB - espessura 10 mm</v>
          </cell>
          <cell r="D192" t="str">
            <v>m²</v>
          </cell>
          <cell r="E192">
            <v>39.69</v>
          </cell>
          <cell r="F192">
            <v>25.75</v>
          </cell>
          <cell r="G192">
            <v>65.44</v>
          </cell>
        </row>
        <row r="193">
          <cell r="A193" t="str">
            <v>02.03.270</v>
          </cell>
          <cell r="C193" t="str">
            <v>Tapume fixo em painel OSB - espessura 12 mm</v>
          </cell>
          <cell r="D193" t="str">
            <v>m²</v>
          </cell>
          <cell r="E193">
            <v>41.53</v>
          </cell>
          <cell r="F193">
            <v>25.75</v>
          </cell>
          <cell r="G193">
            <v>67.28</v>
          </cell>
        </row>
        <row r="194">
          <cell r="A194" t="str">
            <v>02.03.500</v>
          </cell>
          <cell r="C194" t="str">
            <v>Proteção em madeira e lona plástica para equipamento mecânico ou informática - para obras de reforma</v>
          </cell>
          <cell r="D194" t="str">
            <v>m³</v>
          </cell>
          <cell r="E194">
            <v>27.14</v>
          </cell>
          <cell r="F194">
            <v>29.7</v>
          </cell>
          <cell r="G194">
            <v>56.84</v>
          </cell>
        </row>
        <row r="195">
          <cell r="A195" t="str">
            <v>02.05</v>
          </cell>
          <cell r="B195" t="str">
            <v>Andaime e balancim</v>
          </cell>
        </row>
        <row r="196">
          <cell r="A196" t="str">
            <v>02.05.060</v>
          </cell>
          <cell r="C196" t="str">
            <v>Montagem e desmontagem de andaime torre metálica com altura até 10 m</v>
          </cell>
          <cell r="D196" t="str">
            <v>m</v>
          </cell>
          <cell r="E196">
            <v>0</v>
          </cell>
          <cell r="F196">
            <v>8.24</v>
          </cell>
          <cell r="G196">
            <v>8.24</v>
          </cell>
        </row>
        <row r="197">
          <cell r="A197" t="str">
            <v>02.05.080</v>
          </cell>
          <cell r="C197" t="str">
            <v>Montagem e desmontagem de andaime torre metálica com altura superior a 10 m</v>
          </cell>
          <cell r="D197" t="str">
            <v>m</v>
          </cell>
          <cell r="E197">
            <v>0</v>
          </cell>
          <cell r="F197">
            <v>20.81</v>
          </cell>
          <cell r="G197">
            <v>20.81</v>
          </cell>
        </row>
        <row r="198">
          <cell r="A198" t="str">
            <v>02.05.090</v>
          </cell>
          <cell r="C198" t="str">
            <v>Montagem e desmontagem de andaime tubular fachadeiro com altura até 10 m</v>
          </cell>
          <cell r="D198" t="str">
            <v>m²</v>
          </cell>
          <cell r="E198">
            <v>0</v>
          </cell>
          <cell r="F198">
            <v>8.24</v>
          </cell>
          <cell r="G198">
            <v>8.24</v>
          </cell>
        </row>
        <row r="199">
          <cell r="A199" t="str">
            <v>02.05.100</v>
          </cell>
          <cell r="C199" t="str">
            <v>Montagem e desmontagem de andaime tubular fachadeiro com altura superior a 10 m</v>
          </cell>
          <cell r="D199" t="str">
            <v>m²</v>
          </cell>
          <cell r="E199">
            <v>0</v>
          </cell>
          <cell r="F199">
            <v>20.81</v>
          </cell>
          <cell r="G199">
            <v>20.81</v>
          </cell>
        </row>
        <row r="200">
          <cell r="A200" t="str">
            <v>02.05.195</v>
          </cell>
          <cell r="C200" t="str">
            <v>Balancim elétrico tipo plataforma para transporte vertical, com altura até 60 m</v>
          </cell>
          <cell r="D200" t="str">
            <v>unxmês</v>
          </cell>
          <cell r="E200">
            <v>1353.47</v>
          </cell>
          <cell r="F200">
            <v>0</v>
          </cell>
          <cell r="G200">
            <v>1353.47</v>
          </cell>
        </row>
        <row r="201">
          <cell r="A201" t="str">
            <v>02.05.202</v>
          </cell>
          <cell r="C201" t="str">
            <v>Andaime torre metálico (1,5 x 1,5 m) com piso metálico</v>
          </cell>
          <cell r="D201" t="str">
            <v>mxmês</v>
          </cell>
          <cell r="E201">
            <v>15.23</v>
          </cell>
          <cell r="F201">
            <v>3.24</v>
          </cell>
          <cell r="G201">
            <v>18.47</v>
          </cell>
        </row>
        <row r="202">
          <cell r="A202" t="str">
            <v>02.05.212</v>
          </cell>
          <cell r="C202" t="str">
            <v>Andaime tubular fachadeiro com piso metálico e sapatas ajustáveis</v>
          </cell>
          <cell r="D202" t="str">
            <v>m²xmês</v>
          </cell>
          <cell r="E202">
            <v>6.78</v>
          </cell>
          <cell r="F202">
            <v>3.24</v>
          </cell>
          <cell r="G202">
            <v>10.02</v>
          </cell>
        </row>
        <row r="203">
          <cell r="A203" t="str">
            <v>02.06</v>
          </cell>
          <cell r="B203" t="str">
            <v>Alocação de equipe, equipamento e ferramental</v>
          </cell>
        </row>
        <row r="204">
          <cell r="A204" t="str">
            <v>02.06.030</v>
          </cell>
          <cell r="C204" t="str">
            <v>Locação de plataforma elevatória articulada, com altura aproximada de 12,5m, capacidade de carga de 227 kg, elétrica</v>
          </cell>
          <cell r="D204" t="str">
            <v>unxmês</v>
          </cell>
          <cell r="E204">
            <v>5361.33</v>
          </cell>
          <cell r="F204">
            <v>2311.1999999999998</v>
          </cell>
          <cell r="G204">
            <v>7672.53</v>
          </cell>
        </row>
        <row r="205">
          <cell r="A205" t="str">
            <v>02.06.040</v>
          </cell>
          <cell r="C205" t="str">
            <v>Locação de plataforma elevatória articulada, com altura aproximada de 20 m, capacidade de carga de 227 kg, diesel</v>
          </cell>
          <cell r="D205" t="str">
            <v>unxmês</v>
          </cell>
          <cell r="E205">
            <v>9039.33</v>
          </cell>
          <cell r="F205">
            <v>2311.1999999999998</v>
          </cell>
          <cell r="G205">
            <v>11350.53</v>
          </cell>
        </row>
        <row r="206">
          <cell r="A206" t="str">
            <v>02.08</v>
          </cell>
          <cell r="B206" t="str">
            <v>Sinalização de obra</v>
          </cell>
        </row>
        <row r="207">
          <cell r="A207" t="str">
            <v>02.08.020</v>
          </cell>
          <cell r="C207" t="str">
            <v>Placa de identificação para obra</v>
          </cell>
          <cell r="D207" t="str">
            <v>m²</v>
          </cell>
          <cell r="E207">
            <v>330.7</v>
          </cell>
          <cell r="F207">
            <v>62.02</v>
          </cell>
          <cell r="G207">
            <v>392.72</v>
          </cell>
        </row>
        <row r="208">
          <cell r="A208" t="str">
            <v>02.08.040</v>
          </cell>
          <cell r="C208" t="str">
            <v>Placa em lona com impressão digital e requadro em metalon</v>
          </cell>
          <cell r="D208" t="str">
            <v>m²</v>
          </cell>
          <cell r="E208">
            <v>258.97000000000003</v>
          </cell>
          <cell r="F208">
            <v>17.54</v>
          </cell>
          <cell r="G208">
            <v>276.51</v>
          </cell>
        </row>
        <row r="209">
          <cell r="A209" t="str">
            <v>02.08.050</v>
          </cell>
          <cell r="C209" t="str">
            <v>Placa em lona com impressão digital e estrutura em madeira</v>
          </cell>
          <cell r="D209" t="str">
            <v>m²</v>
          </cell>
          <cell r="E209">
            <v>102.5</v>
          </cell>
          <cell r="F209">
            <v>34.53</v>
          </cell>
          <cell r="G209">
            <v>137.03</v>
          </cell>
        </row>
        <row r="210">
          <cell r="A210" t="str">
            <v>02.09</v>
          </cell>
          <cell r="B210" t="str">
            <v>Limpeza de terreno</v>
          </cell>
        </row>
        <row r="211">
          <cell r="A211" t="str">
            <v>02.09.030</v>
          </cell>
          <cell r="C211" t="str">
            <v>Limpeza manual do terreno, inclusive troncos até 5 cm de diâmetro, com caminhão à disposição dentro da obra, até o raio de 1 km</v>
          </cell>
          <cell r="D211" t="str">
            <v>m²</v>
          </cell>
          <cell r="E211">
            <v>1.39</v>
          </cell>
          <cell r="F211">
            <v>3.38</v>
          </cell>
          <cell r="G211">
            <v>4.7699999999999996</v>
          </cell>
        </row>
        <row r="212">
          <cell r="A212" t="str">
            <v>02.09.040</v>
          </cell>
          <cell r="C212" t="str">
            <v>Limpeza mecanizada do terreno, inclusive troncos até 15 cm de diâmetro, com caminhão à disposição dentro e fora da obra, com transporte no raio de até 1 km</v>
          </cell>
          <cell r="D212" t="str">
            <v>m²</v>
          </cell>
          <cell r="E212">
            <v>2.15</v>
          </cell>
          <cell r="F212">
            <v>0.11</v>
          </cell>
          <cell r="G212">
            <v>2.2599999999999998</v>
          </cell>
        </row>
        <row r="213">
          <cell r="A213" t="str">
            <v>02.09.130</v>
          </cell>
          <cell r="C213" t="str">
            <v>Limpeza mecanizada do terreno, inclusive troncos com diâmetro acima de 15 cm até 50 cm, com caminhão à disposição dentro da obra, até o raio de 1 km</v>
          </cell>
          <cell r="D213" t="str">
            <v>m²</v>
          </cell>
          <cell r="E213">
            <v>2.2999999999999998</v>
          </cell>
          <cell r="F213">
            <v>0.11</v>
          </cell>
          <cell r="G213">
            <v>2.41</v>
          </cell>
        </row>
        <row r="214">
          <cell r="A214" t="str">
            <v>02.09.150</v>
          </cell>
          <cell r="C214" t="str">
            <v>Corte e derrubada de eucalípto (1° corte) - idade até 4 anos</v>
          </cell>
          <cell r="D214" t="str">
            <v>m³</v>
          </cell>
          <cell r="E214">
            <v>49.85</v>
          </cell>
          <cell r="F214">
            <v>6.08</v>
          </cell>
          <cell r="G214">
            <v>55.93</v>
          </cell>
        </row>
        <row r="215">
          <cell r="A215" t="str">
            <v>02.09.160</v>
          </cell>
          <cell r="C215" t="str">
            <v>Corte e derrubada de eucalípto (1° corte) - idade acima de 4 anos</v>
          </cell>
          <cell r="D215" t="str">
            <v>m³</v>
          </cell>
          <cell r="E215">
            <v>58.7</v>
          </cell>
          <cell r="F215">
            <v>7.16</v>
          </cell>
          <cell r="G215">
            <v>65.86</v>
          </cell>
        </row>
        <row r="216">
          <cell r="A216" t="str">
            <v>02.10</v>
          </cell>
          <cell r="B216" t="str">
            <v>Locação de obra</v>
          </cell>
        </row>
        <row r="217">
          <cell r="A217" t="str">
            <v>02.10.020</v>
          </cell>
          <cell r="C217" t="str">
            <v>Locação de obra de edificação</v>
          </cell>
          <cell r="D217" t="str">
            <v>m²</v>
          </cell>
          <cell r="E217">
            <v>5.01</v>
          </cell>
          <cell r="F217">
            <v>3.89</v>
          </cell>
          <cell r="G217">
            <v>8.9</v>
          </cell>
        </row>
        <row r="218">
          <cell r="A218" t="str">
            <v>02.10.040</v>
          </cell>
          <cell r="C218" t="str">
            <v>Locação de rede de canalização</v>
          </cell>
          <cell r="D218" t="str">
            <v>m</v>
          </cell>
          <cell r="E218">
            <v>0.61</v>
          </cell>
          <cell r="F218">
            <v>0.28000000000000003</v>
          </cell>
          <cell r="G218">
            <v>0.89</v>
          </cell>
        </row>
        <row r="219">
          <cell r="A219" t="str">
            <v>02.10.050</v>
          </cell>
          <cell r="C219" t="str">
            <v>Locação para muros, cercas e alambrados</v>
          </cell>
          <cell r="D219" t="str">
            <v>m</v>
          </cell>
          <cell r="E219">
            <v>0.61</v>
          </cell>
          <cell r="F219">
            <v>0.28000000000000003</v>
          </cell>
          <cell r="G219">
            <v>0.89</v>
          </cell>
        </row>
        <row r="220">
          <cell r="A220" t="str">
            <v>02.10.060</v>
          </cell>
          <cell r="C220" t="str">
            <v>Locação de vias, calçadas, tanques e lagoas</v>
          </cell>
          <cell r="D220" t="str">
            <v>m²</v>
          </cell>
          <cell r="E220">
            <v>0.52</v>
          </cell>
          <cell r="F220">
            <v>0.56000000000000005</v>
          </cell>
          <cell r="G220">
            <v>1.08</v>
          </cell>
        </row>
        <row r="221">
          <cell r="A221" t="str">
            <v>03</v>
          </cell>
          <cell r="B221" t="str">
            <v>DEMOLIÇÃO SEM REAPROVEITAMENTO</v>
          </cell>
        </row>
        <row r="222">
          <cell r="A222" t="str">
            <v>03.01</v>
          </cell>
          <cell r="B222" t="str">
            <v>Demolição de concreto, lastro, mistura e afins</v>
          </cell>
        </row>
        <row r="223">
          <cell r="A223" t="str">
            <v>03.01.020</v>
          </cell>
          <cell r="C223" t="str">
            <v>Demolição manual de concreto simples</v>
          </cell>
          <cell r="D223" t="str">
            <v>m³</v>
          </cell>
          <cell r="E223">
            <v>0</v>
          </cell>
          <cell r="F223">
            <v>148.5</v>
          </cell>
          <cell r="G223">
            <v>148.5</v>
          </cell>
        </row>
        <row r="224">
          <cell r="A224" t="str">
            <v>03.01.040</v>
          </cell>
          <cell r="C224" t="str">
            <v>Demolição manual de concreto armado</v>
          </cell>
          <cell r="D224" t="str">
            <v>m³</v>
          </cell>
          <cell r="E224">
            <v>0</v>
          </cell>
          <cell r="F224">
            <v>270</v>
          </cell>
          <cell r="G224">
            <v>270</v>
          </cell>
        </row>
        <row r="225">
          <cell r="A225" t="str">
            <v>03.01.060</v>
          </cell>
          <cell r="C225" t="str">
            <v>Demolição manual de lajes pré-moldadas, incluindo revestimento</v>
          </cell>
          <cell r="D225" t="str">
            <v>m²</v>
          </cell>
          <cell r="E225">
            <v>0</v>
          </cell>
          <cell r="F225">
            <v>20.25</v>
          </cell>
          <cell r="G225">
            <v>20.25</v>
          </cell>
        </row>
        <row r="226">
          <cell r="A226" t="str">
            <v>03.01.200</v>
          </cell>
          <cell r="C226" t="str">
            <v>Demolição mecanizada de concreto armado, inclusive fragmentação, carregamento, transporte até 1 quilômetro e descarregamento</v>
          </cell>
          <cell r="D226" t="str">
            <v>m³</v>
          </cell>
          <cell r="E226">
            <v>269.18</v>
          </cell>
          <cell r="F226">
            <v>81</v>
          </cell>
          <cell r="G226">
            <v>350.18</v>
          </cell>
        </row>
        <row r="227">
          <cell r="A227" t="str">
            <v>03.01.210</v>
          </cell>
          <cell r="C227" t="str">
            <v>Demolição mecanizada de concreto armado, inclusive fragmentação e acomodação do material</v>
          </cell>
          <cell r="D227" t="str">
            <v>m³</v>
          </cell>
          <cell r="E227">
            <v>257.48</v>
          </cell>
          <cell r="F227">
            <v>81</v>
          </cell>
          <cell r="G227">
            <v>338.48</v>
          </cell>
        </row>
        <row r="228">
          <cell r="A228" t="str">
            <v>03.01.220</v>
          </cell>
          <cell r="C228" t="str">
            <v>Demolição mecanizada de concreto simples, inclusive fragmentação, carregamento, transporte até 1 quilômetro e descarregamento</v>
          </cell>
          <cell r="D228" t="str">
            <v>m³</v>
          </cell>
          <cell r="E228">
            <v>140.44</v>
          </cell>
          <cell r="F228">
            <v>54</v>
          </cell>
          <cell r="G228">
            <v>194.44</v>
          </cell>
        </row>
        <row r="229">
          <cell r="A229" t="str">
            <v>03.01.230</v>
          </cell>
          <cell r="C229" t="str">
            <v>Demolição mecanizada de concreto simples, inclusive fragmentação e acomodação do material</v>
          </cell>
          <cell r="D229" t="str">
            <v>m³</v>
          </cell>
          <cell r="E229">
            <v>128.74</v>
          </cell>
          <cell r="F229">
            <v>54</v>
          </cell>
          <cell r="G229">
            <v>182.74</v>
          </cell>
        </row>
        <row r="230">
          <cell r="A230" t="str">
            <v>03.01.240</v>
          </cell>
          <cell r="C230" t="str">
            <v>Demolição mecanizada de pavimento ou piso em concreto, inclusive fragmentação, carregamento, transporte até 1 quilômetro e descarregamento</v>
          </cell>
          <cell r="D230" t="str">
            <v>m²</v>
          </cell>
          <cell r="E230">
            <v>13.79</v>
          </cell>
          <cell r="F230">
            <v>5.4</v>
          </cell>
          <cell r="G230">
            <v>19.190000000000001</v>
          </cell>
        </row>
        <row r="231">
          <cell r="A231" t="str">
            <v>03.01.250</v>
          </cell>
          <cell r="C231" t="str">
            <v>Demolição mecanizada de pavimento ou piso em concreto, inclusive fragmentação e acomodação do material</v>
          </cell>
          <cell r="D231" t="str">
            <v>m²</v>
          </cell>
          <cell r="E231">
            <v>12.87</v>
          </cell>
          <cell r="F231">
            <v>5.4</v>
          </cell>
          <cell r="G231">
            <v>18.27</v>
          </cell>
        </row>
        <row r="232">
          <cell r="A232" t="str">
            <v>03.01.260</v>
          </cell>
          <cell r="C232" t="str">
            <v>Demolição mecanizada de sarjeta ou sarjetão, inclusive fragmentação, carregamento, transporte até 1 quilômetro e descarregamento</v>
          </cell>
          <cell r="D232" t="str">
            <v>m³</v>
          </cell>
          <cell r="E232">
            <v>137.94</v>
          </cell>
          <cell r="F232">
            <v>54</v>
          </cell>
          <cell r="G232">
            <v>191.94</v>
          </cell>
        </row>
        <row r="233">
          <cell r="A233" t="str">
            <v>03.01.270</v>
          </cell>
          <cell r="C233" t="str">
            <v>Demolição mecanizada de sarjeta ou sarjetão, inclusive fragmentação e acomodação do material</v>
          </cell>
          <cell r="D233" t="str">
            <v>m³</v>
          </cell>
          <cell r="E233">
            <v>128.74</v>
          </cell>
          <cell r="F233">
            <v>54</v>
          </cell>
          <cell r="G233">
            <v>182.74</v>
          </cell>
        </row>
        <row r="234">
          <cell r="A234" t="str">
            <v>03.02</v>
          </cell>
          <cell r="B234" t="str">
            <v>Demolição de alvenaria</v>
          </cell>
        </row>
        <row r="235">
          <cell r="A235" t="str">
            <v>03.02.020</v>
          </cell>
          <cell r="C235" t="str">
            <v>Demolição manual de alvenaria de fundação/embasamento</v>
          </cell>
          <cell r="D235" t="str">
            <v>m³</v>
          </cell>
          <cell r="E235">
            <v>0</v>
          </cell>
          <cell r="F235">
            <v>81</v>
          </cell>
          <cell r="G235">
            <v>81</v>
          </cell>
        </row>
        <row r="236">
          <cell r="A236" t="str">
            <v>03.02.040</v>
          </cell>
          <cell r="C236" t="str">
            <v>Demolição manual de alvenaria de elevação ou elemento vazado, incluindo revestimento</v>
          </cell>
          <cell r="D236" t="str">
            <v>m³</v>
          </cell>
          <cell r="E236">
            <v>0</v>
          </cell>
          <cell r="F236">
            <v>54</v>
          </cell>
          <cell r="G236">
            <v>54</v>
          </cell>
        </row>
        <row r="237">
          <cell r="A237" t="str">
            <v>03.03</v>
          </cell>
          <cell r="B237" t="str">
            <v>Demolição de revestimento em massa</v>
          </cell>
        </row>
        <row r="238">
          <cell r="A238" t="str">
            <v>03.03.020</v>
          </cell>
          <cell r="C238" t="str">
            <v>Apicoamento manual de piso, parede ou teto</v>
          </cell>
          <cell r="D238" t="str">
            <v>m²</v>
          </cell>
          <cell r="E238">
            <v>0</v>
          </cell>
          <cell r="F238">
            <v>2.02</v>
          </cell>
          <cell r="G238">
            <v>2.02</v>
          </cell>
        </row>
        <row r="239">
          <cell r="A239" t="str">
            <v>03.03.040</v>
          </cell>
          <cell r="C239" t="str">
            <v>Demolição manual de revestimento em massa de parede ou teto</v>
          </cell>
          <cell r="D239" t="str">
            <v>m²</v>
          </cell>
          <cell r="E239">
            <v>0</v>
          </cell>
          <cell r="F239">
            <v>4.05</v>
          </cell>
          <cell r="G239">
            <v>4.05</v>
          </cell>
        </row>
        <row r="240">
          <cell r="A240" t="str">
            <v>03.03.060</v>
          </cell>
          <cell r="C240" t="str">
            <v>Demolição manual de revestimento em massa de piso</v>
          </cell>
          <cell r="D240" t="str">
            <v>m²</v>
          </cell>
          <cell r="E240">
            <v>0</v>
          </cell>
          <cell r="F240">
            <v>6.75</v>
          </cell>
          <cell r="G240">
            <v>6.75</v>
          </cell>
        </row>
        <row r="241">
          <cell r="A241" t="str">
            <v>03.04</v>
          </cell>
          <cell r="B241" t="str">
            <v>Demolição de revestimento cerâmico e ladrilho hidráulico</v>
          </cell>
        </row>
        <row r="242">
          <cell r="A242" t="str">
            <v>03.04.020</v>
          </cell>
          <cell r="C242" t="str">
            <v>Demolição manual de revestimento cerâmico, incluindo a base</v>
          </cell>
          <cell r="D242" t="str">
            <v>m²</v>
          </cell>
          <cell r="E242">
            <v>0</v>
          </cell>
          <cell r="F242">
            <v>8.1</v>
          </cell>
          <cell r="G242">
            <v>8.1</v>
          </cell>
        </row>
        <row r="243">
          <cell r="A243" t="str">
            <v>03.04.030</v>
          </cell>
          <cell r="C243" t="str">
            <v>Demolição manual de revestimento em ladrilho hidráulico, incluindo a base</v>
          </cell>
          <cell r="D243" t="str">
            <v>m²</v>
          </cell>
          <cell r="E243">
            <v>0</v>
          </cell>
          <cell r="F243">
            <v>6.75</v>
          </cell>
          <cell r="G243">
            <v>6.75</v>
          </cell>
        </row>
        <row r="244">
          <cell r="A244" t="str">
            <v>03.04.040</v>
          </cell>
          <cell r="C244" t="str">
            <v>Demolição manual de rodapé, soleira ou peitoril, em material cerâmico e/ou ladrilho hidráulico, incluindo a base</v>
          </cell>
          <cell r="D244" t="str">
            <v>m</v>
          </cell>
          <cell r="E244">
            <v>0</v>
          </cell>
          <cell r="F244">
            <v>2.02</v>
          </cell>
          <cell r="G244">
            <v>2.02</v>
          </cell>
        </row>
        <row r="245">
          <cell r="A245" t="str">
            <v>03.05</v>
          </cell>
          <cell r="B245" t="str">
            <v>Demolição de revestimento sintético</v>
          </cell>
        </row>
        <row r="246">
          <cell r="A246" t="str">
            <v>03.05.020</v>
          </cell>
          <cell r="C246" t="str">
            <v>Demolição manual de revestimento sintético, incluindo a base</v>
          </cell>
          <cell r="D246" t="str">
            <v>m²</v>
          </cell>
          <cell r="E246">
            <v>0</v>
          </cell>
          <cell r="F246">
            <v>5.4</v>
          </cell>
          <cell r="G246">
            <v>5.4</v>
          </cell>
        </row>
        <row r="247">
          <cell r="A247" t="str">
            <v>03.06</v>
          </cell>
          <cell r="B247" t="str">
            <v>Demolição de revestimento em pedra e blocos maciços</v>
          </cell>
        </row>
        <row r="248">
          <cell r="A248" t="str">
            <v>03.06.050</v>
          </cell>
          <cell r="C248" t="str">
            <v>Desmonte (levantamento) mecanizado de pavimento em paralelepípedo ou lajota de concreto, inclusive carregamento, transporte até 1 quilômetro e descarregamento</v>
          </cell>
          <cell r="D248" t="str">
            <v>m²</v>
          </cell>
          <cell r="E248">
            <v>9.3800000000000008</v>
          </cell>
          <cell r="F248">
            <v>6.75</v>
          </cell>
          <cell r="G248">
            <v>16.13</v>
          </cell>
        </row>
        <row r="249">
          <cell r="A249" t="str">
            <v>03.06.060</v>
          </cell>
          <cell r="C249" t="str">
            <v>Desmonte (levantamento) mecanizado de pavimento em paralelepípedo ou lajota de concreto, inclusive acomodação do material</v>
          </cell>
          <cell r="D249" t="str">
            <v>m²</v>
          </cell>
          <cell r="E249">
            <v>0.88</v>
          </cell>
          <cell r="F249">
            <v>6.75</v>
          </cell>
          <cell r="G249">
            <v>7.63</v>
          </cell>
        </row>
        <row r="250">
          <cell r="A250" t="str">
            <v>03.07</v>
          </cell>
          <cell r="B250" t="str">
            <v>Demolição de revestimento asfáltico</v>
          </cell>
        </row>
        <row r="251">
          <cell r="A251" t="str">
            <v>03.07.010</v>
          </cell>
          <cell r="C251" t="str">
            <v>Demolição (levantamento) mecanizada de pavimento asfáltico, inclusive carregamento, transporte até 1 quilômetro e descarregamento</v>
          </cell>
          <cell r="D251" t="str">
            <v>m²</v>
          </cell>
          <cell r="E251">
            <v>14.15</v>
          </cell>
          <cell r="F251">
            <v>2.7</v>
          </cell>
          <cell r="G251">
            <v>16.850000000000001</v>
          </cell>
        </row>
        <row r="252">
          <cell r="A252" t="str">
            <v>03.07.030</v>
          </cell>
          <cell r="C252" t="str">
            <v>Demolição (levantamento) mecanizada de pavimento asfáltico, inclusive fragmentação e acomodação do material</v>
          </cell>
          <cell r="D252" t="str">
            <v>m²</v>
          </cell>
          <cell r="E252">
            <v>12.87</v>
          </cell>
          <cell r="F252">
            <v>2.7</v>
          </cell>
          <cell r="G252">
            <v>15.57</v>
          </cell>
        </row>
        <row r="253">
          <cell r="A253" t="str">
            <v>03.07.050</v>
          </cell>
          <cell r="C253" t="str">
            <v>Fresagem de pavimento asfáltico com espessura até 5 cm, inclusive carregamento, transporte até 1 quilômetro e descarregamento</v>
          </cell>
          <cell r="D253" t="str">
            <v>m²</v>
          </cell>
          <cell r="E253">
            <v>6.01</v>
          </cell>
          <cell r="F253">
            <v>0.94</v>
          </cell>
          <cell r="G253">
            <v>6.95</v>
          </cell>
        </row>
        <row r="254">
          <cell r="A254" t="str">
            <v>03.07.070</v>
          </cell>
          <cell r="C254" t="str">
            <v>Fresagem de pavimento asfáltico com espessura até 5 cm, inclusive acomodação do material</v>
          </cell>
          <cell r="D254" t="str">
            <v>m²</v>
          </cell>
          <cell r="E254">
            <v>4.59</v>
          </cell>
          <cell r="F254">
            <v>0.94</v>
          </cell>
          <cell r="G254">
            <v>5.53</v>
          </cell>
        </row>
        <row r="255">
          <cell r="A255" t="str">
            <v>03.07.080</v>
          </cell>
          <cell r="C255" t="str">
            <v>Fresagem de pavimento asfáltico com espessura até 5 cm, inclusive remoção do material fresado até 10 quilômetros e varrição</v>
          </cell>
          <cell r="D255" t="str">
            <v>m²</v>
          </cell>
          <cell r="E255">
            <v>7.84</v>
          </cell>
          <cell r="F255">
            <v>0.41</v>
          </cell>
          <cell r="G255">
            <v>8.25</v>
          </cell>
        </row>
        <row r="256">
          <cell r="A256" t="str">
            <v>03.08</v>
          </cell>
          <cell r="B256" t="str">
            <v>Demolição de forro / divisórias</v>
          </cell>
        </row>
        <row r="257">
          <cell r="A257" t="str">
            <v>03.08.020</v>
          </cell>
          <cell r="C257" t="str">
            <v>Demolição manual de forro em estuque, inclusive sistema de fixação/tarugamento</v>
          </cell>
          <cell r="D257" t="str">
            <v>m²</v>
          </cell>
          <cell r="E257">
            <v>0</v>
          </cell>
          <cell r="F257">
            <v>7.02</v>
          </cell>
          <cell r="G257">
            <v>7.02</v>
          </cell>
        </row>
        <row r="258">
          <cell r="A258" t="str">
            <v>03.08.040</v>
          </cell>
          <cell r="C258" t="str">
            <v>Demolição manual de forro qualquer, inclusive sistema de fixação/tarugamento</v>
          </cell>
          <cell r="D258" t="str">
            <v>m²</v>
          </cell>
          <cell r="E258">
            <v>0</v>
          </cell>
          <cell r="F258">
            <v>4.05</v>
          </cell>
          <cell r="G258">
            <v>4.05</v>
          </cell>
        </row>
        <row r="259">
          <cell r="A259" t="str">
            <v>03.08.060</v>
          </cell>
          <cell r="C259" t="str">
            <v>Demolição manual de forro em gesso, inclusive sistema de fixação</v>
          </cell>
          <cell r="D259" t="str">
            <v>m²</v>
          </cell>
          <cell r="E259">
            <v>0</v>
          </cell>
          <cell r="F259">
            <v>4.05</v>
          </cell>
          <cell r="G259">
            <v>4.05</v>
          </cell>
        </row>
        <row r="260">
          <cell r="A260" t="str">
            <v>03.08.200</v>
          </cell>
          <cell r="C260" t="str">
            <v>Demolição manual de painéis divisórias, inclusive montantes metálicos</v>
          </cell>
          <cell r="D260" t="str">
            <v>m²</v>
          </cell>
          <cell r="E260">
            <v>0</v>
          </cell>
          <cell r="F260">
            <v>4.45</v>
          </cell>
          <cell r="G260">
            <v>4.45</v>
          </cell>
        </row>
        <row r="261">
          <cell r="A261" t="str">
            <v>03.09</v>
          </cell>
          <cell r="B261" t="str">
            <v>Demolição de impermeabilização e afins</v>
          </cell>
        </row>
        <row r="262">
          <cell r="A262" t="str">
            <v>03.09.020</v>
          </cell>
          <cell r="C262" t="str">
            <v>Demolição manual de camada impermeabilizante</v>
          </cell>
          <cell r="D262" t="str">
            <v>m²</v>
          </cell>
          <cell r="E262">
            <v>0</v>
          </cell>
          <cell r="F262">
            <v>10.85</v>
          </cell>
          <cell r="G262">
            <v>10.85</v>
          </cell>
        </row>
        <row r="263">
          <cell r="A263" t="str">
            <v>03.09.040</v>
          </cell>
          <cell r="C263" t="str">
            <v>Demolição manual de argamassa regularizante, isolante ou protetora e papel Kraft</v>
          </cell>
          <cell r="D263" t="str">
            <v>m²</v>
          </cell>
          <cell r="E263">
            <v>0</v>
          </cell>
          <cell r="F263">
            <v>13.03</v>
          </cell>
          <cell r="G263">
            <v>13.03</v>
          </cell>
        </row>
        <row r="264">
          <cell r="A264" t="str">
            <v>03.09.060</v>
          </cell>
          <cell r="C264" t="str">
            <v>Remoção manual de junta de dilatação ou retração, inclusive apoio</v>
          </cell>
          <cell r="D264" t="str">
            <v>m</v>
          </cell>
          <cell r="E264">
            <v>0</v>
          </cell>
          <cell r="F264">
            <v>4.3499999999999996</v>
          </cell>
          <cell r="G264">
            <v>4.3499999999999996</v>
          </cell>
        </row>
        <row r="265">
          <cell r="A265" t="str">
            <v>03.10</v>
          </cell>
          <cell r="B265" t="str">
            <v>Remoção de pintura</v>
          </cell>
        </row>
        <row r="266">
          <cell r="A266" t="str">
            <v>03.10.020</v>
          </cell>
          <cell r="C266" t="str">
            <v>Remoção de pintura em rodapé, baguete ou moldura com lixa</v>
          </cell>
          <cell r="D266" t="str">
            <v>m</v>
          </cell>
          <cell r="E266">
            <v>0.06</v>
          </cell>
          <cell r="F266">
            <v>0.85</v>
          </cell>
          <cell r="G266">
            <v>0.91</v>
          </cell>
        </row>
        <row r="267">
          <cell r="A267" t="str">
            <v>03.10.040</v>
          </cell>
          <cell r="C267" t="str">
            <v>Remoção de pintura em rodapé, baguete ou moldura com produto químico</v>
          </cell>
          <cell r="D267" t="str">
            <v>m</v>
          </cell>
          <cell r="E267">
            <v>0.48</v>
          </cell>
          <cell r="F267">
            <v>0.85</v>
          </cell>
          <cell r="G267">
            <v>1.33</v>
          </cell>
        </row>
        <row r="268">
          <cell r="A268" t="str">
            <v>03.10.060</v>
          </cell>
          <cell r="C268" t="str">
            <v>Remoção de caiação ou tinta mineral impermeável</v>
          </cell>
          <cell r="D268" t="str">
            <v>m²</v>
          </cell>
          <cell r="E268">
            <v>0.28999999999999998</v>
          </cell>
          <cell r="F268">
            <v>1.69</v>
          </cell>
          <cell r="G268">
            <v>1.98</v>
          </cell>
        </row>
        <row r="269">
          <cell r="A269" t="str">
            <v>03.10.080</v>
          </cell>
          <cell r="C269" t="str">
            <v>Remoção de pintura em superfícies de madeira e/ou metálicas com produtos químicos</v>
          </cell>
          <cell r="D269" t="str">
            <v>m²</v>
          </cell>
          <cell r="E269">
            <v>2.4</v>
          </cell>
          <cell r="F269">
            <v>6.77</v>
          </cell>
          <cell r="G269">
            <v>9.17</v>
          </cell>
        </row>
        <row r="270">
          <cell r="A270" t="str">
            <v>03.10.100</v>
          </cell>
          <cell r="C270" t="str">
            <v>Remoção de pintura em superfícies de madeira e/ou metálicas com lixamento</v>
          </cell>
          <cell r="D270" t="str">
            <v>m²</v>
          </cell>
          <cell r="E270">
            <v>0.28999999999999998</v>
          </cell>
          <cell r="F270">
            <v>5.08</v>
          </cell>
          <cell r="G270">
            <v>5.37</v>
          </cell>
        </row>
        <row r="271">
          <cell r="A271" t="str">
            <v>03.10.120</v>
          </cell>
          <cell r="C271" t="str">
            <v>Remoção de pintura em massa com produtos químicos</v>
          </cell>
          <cell r="D271" t="str">
            <v>m²</v>
          </cell>
          <cell r="E271">
            <v>2.4</v>
          </cell>
          <cell r="F271">
            <v>5.08</v>
          </cell>
          <cell r="G271">
            <v>7.48</v>
          </cell>
        </row>
        <row r="272">
          <cell r="A272" t="str">
            <v>03.10.140</v>
          </cell>
          <cell r="C272" t="str">
            <v>Remoção de pintura em massa com lixamento</v>
          </cell>
          <cell r="D272" t="str">
            <v>m²</v>
          </cell>
          <cell r="E272">
            <v>0.28999999999999998</v>
          </cell>
          <cell r="F272">
            <v>3.39</v>
          </cell>
          <cell r="G272">
            <v>3.68</v>
          </cell>
        </row>
        <row r="273">
          <cell r="A273" t="str">
            <v>04</v>
          </cell>
          <cell r="B273" t="str">
            <v>RETIRADA COM PROVÁVEL REAPROVEITAMENTO</v>
          </cell>
        </row>
        <row r="274">
          <cell r="A274" t="str">
            <v>04.01</v>
          </cell>
          <cell r="B274" t="str">
            <v>Retirada de fechamento e elemento divisor</v>
          </cell>
        </row>
        <row r="275">
          <cell r="A275" t="str">
            <v>04.01.020</v>
          </cell>
          <cell r="C275" t="str">
            <v>Retirada de divisória em placa de madeira ou fibrocimento tarugada</v>
          </cell>
          <cell r="D275" t="str">
            <v>m²</v>
          </cell>
          <cell r="E275">
            <v>0</v>
          </cell>
          <cell r="F275">
            <v>24.64</v>
          </cell>
          <cell r="G275">
            <v>24.64</v>
          </cell>
        </row>
        <row r="276">
          <cell r="A276" t="str">
            <v>04.01.040</v>
          </cell>
          <cell r="C276" t="str">
            <v>Retirada de divisória em placa de madeira ou fibrocimento com montantes metálicos</v>
          </cell>
          <cell r="D276" t="str">
            <v>m²</v>
          </cell>
          <cell r="E276">
            <v>0</v>
          </cell>
          <cell r="F276">
            <v>21.35</v>
          </cell>
          <cell r="G276">
            <v>21.35</v>
          </cell>
        </row>
        <row r="277">
          <cell r="A277" t="str">
            <v>04.01.060</v>
          </cell>
          <cell r="C277" t="str">
            <v>Retirada de divisória em placa de concreto, granito, granilite ou mármore</v>
          </cell>
          <cell r="D277" t="str">
            <v>m²</v>
          </cell>
          <cell r="E277">
            <v>0</v>
          </cell>
          <cell r="F277">
            <v>13.14</v>
          </cell>
          <cell r="G277">
            <v>13.14</v>
          </cell>
        </row>
        <row r="278">
          <cell r="A278" t="str">
            <v>04.01.080</v>
          </cell>
          <cell r="C278" t="str">
            <v>Retirada de fechamento em placas pré-moldadas, inclusive pilares</v>
          </cell>
          <cell r="D278" t="str">
            <v>m²</v>
          </cell>
          <cell r="E278">
            <v>1.5</v>
          </cell>
          <cell r="F278">
            <v>0.46</v>
          </cell>
          <cell r="G278">
            <v>1.96</v>
          </cell>
        </row>
        <row r="279">
          <cell r="A279" t="str">
            <v>04.01.090</v>
          </cell>
          <cell r="C279" t="str">
            <v>Retirada de barreira de proteção com arame de alta segurança, simples ou duplo</v>
          </cell>
          <cell r="D279" t="str">
            <v>m</v>
          </cell>
          <cell r="E279">
            <v>0</v>
          </cell>
          <cell r="F279">
            <v>2.84</v>
          </cell>
          <cell r="G279">
            <v>2.84</v>
          </cell>
        </row>
        <row r="280">
          <cell r="A280" t="str">
            <v>04.01.100</v>
          </cell>
          <cell r="C280" t="str">
            <v>Retirada de cerca</v>
          </cell>
          <cell r="D280" t="str">
            <v>m</v>
          </cell>
          <cell r="E280">
            <v>0</v>
          </cell>
          <cell r="F280">
            <v>8.3699999999999992</v>
          </cell>
          <cell r="G280">
            <v>8.3699999999999992</v>
          </cell>
        </row>
        <row r="281">
          <cell r="A281" t="str">
            <v>04.02</v>
          </cell>
          <cell r="B281" t="str">
            <v>Retirada de elementos de estrutura (concreto, ferro, alumínio e madeira)</v>
          </cell>
        </row>
        <row r="282">
          <cell r="A282" t="str">
            <v>04.02.020</v>
          </cell>
          <cell r="C282" t="str">
            <v>Retirada de peças lineares em madeira com seção até 60 cm²</v>
          </cell>
          <cell r="D282" t="str">
            <v>m</v>
          </cell>
          <cell r="E282">
            <v>0</v>
          </cell>
          <cell r="F282">
            <v>0.9</v>
          </cell>
          <cell r="G282">
            <v>0.9</v>
          </cell>
        </row>
        <row r="283">
          <cell r="A283" t="str">
            <v>04.02.030</v>
          </cell>
          <cell r="C283" t="str">
            <v>Retirada de peças lineares em madeira com seção superior a 60 cm²</v>
          </cell>
          <cell r="D283" t="str">
            <v>m</v>
          </cell>
          <cell r="E283">
            <v>0</v>
          </cell>
          <cell r="F283">
            <v>3</v>
          </cell>
          <cell r="G283">
            <v>3</v>
          </cell>
        </row>
        <row r="284">
          <cell r="A284" t="str">
            <v>04.02.050</v>
          </cell>
          <cell r="C284" t="str">
            <v>Retirada de estrutura em madeira tesoura - telhas de barro</v>
          </cell>
          <cell r="D284" t="str">
            <v>m²</v>
          </cell>
          <cell r="E284">
            <v>0</v>
          </cell>
          <cell r="F284">
            <v>16.45</v>
          </cell>
          <cell r="G284">
            <v>16.45</v>
          </cell>
        </row>
        <row r="285">
          <cell r="A285" t="str">
            <v>04.02.070</v>
          </cell>
          <cell r="C285" t="str">
            <v>Retirada de estrutura em madeira tesoura - telhas perfil qualquer</v>
          </cell>
          <cell r="D285" t="str">
            <v>m²</v>
          </cell>
          <cell r="E285">
            <v>0</v>
          </cell>
          <cell r="F285">
            <v>13.47</v>
          </cell>
          <cell r="G285">
            <v>13.47</v>
          </cell>
        </row>
        <row r="286">
          <cell r="A286" t="str">
            <v>04.02.090</v>
          </cell>
          <cell r="C286" t="str">
            <v>Retirada de estrutura em madeira pontaletada - telhas de barro</v>
          </cell>
          <cell r="D286" t="str">
            <v>m²</v>
          </cell>
          <cell r="E286">
            <v>0</v>
          </cell>
          <cell r="F286">
            <v>11.97</v>
          </cell>
          <cell r="G286">
            <v>11.97</v>
          </cell>
        </row>
        <row r="287">
          <cell r="A287" t="str">
            <v>04.02.110</v>
          </cell>
          <cell r="C287" t="str">
            <v>Retirada de estrutura em madeira pontaletada - telhas perfil qualquer</v>
          </cell>
          <cell r="D287" t="str">
            <v>m²</v>
          </cell>
          <cell r="E287">
            <v>0</v>
          </cell>
          <cell r="F287">
            <v>8.98</v>
          </cell>
          <cell r="G287">
            <v>8.98</v>
          </cell>
        </row>
        <row r="288">
          <cell r="A288" t="str">
            <v>04.02.140</v>
          </cell>
          <cell r="C288" t="str">
            <v>Retirada de estrutura metálica</v>
          </cell>
          <cell r="D288" t="str">
            <v>kg</v>
          </cell>
          <cell r="E288">
            <v>1.51</v>
          </cell>
          <cell r="F288">
            <v>0</v>
          </cell>
          <cell r="G288">
            <v>1.51</v>
          </cell>
        </row>
        <row r="289">
          <cell r="A289" t="str">
            <v>04.03</v>
          </cell>
          <cell r="B289" t="str">
            <v>Retirada de telhamento e proteção</v>
          </cell>
        </row>
        <row r="290">
          <cell r="A290" t="str">
            <v>04.03.020</v>
          </cell>
          <cell r="C290" t="str">
            <v>Retirada de telhamento em barro</v>
          </cell>
          <cell r="D290" t="str">
            <v>m²</v>
          </cell>
          <cell r="E290">
            <v>0</v>
          </cell>
          <cell r="F290">
            <v>10.8</v>
          </cell>
          <cell r="G290">
            <v>10.8</v>
          </cell>
        </row>
        <row r="291">
          <cell r="A291" t="str">
            <v>04.03.040</v>
          </cell>
          <cell r="C291" t="str">
            <v>Retirada de telhamento perfil e material qualquer, exceto barro</v>
          </cell>
          <cell r="D291" t="str">
            <v>m²</v>
          </cell>
          <cell r="E291">
            <v>0</v>
          </cell>
          <cell r="F291">
            <v>5.4</v>
          </cell>
          <cell r="G291">
            <v>5.4</v>
          </cell>
        </row>
        <row r="292">
          <cell r="A292" t="str">
            <v>04.03.060</v>
          </cell>
          <cell r="C292" t="str">
            <v>Retirada de cumeeira ou espigão em barro</v>
          </cell>
          <cell r="D292" t="str">
            <v>m</v>
          </cell>
          <cell r="E292">
            <v>0</v>
          </cell>
          <cell r="F292">
            <v>4.05</v>
          </cell>
          <cell r="G292">
            <v>4.05</v>
          </cell>
        </row>
        <row r="293">
          <cell r="A293" t="str">
            <v>04.03.080</v>
          </cell>
          <cell r="C293" t="str">
            <v>Retirada de cumeeira, espigão ou rufo perfil qualquer</v>
          </cell>
          <cell r="D293" t="str">
            <v>m</v>
          </cell>
          <cell r="E293">
            <v>0</v>
          </cell>
          <cell r="F293">
            <v>6.75</v>
          </cell>
          <cell r="G293">
            <v>6.75</v>
          </cell>
        </row>
        <row r="294">
          <cell r="A294" t="str">
            <v>04.03.090</v>
          </cell>
          <cell r="C294" t="str">
            <v>Retirada de domo de acrílico, inclusive perfis metálicos de fixação</v>
          </cell>
          <cell r="D294" t="str">
            <v>m²</v>
          </cell>
          <cell r="E294">
            <v>0</v>
          </cell>
          <cell r="F294">
            <v>8.2200000000000006</v>
          </cell>
          <cell r="G294">
            <v>8.2200000000000006</v>
          </cell>
        </row>
        <row r="295">
          <cell r="A295" t="str">
            <v>04.04</v>
          </cell>
          <cell r="B295" t="str">
            <v>Retirada de revestimento em pedra e blocos maciços</v>
          </cell>
        </row>
        <row r="296">
          <cell r="A296" t="str">
            <v>04.04.010</v>
          </cell>
          <cell r="C296" t="str">
            <v>Retirada de revestimento em pedra, granito ou mármore, em parede ou fachada</v>
          </cell>
          <cell r="D296" t="str">
            <v>m²</v>
          </cell>
          <cell r="E296">
            <v>0</v>
          </cell>
          <cell r="F296">
            <v>28.87</v>
          </cell>
          <cell r="G296">
            <v>28.87</v>
          </cell>
        </row>
        <row r="297">
          <cell r="A297" t="str">
            <v>04.04.020</v>
          </cell>
          <cell r="C297" t="str">
            <v>Retirada de revestimento em pedra, granito ou mármore, em piso</v>
          </cell>
          <cell r="D297" t="str">
            <v>m²</v>
          </cell>
          <cell r="E297">
            <v>0</v>
          </cell>
          <cell r="F297">
            <v>17.55</v>
          </cell>
          <cell r="G297">
            <v>17.55</v>
          </cell>
        </row>
        <row r="298">
          <cell r="A298" t="str">
            <v>04.04.030</v>
          </cell>
          <cell r="C298" t="str">
            <v>Retirada de soleira ou peitoril em pedra, granito ou mármore</v>
          </cell>
          <cell r="D298" t="str">
            <v>m</v>
          </cell>
          <cell r="E298">
            <v>0</v>
          </cell>
          <cell r="F298">
            <v>12.15</v>
          </cell>
          <cell r="G298">
            <v>12.15</v>
          </cell>
        </row>
        <row r="299">
          <cell r="A299" t="str">
            <v>04.04.040</v>
          </cell>
          <cell r="C299" t="str">
            <v>Retirada de degrau em pedra, granito ou mármore</v>
          </cell>
          <cell r="D299" t="str">
            <v>m</v>
          </cell>
          <cell r="E299">
            <v>0</v>
          </cell>
          <cell r="F299">
            <v>13.5</v>
          </cell>
          <cell r="G299">
            <v>13.5</v>
          </cell>
        </row>
        <row r="300">
          <cell r="A300" t="str">
            <v>04.04.060</v>
          </cell>
          <cell r="C300" t="str">
            <v>Retirada de rodapé em pedra, granito ou mármore</v>
          </cell>
          <cell r="D300" t="str">
            <v>m</v>
          </cell>
          <cell r="E300">
            <v>0</v>
          </cell>
          <cell r="F300">
            <v>10.8</v>
          </cell>
          <cell r="G300">
            <v>10.8</v>
          </cell>
        </row>
        <row r="301">
          <cell r="A301" t="str">
            <v>04.05</v>
          </cell>
          <cell r="B301" t="str">
            <v>Retirada de revestimentos em madeira</v>
          </cell>
        </row>
        <row r="302">
          <cell r="A302" t="str">
            <v>04.05.010</v>
          </cell>
          <cell r="C302" t="str">
            <v>Retirada de revestimento em lambris de madeira</v>
          </cell>
          <cell r="D302" t="str">
            <v>m²</v>
          </cell>
          <cell r="E302">
            <v>0</v>
          </cell>
          <cell r="F302">
            <v>37.85</v>
          </cell>
          <cell r="G302">
            <v>37.85</v>
          </cell>
        </row>
        <row r="303">
          <cell r="A303" t="str">
            <v>04.05.020</v>
          </cell>
          <cell r="C303" t="str">
            <v>Retirada de piso em tacos de madeira</v>
          </cell>
          <cell r="D303" t="str">
            <v>m²</v>
          </cell>
          <cell r="E303">
            <v>0</v>
          </cell>
          <cell r="F303">
            <v>8.1</v>
          </cell>
          <cell r="G303">
            <v>8.1</v>
          </cell>
        </row>
        <row r="304">
          <cell r="A304" t="str">
            <v>04.05.040</v>
          </cell>
          <cell r="C304" t="str">
            <v>Retirada de soalho somente o tablado</v>
          </cell>
          <cell r="D304" t="str">
            <v>m²</v>
          </cell>
          <cell r="E304">
            <v>0</v>
          </cell>
          <cell r="F304">
            <v>10.48</v>
          </cell>
          <cell r="G304">
            <v>10.48</v>
          </cell>
        </row>
        <row r="305">
          <cell r="A305" t="str">
            <v>04.05.060</v>
          </cell>
          <cell r="C305" t="str">
            <v>Retirada de soalho inclusive vigamento</v>
          </cell>
          <cell r="D305" t="str">
            <v>m²</v>
          </cell>
          <cell r="E305">
            <v>0</v>
          </cell>
          <cell r="F305">
            <v>17.95</v>
          </cell>
          <cell r="G305">
            <v>17.95</v>
          </cell>
        </row>
        <row r="306">
          <cell r="A306" t="str">
            <v>04.05.080</v>
          </cell>
          <cell r="C306" t="str">
            <v>Retirada de degrau em madeira</v>
          </cell>
          <cell r="D306" t="str">
            <v>m</v>
          </cell>
          <cell r="E306">
            <v>0</v>
          </cell>
          <cell r="F306">
            <v>8.98</v>
          </cell>
          <cell r="G306">
            <v>8.98</v>
          </cell>
        </row>
        <row r="307">
          <cell r="A307" t="str">
            <v>04.05.100</v>
          </cell>
          <cell r="C307" t="str">
            <v>Retirada de rodapé inclusive cordão em madeira</v>
          </cell>
          <cell r="D307" t="str">
            <v>m</v>
          </cell>
          <cell r="E307">
            <v>0</v>
          </cell>
          <cell r="F307">
            <v>2.02</v>
          </cell>
          <cell r="G307">
            <v>2.02</v>
          </cell>
        </row>
        <row r="308">
          <cell r="A308" t="str">
            <v>04.06</v>
          </cell>
          <cell r="B308" t="str">
            <v>Retirada de revestimentos sintéticos e metálicos</v>
          </cell>
        </row>
        <row r="309">
          <cell r="A309" t="str">
            <v>04.06.010</v>
          </cell>
          <cell r="C309" t="str">
            <v>Retirada de revestimento em lambris metálicos</v>
          </cell>
          <cell r="D309" t="str">
            <v>m²</v>
          </cell>
          <cell r="E309">
            <v>0</v>
          </cell>
          <cell r="F309">
            <v>37.85</v>
          </cell>
          <cell r="G309">
            <v>37.85</v>
          </cell>
        </row>
        <row r="310">
          <cell r="A310" t="str">
            <v>04.06.020</v>
          </cell>
          <cell r="C310" t="str">
            <v>Retirada de piso em material sintético assentado a cola</v>
          </cell>
          <cell r="D310" t="str">
            <v>m²</v>
          </cell>
          <cell r="E310">
            <v>0</v>
          </cell>
          <cell r="F310">
            <v>3</v>
          </cell>
          <cell r="G310">
            <v>3</v>
          </cell>
        </row>
        <row r="311">
          <cell r="A311" t="str">
            <v>04.06.040</v>
          </cell>
          <cell r="C311" t="str">
            <v>Retirada de degrau em material sintético assentado a cola</v>
          </cell>
          <cell r="D311" t="str">
            <v>m</v>
          </cell>
          <cell r="E311">
            <v>0</v>
          </cell>
          <cell r="F311">
            <v>2.78</v>
          </cell>
          <cell r="G311">
            <v>2.78</v>
          </cell>
        </row>
        <row r="312">
          <cell r="A312" t="str">
            <v>04.06.060</v>
          </cell>
          <cell r="C312" t="str">
            <v>Retirada de rodapé inclusive cordão em material sintético</v>
          </cell>
          <cell r="D312" t="str">
            <v>m</v>
          </cell>
          <cell r="E312">
            <v>0</v>
          </cell>
          <cell r="F312">
            <v>0.67</v>
          </cell>
          <cell r="G312">
            <v>0.67</v>
          </cell>
        </row>
        <row r="313">
          <cell r="A313" t="str">
            <v>04.06.100</v>
          </cell>
          <cell r="C313" t="str">
            <v>Retirada de piso elevado telescópico metálico, inclusive estrutura de sustentação</v>
          </cell>
          <cell r="D313" t="str">
            <v>m²</v>
          </cell>
          <cell r="E313">
            <v>0</v>
          </cell>
          <cell r="F313">
            <v>32.92</v>
          </cell>
          <cell r="G313">
            <v>32.92</v>
          </cell>
        </row>
        <row r="314">
          <cell r="A314" t="str">
            <v>04.07</v>
          </cell>
          <cell r="B314" t="str">
            <v>Retirada de forro, brise e fachada</v>
          </cell>
        </row>
        <row r="315">
          <cell r="A315" t="str">
            <v>04.07.020</v>
          </cell>
          <cell r="C315" t="str">
            <v>Retirada de forro qualquer em placas ou tiras fixadas</v>
          </cell>
          <cell r="D315" t="str">
            <v>m²</v>
          </cell>
          <cell r="E315">
            <v>0</v>
          </cell>
          <cell r="F315">
            <v>8.3699999999999992</v>
          </cell>
          <cell r="G315">
            <v>8.3699999999999992</v>
          </cell>
        </row>
        <row r="316">
          <cell r="A316" t="str">
            <v>04.07.040</v>
          </cell>
          <cell r="C316" t="str">
            <v>Retirada de forro qualquer em placas ou tiras apoiadas</v>
          </cell>
          <cell r="D316" t="str">
            <v>m²</v>
          </cell>
          <cell r="E316">
            <v>0</v>
          </cell>
          <cell r="F316">
            <v>4.49</v>
          </cell>
          <cell r="G316">
            <v>4.49</v>
          </cell>
        </row>
        <row r="317">
          <cell r="A317" t="str">
            <v>04.07.060</v>
          </cell>
          <cell r="C317" t="str">
            <v>Retirada de sistema de fixação ou tarugamento de forro</v>
          </cell>
          <cell r="D317" t="str">
            <v>m²</v>
          </cell>
          <cell r="E317">
            <v>0</v>
          </cell>
          <cell r="F317">
            <v>3.38</v>
          </cell>
          <cell r="G317">
            <v>3.38</v>
          </cell>
        </row>
        <row r="318">
          <cell r="A318" t="str">
            <v>04.08</v>
          </cell>
          <cell r="B318" t="str">
            <v>Retirada de esquadria e elemento de madeira</v>
          </cell>
        </row>
        <row r="319">
          <cell r="A319" t="str">
            <v>04.08.020</v>
          </cell>
          <cell r="C319" t="str">
            <v>Retirada de folha de esquadria em madeira</v>
          </cell>
          <cell r="D319" t="str">
            <v>un</v>
          </cell>
          <cell r="E319">
            <v>0</v>
          </cell>
          <cell r="F319">
            <v>14.97</v>
          </cell>
          <cell r="G319">
            <v>14.97</v>
          </cell>
        </row>
        <row r="320">
          <cell r="A320" t="str">
            <v>04.08.040</v>
          </cell>
          <cell r="C320" t="str">
            <v>Retirada de guarnição, moldura e peças lineares em madeira, fixadas</v>
          </cell>
          <cell r="D320" t="str">
            <v>m</v>
          </cell>
          <cell r="E320">
            <v>0</v>
          </cell>
          <cell r="F320">
            <v>1.1499999999999999</v>
          </cell>
          <cell r="G320">
            <v>1.1499999999999999</v>
          </cell>
        </row>
        <row r="321">
          <cell r="A321" t="str">
            <v>04.08.060</v>
          </cell>
          <cell r="C321" t="str">
            <v>Retirada de batente com guarnição e peças lineares em madeira, chumbados</v>
          </cell>
          <cell r="D321" t="str">
            <v>m</v>
          </cell>
          <cell r="E321">
            <v>0</v>
          </cell>
          <cell r="F321">
            <v>8.98</v>
          </cell>
          <cell r="G321">
            <v>8.98</v>
          </cell>
        </row>
        <row r="322">
          <cell r="A322" t="str">
            <v>04.08.080</v>
          </cell>
          <cell r="C322" t="str">
            <v>Retirada de elemento em madeira e sistema de fixação tipo quadro, lousa, etc.</v>
          </cell>
          <cell r="D322" t="str">
            <v>m²</v>
          </cell>
          <cell r="E322">
            <v>0</v>
          </cell>
          <cell r="F322">
            <v>4.05</v>
          </cell>
          <cell r="G322">
            <v>4.05</v>
          </cell>
        </row>
        <row r="323">
          <cell r="A323" t="str">
            <v>04.08.100</v>
          </cell>
          <cell r="C323" t="str">
            <v>Retirada de armário em madeira ou metal</v>
          </cell>
          <cell r="D323" t="str">
            <v>m²</v>
          </cell>
          <cell r="E323">
            <v>0</v>
          </cell>
          <cell r="F323">
            <v>13.47</v>
          </cell>
          <cell r="G323">
            <v>13.47</v>
          </cell>
        </row>
        <row r="324">
          <cell r="A324" t="str">
            <v>04.09</v>
          </cell>
          <cell r="B324" t="str">
            <v>Retirada de esquadria e elementos metálicos</v>
          </cell>
        </row>
        <row r="325">
          <cell r="A325" t="str">
            <v>04.09.020</v>
          </cell>
          <cell r="C325" t="str">
            <v>Retirada de esquadria metálica em geral</v>
          </cell>
          <cell r="D325" t="str">
            <v>m²</v>
          </cell>
          <cell r="E325">
            <v>0</v>
          </cell>
          <cell r="F325">
            <v>20.95</v>
          </cell>
          <cell r="G325">
            <v>20.95</v>
          </cell>
        </row>
        <row r="326">
          <cell r="A326" t="str">
            <v>04.09.040</v>
          </cell>
          <cell r="C326" t="str">
            <v>Retirada de folha de esquadria metálica</v>
          </cell>
          <cell r="D326" t="str">
            <v>un</v>
          </cell>
          <cell r="E326">
            <v>0</v>
          </cell>
          <cell r="F326">
            <v>17.54</v>
          </cell>
          <cell r="G326">
            <v>17.54</v>
          </cell>
        </row>
        <row r="327">
          <cell r="A327" t="str">
            <v>04.09.060</v>
          </cell>
          <cell r="C327" t="str">
            <v>Retirada de batente, corrimão ou peças lineares metálicas, chumbados</v>
          </cell>
          <cell r="D327" t="str">
            <v>m</v>
          </cell>
          <cell r="E327">
            <v>0</v>
          </cell>
          <cell r="F327">
            <v>7.18</v>
          </cell>
          <cell r="G327">
            <v>7.18</v>
          </cell>
        </row>
        <row r="328">
          <cell r="A328" t="str">
            <v>04.09.080</v>
          </cell>
          <cell r="C328" t="str">
            <v>Retirada de batente, corrimão ou peças lineares metálicas, fixados</v>
          </cell>
          <cell r="D328" t="str">
            <v>m</v>
          </cell>
          <cell r="E328">
            <v>0</v>
          </cell>
          <cell r="F328">
            <v>4.93</v>
          </cell>
          <cell r="G328">
            <v>4.93</v>
          </cell>
        </row>
        <row r="329">
          <cell r="A329" t="str">
            <v>04.09.100</v>
          </cell>
          <cell r="C329" t="str">
            <v>Retirada de guarda-corpo ou gradil em geral</v>
          </cell>
          <cell r="D329" t="str">
            <v>m²</v>
          </cell>
          <cell r="E329">
            <v>0</v>
          </cell>
          <cell r="F329">
            <v>20.95</v>
          </cell>
          <cell r="G329">
            <v>20.95</v>
          </cell>
        </row>
        <row r="330">
          <cell r="A330" t="str">
            <v>04.09.120</v>
          </cell>
          <cell r="C330" t="str">
            <v>Retirada de escada de marinheiro com ou sem guarda-corpo</v>
          </cell>
          <cell r="D330" t="str">
            <v>m</v>
          </cell>
          <cell r="E330">
            <v>0</v>
          </cell>
          <cell r="F330">
            <v>23.94</v>
          </cell>
          <cell r="G330">
            <v>23.94</v>
          </cell>
        </row>
        <row r="331">
          <cell r="A331" t="str">
            <v>04.09.140</v>
          </cell>
          <cell r="C331" t="str">
            <v>Retirada de poste ou sistema de sustentação para alambrado ou fechamento</v>
          </cell>
          <cell r="D331" t="str">
            <v>un</v>
          </cell>
          <cell r="E331">
            <v>0</v>
          </cell>
          <cell r="F331">
            <v>17.55</v>
          </cell>
          <cell r="G331">
            <v>17.55</v>
          </cell>
        </row>
        <row r="332">
          <cell r="A332" t="str">
            <v>04.09.160</v>
          </cell>
          <cell r="C332" t="str">
            <v>Retirada de entelamento metálico em geral</v>
          </cell>
          <cell r="D332" t="str">
            <v>m²</v>
          </cell>
          <cell r="E332">
            <v>0</v>
          </cell>
          <cell r="F332">
            <v>2.84</v>
          </cell>
          <cell r="G332">
            <v>2.84</v>
          </cell>
        </row>
        <row r="333">
          <cell r="A333" t="str">
            <v>04.10</v>
          </cell>
          <cell r="B333" t="str">
            <v>Retirada de ferragens e acessórios para esquadrias</v>
          </cell>
        </row>
        <row r="334">
          <cell r="A334" t="str">
            <v>04.10.020</v>
          </cell>
          <cell r="C334" t="str">
            <v>Retirada de fechadura ou fecho de embutir</v>
          </cell>
          <cell r="D334" t="str">
            <v>un</v>
          </cell>
          <cell r="E334">
            <v>0</v>
          </cell>
          <cell r="F334">
            <v>8.2200000000000006</v>
          </cell>
          <cell r="G334">
            <v>8.2200000000000006</v>
          </cell>
        </row>
        <row r="335">
          <cell r="A335" t="str">
            <v>04.10.040</v>
          </cell>
          <cell r="C335" t="str">
            <v>Retirada de fechadura ou fecho de sobrepor</v>
          </cell>
          <cell r="D335" t="str">
            <v>un</v>
          </cell>
          <cell r="E335">
            <v>0</v>
          </cell>
          <cell r="F335">
            <v>3.28</v>
          </cell>
          <cell r="G335">
            <v>3.28</v>
          </cell>
        </row>
        <row r="336">
          <cell r="A336" t="str">
            <v>04.10.060</v>
          </cell>
          <cell r="C336" t="str">
            <v>Retirada de dobradiça</v>
          </cell>
          <cell r="D336" t="str">
            <v>un</v>
          </cell>
          <cell r="E336">
            <v>0</v>
          </cell>
          <cell r="F336">
            <v>1.65</v>
          </cell>
          <cell r="G336">
            <v>1.65</v>
          </cell>
        </row>
        <row r="337">
          <cell r="A337" t="str">
            <v>04.10.080</v>
          </cell>
          <cell r="C337" t="str">
            <v>Retirada de peça ou acessório complementar em geral de esquadria</v>
          </cell>
          <cell r="D337" t="str">
            <v>un</v>
          </cell>
          <cell r="E337">
            <v>0</v>
          </cell>
          <cell r="F337">
            <v>12.95</v>
          </cell>
          <cell r="G337">
            <v>12.95</v>
          </cell>
        </row>
        <row r="338">
          <cell r="A338" t="str">
            <v>04.11</v>
          </cell>
          <cell r="B338" t="str">
            <v>Retirada de aparelhos, metais sanitários e registro</v>
          </cell>
        </row>
        <row r="339">
          <cell r="A339" t="str">
            <v>04.11.020</v>
          </cell>
          <cell r="C339" t="str">
            <v>Retirada de aparelho sanitário incluindo acessórios</v>
          </cell>
          <cell r="D339" t="str">
            <v>un</v>
          </cell>
          <cell r="E339">
            <v>0</v>
          </cell>
          <cell r="F339">
            <v>29.53</v>
          </cell>
          <cell r="G339">
            <v>29.53</v>
          </cell>
        </row>
        <row r="340">
          <cell r="A340" t="str">
            <v>04.11.030</v>
          </cell>
          <cell r="C340" t="str">
            <v>Retirada de bancada incluindo pertences</v>
          </cell>
          <cell r="D340" t="str">
            <v>m²</v>
          </cell>
          <cell r="E340">
            <v>0</v>
          </cell>
          <cell r="F340">
            <v>41.89</v>
          </cell>
          <cell r="G340">
            <v>41.89</v>
          </cell>
        </row>
        <row r="341">
          <cell r="A341" t="str">
            <v>04.11.040</v>
          </cell>
          <cell r="C341" t="str">
            <v>Retirada de complemento sanitário chumbado</v>
          </cell>
          <cell r="D341" t="str">
            <v>un</v>
          </cell>
          <cell r="E341">
            <v>0</v>
          </cell>
          <cell r="F341">
            <v>9.85</v>
          </cell>
          <cell r="G341">
            <v>9.85</v>
          </cell>
        </row>
        <row r="342">
          <cell r="A342" t="str">
            <v>04.11.060</v>
          </cell>
          <cell r="C342" t="str">
            <v>Retirada de complemento sanitário fixado ou de sobrepor</v>
          </cell>
          <cell r="D342" t="str">
            <v>un</v>
          </cell>
          <cell r="E342">
            <v>0</v>
          </cell>
          <cell r="F342">
            <v>4.0999999999999996</v>
          </cell>
          <cell r="G342">
            <v>4.0999999999999996</v>
          </cell>
        </row>
        <row r="343">
          <cell r="A343" t="str">
            <v>04.11.080</v>
          </cell>
          <cell r="C343" t="str">
            <v>Retirada de registro ou válvula embutidos</v>
          </cell>
          <cell r="D343" t="str">
            <v>un</v>
          </cell>
          <cell r="E343">
            <v>0</v>
          </cell>
          <cell r="F343">
            <v>37.75</v>
          </cell>
          <cell r="G343">
            <v>37.75</v>
          </cell>
        </row>
        <row r="344">
          <cell r="A344" t="str">
            <v>04.11.100</v>
          </cell>
          <cell r="C344" t="str">
            <v>Retirada de registro ou válvula aparentes</v>
          </cell>
          <cell r="D344" t="str">
            <v>un</v>
          </cell>
          <cell r="E344">
            <v>0</v>
          </cell>
          <cell r="F344">
            <v>21.65</v>
          </cell>
          <cell r="G344">
            <v>21.65</v>
          </cell>
        </row>
        <row r="345">
          <cell r="A345" t="str">
            <v>04.11.110</v>
          </cell>
          <cell r="C345" t="str">
            <v>Retirada de purificador/bebedouro</v>
          </cell>
          <cell r="D345" t="str">
            <v>un</v>
          </cell>
          <cell r="E345">
            <v>0</v>
          </cell>
          <cell r="F345">
            <v>21.65</v>
          </cell>
          <cell r="G345">
            <v>21.65</v>
          </cell>
        </row>
        <row r="346">
          <cell r="A346" t="str">
            <v>04.11.120</v>
          </cell>
          <cell r="C346" t="str">
            <v>Retirada de torneira ou chuveiro</v>
          </cell>
          <cell r="D346" t="str">
            <v>un</v>
          </cell>
          <cell r="E346">
            <v>0</v>
          </cell>
          <cell r="F346">
            <v>5.12</v>
          </cell>
          <cell r="G346">
            <v>5.12</v>
          </cell>
        </row>
        <row r="347">
          <cell r="A347" t="str">
            <v>04.11.140</v>
          </cell>
          <cell r="C347" t="str">
            <v>Retirada de sifão ou metais sanitários diversos</v>
          </cell>
          <cell r="D347" t="str">
            <v>un</v>
          </cell>
          <cell r="E347">
            <v>0</v>
          </cell>
          <cell r="F347">
            <v>7.87</v>
          </cell>
          <cell r="G347">
            <v>7.87</v>
          </cell>
        </row>
        <row r="348">
          <cell r="A348" t="str">
            <v>04.11.160</v>
          </cell>
          <cell r="C348" t="str">
            <v>Retirada de caixa de descarga de sobrepor ou acoplada</v>
          </cell>
          <cell r="D348" t="str">
            <v>un</v>
          </cell>
          <cell r="E348">
            <v>0</v>
          </cell>
          <cell r="F348">
            <v>14.95</v>
          </cell>
          <cell r="G348">
            <v>14.95</v>
          </cell>
        </row>
        <row r="349">
          <cell r="A349" t="str">
            <v>04.12</v>
          </cell>
          <cell r="B349" t="str">
            <v>Retirada de aparelhos elétricos e hidráulicos</v>
          </cell>
        </row>
        <row r="350">
          <cell r="A350" t="str">
            <v>04.12.020</v>
          </cell>
          <cell r="C350" t="str">
            <v>Retirada de conjunto motor-bomba</v>
          </cell>
          <cell r="D350" t="str">
            <v>un</v>
          </cell>
          <cell r="E350">
            <v>0</v>
          </cell>
          <cell r="F350">
            <v>62.71</v>
          </cell>
          <cell r="G350">
            <v>62.71</v>
          </cell>
        </row>
        <row r="351">
          <cell r="A351" t="str">
            <v>04.12.040</v>
          </cell>
          <cell r="C351" t="str">
            <v>Retirada de motor de bomba de recalque</v>
          </cell>
          <cell r="D351" t="str">
            <v>un</v>
          </cell>
          <cell r="E351">
            <v>0</v>
          </cell>
          <cell r="F351">
            <v>49.78</v>
          </cell>
          <cell r="G351">
            <v>49.78</v>
          </cell>
        </row>
        <row r="352">
          <cell r="A352" t="str">
            <v>04.13</v>
          </cell>
          <cell r="B352" t="str">
            <v>Retirada de impermeabilização e afins</v>
          </cell>
        </row>
        <row r="353">
          <cell r="A353" t="str">
            <v>04.13.020</v>
          </cell>
          <cell r="C353" t="str">
            <v>Retirada de isolamento térmico com material monolítico</v>
          </cell>
          <cell r="D353" t="str">
            <v>m²</v>
          </cell>
          <cell r="E353">
            <v>0</v>
          </cell>
          <cell r="F353">
            <v>4.05</v>
          </cell>
          <cell r="G353">
            <v>4.05</v>
          </cell>
        </row>
        <row r="354">
          <cell r="A354" t="str">
            <v>04.13.060</v>
          </cell>
          <cell r="C354" t="str">
            <v>Retirada de isolamento térmico com material em panos</v>
          </cell>
          <cell r="D354" t="str">
            <v>m²</v>
          </cell>
          <cell r="E354">
            <v>0</v>
          </cell>
          <cell r="F354">
            <v>0.67</v>
          </cell>
          <cell r="G354">
            <v>0.67</v>
          </cell>
        </row>
        <row r="355">
          <cell r="A355" t="str">
            <v>04.14</v>
          </cell>
          <cell r="B355" t="str">
            <v>Retirada de vidro</v>
          </cell>
        </row>
        <row r="356">
          <cell r="A356" t="str">
            <v>04.14.020</v>
          </cell>
          <cell r="C356" t="str">
            <v>Retirada de vidro ou espelho com raspagem da massa ou retirada de baguete</v>
          </cell>
          <cell r="D356" t="str">
            <v>m²</v>
          </cell>
          <cell r="E356">
            <v>0</v>
          </cell>
          <cell r="F356">
            <v>9.85</v>
          </cell>
          <cell r="G356">
            <v>9.85</v>
          </cell>
        </row>
        <row r="357">
          <cell r="A357" t="str">
            <v>04.14.040</v>
          </cell>
          <cell r="C357" t="str">
            <v>Retirada de esquadria em vidro</v>
          </cell>
          <cell r="D357" t="str">
            <v>m²</v>
          </cell>
          <cell r="E357">
            <v>0</v>
          </cell>
          <cell r="F357">
            <v>29.92</v>
          </cell>
          <cell r="G357">
            <v>29.92</v>
          </cell>
        </row>
        <row r="358">
          <cell r="A358" t="str">
            <v>04.17</v>
          </cell>
          <cell r="B358" t="str">
            <v>Retirada em instalação elétrica - letra A até B</v>
          </cell>
        </row>
        <row r="359">
          <cell r="A359" t="str">
            <v>04.17.020</v>
          </cell>
          <cell r="C359" t="str">
            <v>Remoção de aparelho de iluminação ou projetor fixo em teto, piso ou parede</v>
          </cell>
          <cell r="D359" t="str">
            <v>un</v>
          </cell>
          <cell r="E359">
            <v>0</v>
          </cell>
          <cell r="F359">
            <v>13.27</v>
          </cell>
          <cell r="G359">
            <v>13.27</v>
          </cell>
        </row>
        <row r="360">
          <cell r="A360" t="str">
            <v>04.17.040</v>
          </cell>
          <cell r="C360" t="str">
            <v>Remoção de aparelho de iluminação ou projetor fixo em poste ou braço</v>
          </cell>
          <cell r="D360" t="str">
            <v>un</v>
          </cell>
          <cell r="E360">
            <v>0</v>
          </cell>
          <cell r="F360">
            <v>49.78</v>
          </cell>
          <cell r="G360">
            <v>49.78</v>
          </cell>
        </row>
        <row r="361">
          <cell r="A361" t="str">
            <v>04.17.060</v>
          </cell>
          <cell r="C361" t="str">
            <v>Remoção de suporte tipo braquet</v>
          </cell>
          <cell r="D361" t="str">
            <v>un</v>
          </cell>
          <cell r="E361">
            <v>0</v>
          </cell>
          <cell r="F361">
            <v>16.600000000000001</v>
          </cell>
          <cell r="G361">
            <v>16.600000000000001</v>
          </cell>
        </row>
        <row r="362">
          <cell r="A362" t="str">
            <v>04.17.080</v>
          </cell>
          <cell r="C362" t="str">
            <v>Remoção de barramento de cobre</v>
          </cell>
          <cell r="D362" t="str">
            <v>m</v>
          </cell>
          <cell r="E362">
            <v>0</v>
          </cell>
          <cell r="F362">
            <v>13.27</v>
          </cell>
          <cell r="G362">
            <v>13.27</v>
          </cell>
        </row>
        <row r="363">
          <cell r="A363" t="str">
            <v>04.17.100</v>
          </cell>
          <cell r="C363" t="str">
            <v>Remoção de base de disjuntor tipo QUIK-LAG</v>
          </cell>
          <cell r="D363" t="str">
            <v>un</v>
          </cell>
          <cell r="E363">
            <v>0</v>
          </cell>
          <cell r="F363">
            <v>4.97</v>
          </cell>
          <cell r="G363">
            <v>4.97</v>
          </cell>
        </row>
        <row r="364">
          <cell r="A364" t="str">
            <v>04.17.120</v>
          </cell>
          <cell r="C364" t="str">
            <v>Remoção de base de fusível tipo DIAZED</v>
          </cell>
          <cell r="D364" t="str">
            <v>un</v>
          </cell>
          <cell r="E364">
            <v>0</v>
          </cell>
          <cell r="F364">
            <v>4.97</v>
          </cell>
          <cell r="G364">
            <v>4.97</v>
          </cell>
        </row>
        <row r="365">
          <cell r="A365" t="str">
            <v>04.17.140</v>
          </cell>
          <cell r="C365" t="str">
            <v>Remoção de base e haste de para-raios</v>
          </cell>
          <cell r="D365" t="str">
            <v>un</v>
          </cell>
          <cell r="E365">
            <v>0</v>
          </cell>
          <cell r="F365">
            <v>33.18</v>
          </cell>
          <cell r="G365">
            <v>33.18</v>
          </cell>
        </row>
        <row r="366">
          <cell r="A366" t="str">
            <v>04.17.160</v>
          </cell>
          <cell r="C366" t="str">
            <v>Remoção de base ou chave para fusível NH tipo tripolar</v>
          </cell>
          <cell r="D366" t="str">
            <v>un</v>
          </cell>
          <cell r="E366">
            <v>0</v>
          </cell>
          <cell r="F366">
            <v>16.600000000000001</v>
          </cell>
          <cell r="G366">
            <v>16.600000000000001</v>
          </cell>
        </row>
        <row r="367">
          <cell r="A367" t="str">
            <v>04.17.180</v>
          </cell>
          <cell r="C367" t="str">
            <v>Remoção de base ou chave para fusível NH tipo unipolar</v>
          </cell>
          <cell r="D367" t="str">
            <v>un</v>
          </cell>
          <cell r="E367">
            <v>0</v>
          </cell>
          <cell r="F367">
            <v>14.93</v>
          </cell>
          <cell r="G367">
            <v>14.93</v>
          </cell>
        </row>
        <row r="368">
          <cell r="A368" t="str">
            <v>04.17.200</v>
          </cell>
          <cell r="C368" t="str">
            <v>Remoção de braçadeira para passagem de cordoalha</v>
          </cell>
          <cell r="D368" t="str">
            <v>un</v>
          </cell>
          <cell r="E368">
            <v>0</v>
          </cell>
          <cell r="F368">
            <v>13.27</v>
          </cell>
          <cell r="G368">
            <v>13.27</v>
          </cell>
        </row>
        <row r="369">
          <cell r="A369" t="str">
            <v>04.17.220</v>
          </cell>
          <cell r="C369" t="str">
            <v>Remoção de bucha de passagem interna ou externa</v>
          </cell>
          <cell r="D369" t="str">
            <v>un</v>
          </cell>
          <cell r="E369">
            <v>0</v>
          </cell>
          <cell r="F369">
            <v>13.27</v>
          </cell>
          <cell r="G369">
            <v>13.27</v>
          </cell>
        </row>
        <row r="370">
          <cell r="A370" t="str">
            <v>04.17.240</v>
          </cell>
          <cell r="C370" t="str">
            <v>Remoção de bucha de passagem para neutro</v>
          </cell>
          <cell r="D370" t="str">
            <v>un</v>
          </cell>
          <cell r="E370">
            <v>0</v>
          </cell>
          <cell r="F370">
            <v>9.9600000000000009</v>
          </cell>
          <cell r="G370">
            <v>9.9600000000000009</v>
          </cell>
        </row>
        <row r="371">
          <cell r="A371" t="str">
            <v>04.18</v>
          </cell>
          <cell r="B371" t="str">
            <v>Retirada em instalação elétrica - letra C</v>
          </cell>
        </row>
        <row r="372">
          <cell r="A372" t="str">
            <v>04.18.020</v>
          </cell>
          <cell r="C372" t="str">
            <v>Remoção de cabeçote em rede de telefonia</v>
          </cell>
          <cell r="D372" t="str">
            <v>un</v>
          </cell>
          <cell r="E372">
            <v>0</v>
          </cell>
          <cell r="F372">
            <v>8.3000000000000007</v>
          </cell>
          <cell r="G372">
            <v>8.3000000000000007</v>
          </cell>
        </row>
        <row r="373">
          <cell r="A373" t="str">
            <v>04.18.040</v>
          </cell>
          <cell r="C373" t="str">
            <v>Remoção de cabo de aço e esticadores de para-raios</v>
          </cell>
          <cell r="D373" t="str">
            <v>m</v>
          </cell>
          <cell r="E373">
            <v>0</v>
          </cell>
          <cell r="F373">
            <v>11.62</v>
          </cell>
          <cell r="G373">
            <v>11.62</v>
          </cell>
        </row>
        <row r="374">
          <cell r="A374" t="str">
            <v>04.18.060</v>
          </cell>
          <cell r="C374" t="str">
            <v>Remoção de caixa de entrada de energia padrão medição indireta completa</v>
          </cell>
          <cell r="D374" t="str">
            <v>un</v>
          </cell>
          <cell r="E374">
            <v>0</v>
          </cell>
          <cell r="F374">
            <v>165.9</v>
          </cell>
          <cell r="G374">
            <v>165.9</v>
          </cell>
        </row>
        <row r="375">
          <cell r="A375" t="str">
            <v>04.18.070</v>
          </cell>
          <cell r="C375" t="str">
            <v>Remoção de caixa de entrada de energia padrão residencial completa</v>
          </cell>
          <cell r="D375" t="str">
            <v>un</v>
          </cell>
          <cell r="E375">
            <v>0</v>
          </cell>
          <cell r="F375">
            <v>132.72</v>
          </cell>
          <cell r="G375">
            <v>132.72</v>
          </cell>
        </row>
        <row r="376">
          <cell r="A376" t="str">
            <v>04.18.080</v>
          </cell>
          <cell r="C376" t="str">
            <v>Remoção de caixa de entrada telefônica completa</v>
          </cell>
          <cell r="D376" t="str">
            <v>un</v>
          </cell>
          <cell r="E376">
            <v>0</v>
          </cell>
          <cell r="F376">
            <v>66.36</v>
          </cell>
          <cell r="G376">
            <v>66.36</v>
          </cell>
        </row>
        <row r="377">
          <cell r="A377" t="str">
            <v>04.18.090</v>
          </cell>
          <cell r="C377" t="str">
            <v>Remoção de caixa de medição padrão completa</v>
          </cell>
          <cell r="D377" t="str">
            <v>un</v>
          </cell>
          <cell r="E377">
            <v>0</v>
          </cell>
          <cell r="F377">
            <v>36.85</v>
          </cell>
          <cell r="G377">
            <v>36.85</v>
          </cell>
        </row>
        <row r="378">
          <cell r="A378" t="str">
            <v>04.18.120</v>
          </cell>
          <cell r="C378" t="str">
            <v>Remoção de caixa estampada</v>
          </cell>
          <cell r="D378" t="str">
            <v>un</v>
          </cell>
          <cell r="E378">
            <v>0</v>
          </cell>
          <cell r="F378">
            <v>4.92</v>
          </cell>
          <cell r="G378">
            <v>4.92</v>
          </cell>
        </row>
        <row r="379">
          <cell r="A379" t="str">
            <v>04.18.130</v>
          </cell>
          <cell r="C379" t="str">
            <v>Remoção de caixa para fusível ou tomada instalada em perfilado</v>
          </cell>
          <cell r="D379" t="str">
            <v>un</v>
          </cell>
          <cell r="E379">
            <v>0</v>
          </cell>
          <cell r="F379">
            <v>5.91</v>
          </cell>
          <cell r="G379">
            <v>5.91</v>
          </cell>
        </row>
        <row r="380">
          <cell r="A380" t="str">
            <v>04.18.140</v>
          </cell>
          <cell r="C380" t="str">
            <v>Remoção de caixa para transformador de corrente</v>
          </cell>
          <cell r="D380" t="str">
            <v>un</v>
          </cell>
          <cell r="E380">
            <v>0</v>
          </cell>
          <cell r="F380">
            <v>36.85</v>
          </cell>
          <cell r="G380">
            <v>36.85</v>
          </cell>
        </row>
        <row r="381">
          <cell r="A381" t="str">
            <v>04.18.180</v>
          </cell>
          <cell r="C381" t="str">
            <v>Remoção de cantoneira metálica</v>
          </cell>
          <cell r="D381" t="str">
            <v>m</v>
          </cell>
          <cell r="E381">
            <v>0</v>
          </cell>
          <cell r="F381">
            <v>8.3000000000000007</v>
          </cell>
          <cell r="G381">
            <v>8.3000000000000007</v>
          </cell>
        </row>
        <row r="382">
          <cell r="A382" t="str">
            <v>04.18.200</v>
          </cell>
          <cell r="C382" t="str">
            <v>Remoção de captor de para-raios tipo Franklin</v>
          </cell>
          <cell r="D382" t="str">
            <v>un</v>
          </cell>
          <cell r="E382">
            <v>0</v>
          </cell>
          <cell r="F382">
            <v>16.600000000000001</v>
          </cell>
          <cell r="G382">
            <v>16.600000000000001</v>
          </cell>
        </row>
        <row r="383">
          <cell r="A383" t="str">
            <v>04.18.220</v>
          </cell>
          <cell r="C383" t="str">
            <v>Remoção de chapa de ferro para bucha de passagem</v>
          </cell>
          <cell r="D383" t="str">
            <v>un</v>
          </cell>
          <cell r="E383">
            <v>0</v>
          </cell>
          <cell r="F383">
            <v>13.27</v>
          </cell>
          <cell r="G383">
            <v>13.27</v>
          </cell>
        </row>
        <row r="384">
          <cell r="A384" t="str">
            <v>04.18.240</v>
          </cell>
          <cell r="C384" t="str">
            <v>Remoção de chave automática da bóia</v>
          </cell>
          <cell r="D384" t="str">
            <v>un</v>
          </cell>
          <cell r="E384">
            <v>0</v>
          </cell>
          <cell r="F384">
            <v>19.91</v>
          </cell>
          <cell r="G384">
            <v>19.91</v>
          </cell>
        </row>
        <row r="385">
          <cell r="A385" t="str">
            <v>04.18.250</v>
          </cell>
          <cell r="C385" t="str">
            <v>Remoção de chave base de mármore ou ardósia</v>
          </cell>
          <cell r="D385" t="str">
            <v>un</v>
          </cell>
          <cell r="E385">
            <v>0</v>
          </cell>
          <cell r="F385">
            <v>16.600000000000001</v>
          </cell>
          <cell r="G385">
            <v>16.600000000000001</v>
          </cell>
        </row>
        <row r="386">
          <cell r="A386" t="str">
            <v>04.18.260</v>
          </cell>
          <cell r="C386" t="str">
            <v>Remoção de chave de ação rápida comando frontal montado em painel</v>
          </cell>
          <cell r="D386" t="str">
            <v>un</v>
          </cell>
          <cell r="E386">
            <v>0</v>
          </cell>
          <cell r="F386">
            <v>33.18</v>
          </cell>
          <cell r="G386">
            <v>33.18</v>
          </cell>
        </row>
        <row r="387">
          <cell r="A387" t="str">
            <v>04.18.270</v>
          </cell>
          <cell r="C387" t="str">
            <v>Remoção de chave fusível indicadora tipo Matheus</v>
          </cell>
          <cell r="D387" t="str">
            <v>un</v>
          </cell>
          <cell r="E387">
            <v>0</v>
          </cell>
          <cell r="F387">
            <v>49.78</v>
          </cell>
          <cell r="G387">
            <v>49.78</v>
          </cell>
        </row>
        <row r="388">
          <cell r="A388" t="str">
            <v>04.18.280</v>
          </cell>
          <cell r="C388" t="str">
            <v>Remoção de chave seccionadora tripolar seca mecanismo de manobra frontal</v>
          </cell>
          <cell r="D388" t="str">
            <v>un</v>
          </cell>
          <cell r="E388">
            <v>0</v>
          </cell>
          <cell r="F388">
            <v>93.36</v>
          </cell>
          <cell r="G388">
            <v>93.36</v>
          </cell>
        </row>
        <row r="389">
          <cell r="A389" t="str">
            <v>04.18.290</v>
          </cell>
          <cell r="C389" t="str">
            <v>Remoção de chave tipo Pacco rotativo</v>
          </cell>
          <cell r="D389" t="str">
            <v>un</v>
          </cell>
          <cell r="E389">
            <v>0</v>
          </cell>
          <cell r="F389">
            <v>24.89</v>
          </cell>
          <cell r="G389">
            <v>24.89</v>
          </cell>
        </row>
        <row r="390">
          <cell r="A390" t="str">
            <v>04.18.320</v>
          </cell>
          <cell r="C390" t="str">
            <v>Remoção de cinta de fixação de eletroduto ou sela para cruzeta em poste</v>
          </cell>
          <cell r="D390" t="str">
            <v>un</v>
          </cell>
          <cell r="E390">
            <v>0</v>
          </cell>
          <cell r="F390">
            <v>6.75</v>
          </cell>
          <cell r="G390">
            <v>6.75</v>
          </cell>
        </row>
        <row r="391">
          <cell r="A391" t="str">
            <v>04.18.340</v>
          </cell>
          <cell r="C391" t="str">
            <v>Remoção de condulete</v>
          </cell>
          <cell r="D391" t="str">
            <v>un</v>
          </cell>
          <cell r="E391">
            <v>0</v>
          </cell>
          <cell r="F391">
            <v>13.23</v>
          </cell>
          <cell r="G391">
            <v>13.23</v>
          </cell>
        </row>
        <row r="392">
          <cell r="A392" t="str">
            <v>04.18.360</v>
          </cell>
          <cell r="C392" t="str">
            <v>Remoção de condutor aparente diâmetro externo acima de 6,5 mm</v>
          </cell>
          <cell r="D392" t="str">
            <v>m</v>
          </cell>
          <cell r="E392">
            <v>0</v>
          </cell>
          <cell r="F392">
            <v>3.98</v>
          </cell>
          <cell r="G392">
            <v>3.98</v>
          </cell>
        </row>
        <row r="393">
          <cell r="A393" t="str">
            <v>04.18.370</v>
          </cell>
          <cell r="C393" t="str">
            <v>Remoção de condutor aparente diâmetro externo até 6,5 mm</v>
          </cell>
          <cell r="D393" t="str">
            <v>m</v>
          </cell>
          <cell r="E393">
            <v>0</v>
          </cell>
          <cell r="F393">
            <v>1.99</v>
          </cell>
          <cell r="G393">
            <v>1.99</v>
          </cell>
        </row>
        <row r="394">
          <cell r="A394" t="str">
            <v>04.18.380</v>
          </cell>
          <cell r="C394" t="str">
            <v>Remoção de condutor embutido diâmetro externo acima de 6,5 mm</v>
          </cell>
          <cell r="D394" t="str">
            <v>m</v>
          </cell>
          <cell r="E394">
            <v>0</v>
          </cell>
          <cell r="F394">
            <v>3.32</v>
          </cell>
          <cell r="G394">
            <v>3.32</v>
          </cell>
        </row>
        <row r="395">
          <cell r="A395" t="str">
            <v>04.18.390</v>
          </cell>
          <cell r="C395" t="str">
            <v>Remoção de condutor embutido diâmetro externo até 6,5 mm</v>
          </cell>
          <cell r="D395" t="str">
            <v>m</v>
          </cell>
          <cell r="E395">
            <v>0</v>
          </cell>
          <cell r="F395">
            <v>1.65</v>
          </cell>
          <cell r="G395">
            <v>1.65</v>
          </cell>
        </row>
        <row r="396">
          <cell r="A396" t="str">
            <v>04.18.400</v>
          </cell>
          <cell r="C396" t="str">
            <v>Remoção de condutor especial</v>
          </cell>
          <cell r="D396" t="str">
            <v>m</v>
          </cell>
          <cell r="E396">
            <v>0</v>
          </cell>
          <cell r="F396">
            <v>23.35</v>
          </cell>
          <cell r="G396">
            <v>23.35</v>
          </cell>
        </row>
        <row r="397">
          <cell r="A397" t="str">
            <v>04.18.410</v>
          </cell>
          <cell r="C397" t="str">
            <v>Remoção de cordoalha ou cabo de cobre nu</v>
          </cell>
          <cell r="D397" t="str">
            <v>m</v>
          </cell>
          <cell r="E397">
            <v>0</v>
          </cell>
          <cell r="F397">
            <v>6.64</v>
          </cell>
          <cell r="G397">
            <v>6.64</v>
          </cell>
        </row>
        <row r="398">
          <cell r="A398" t="str">
            <v>04.18.420</v>
          </cell>
          <cell r="C398" t="str">
            <v>Remoção de contator magnético para comando de bomba</v>
          </cell>
          <cell r="D398" t="str">
            <v>un</v>
          </cell>
          <cell r="E398">
            <v>0</v>
          </cell>
          <cell r="F398">
            <v>33.18</v>
          </cell>
          <cell r="G398">
            <v>33.18</v>
          </cell>
        </row>
        <row r="399">
          <cell r="A399" t="str">
            <v>04.18.440</v>
          </cell>
          <cell r="C399" t="str">
            <v>Remoção de corrente para pendentes</v>
          </cell>
          <cell r="D399" t="str">
            <v>un</v>
          </cell>
          <cell r="E399">
            <v>0</v>
          </cell>
          <cell r="F399">
            <v>6.64</v>
          </cell>
          <cell r="G399">
            <v>6.64</v>
          </cell>
        </row>
        <row r="400">
          <cell r="A400" t="str">
            <v>04.18.460</v>
          </cell>
          <cell r="C400" t="str">
            <v>Remoção de cruzeta de ferro para fixação de projetores</v>
          </cell>
          <cell r="D400" t="str">
            <v>un</v>
          </cell>
          <cell r="E400">
            <v>0</v>
          </cell>
          <cell r="F400">
            <v>49.78</v>
          </cell>
          <cell r="G400">
            <v>49.78</v>
          </cell>
        </row>
        <row r="401">
          <cell r="A401" t="str">
            <v>04.18.470</v>
          </cell>
          <cell r="C401" t="str">
            <v>Remoção de cruzeta de madeira</v>
          </cell>
          <cell r="D401" t="str">
            <v>un</v>
          </cell>
          <cell r="E401">
            <v>0</v>
          </cell>
          <cell r="F401">
            <v>70.03</v>
          </cell>
          <cell r="G401">
            <v>70.03</v>
          </cell>
        </row>
        <row r="402">
          <cell r="A402" t="str">
            <v>04.19</v>
          </cell>
          <cell r="B402" t="str">
            <v>Retirada em instalação elétrica - letra D até I</v>
          </cell>
        </row>
        <row r="403">
          <cell r="A403" t="str">
            <v>04.19.020</v>
          </cell>
          <cell r="C403" t="str">
            <v>Remoção de disjuntor de volume normal ou reduzido</v>
          </cell>
          <cell r="D403" t="str">
            <v>un</v>
          </cell>
          <cell r="E403">
            <v>0</v>
          </cell>
          <cell r="F403">
            <v>136.6</v>
          </cell>
          <cell r="G403">
            <v>136.6</v>
          </cell>
        </row>
        <row r="404">
          <cell r="A404" t="str">
            <v>04.19.030</v>
          </cell>
          <cell r="C404" t="str">
            <v>Remoção de disjuntor a seco aberto tripolar, 600 V de 800 A</v>
          </cell>
          <cell r="D404" t="str">
            <v>un</v>
          </cell>
          <cell r="E404">
            <v>0</v>
          </cell>
          <cell r="F404">
            <v>33.18</v>
          </cell>
          <cell r="G404">
            <v>33.18</v>
          </cell>
        </row>
        <row r="405">
          <cell r="A405" t="str">
            <v>04.19.060</v>
          </cell>
          <cell r="C405" t="str">
            <v>Remoção de disjuntor termomagnético</v>
          </cell>
          <cell r="D405" t="str">
            <v>un</v>
          </cell>
          <cell r="E405">
            <v>0</v>
          </cell>
          <cell r="F405">
            <v>8.3000000000000007</v>
          </cell>
          <cell r="G405">
            <v>8.3000000000000007</v>
          </cell>
        </row>
        <row r="406">
          <cell r="A406" t="str">
            <v>04.19.080</v>
          </cell>
          <cell r="C406" t="str">
            <v>Remoção de fundo de quadro de distribuição ou caixa de passagem</v>
          </cell>
          <cell r="D406" t="str">
            <v>m²</v>
          </cell>
          <cell r="E406">
            <v>0</v>
          </cell>
          <cell r="F406">
            <v>33.18</v>
          </cell>
          <cell r="G406">
            <v>33.18</v>
          </cell>
        </row>
        <row r="407">
          <cell r="A407" t="str">
            <v>04.19.100</v>
          </cell>
          <cell r="C407" t="str">
            <v>Remoção de gancho de sustentação de luminária em perfilado</v>
          </cell>
          <cell r="D407" t="str">
            <v>un</v>
          </cell>
          <cell r="E407">
            <v>0</v>
          </cell>
          <cell r="F407">
            <v>6.64</v>
          </cell>
          <cell r="G407">
            <v>6.64</v>
          </cell>
        </row>
        <row r="408">
          <cell r="A408" t="str">
            <v>04.19.120</v>
          </cell>
          <cell r="C408" t="str">
            <v>Remoção de interruptores, tomadas, botão de campainha ou cigarra</v>
          </cell>
          <cell r="D408" t="str">
            <v>un</v>
          </cell>
          <cell r="E408">
            <v>0</v>
          </cell>
          <cell r="F408">
            <v>13.27</v>
          </cell>
          <cell r="G408">
            <v>13.27</v>
          </cell>
        </row>
        <row r="409">
          <cell r="A409" t="str">
            <v>04.19.140</v>
          </cell>
          <cell r="C409" t="str">
            <v>Remoção de isolador tipo castanha e gancho de sustentação</v>
          </cell>
          <cell r="D409" t="str">
            <v>un</v>
          </cell>
          <cell r="E409">
            <v>0</v>
          </cell>
          <cell r="F409">
            <v>3.32</v>
          </cell>
          <cell r="G409">
            <v>3.32</v>
          </cell>
        </row>
        <row r="410">
          <cell r="A410" t="str">
            <v>04.19.160</v>
          </cell>
          <cell r="C410" t="str">
            <v>Remoção de isolador tipo disco completo e gancho de suspensão</v>
          </cell>
          <cell r="D410" t="str">
            <v>un</v>
          </cell>
          <cell r="E410">
            <v>0</v>
          </cell>
          <cell r="F410">
            <v>4.97</v>
          </cell>
          <cell r="G410">
            <v>4.97</v>
          </cell>
        </row>
        <row r="411">
          <cell r="A411" t="str">
            <v>04.19.180</v>
          </cell>
          <cell r="C411" t="str">
            <v>Remoção de isolador tipo pino, inclusive o pino</v>
          </cell>
          <cell r="D411" t="str">
            <v>un</v>
          </cell>
          <cell r="E411">
            <v>0</v>
          </cell>
          <cell r="F411">
            <v>8.3000000000000007</v>
          </cell>
          <cell r="G411">
            <v>8.3000000000000007</v>
          </cell>
        </row>
        <row r="412">
          <cell r="A412" t="str">
            <v>04.19.190</v>
          </cell>
          <cell r="C412" t="str">
            <v>Remoção de isolador galvanizado uso geral</v>
          </cell>
          <cell r="D412" t="str">
            <v>un</v>
          </cell>
          <cell r="E412">
            <v>0</v>
          </cell>
          <cell r="F412">
            <v>8.3000000000000007</v>
          </cell>
          <cell r="G412">
            <v>8.3000000000000007</v>
          </cell>
        </row>
        <row r="413">
          <cell r="A413" t="str">
            <v>04.20</v>
          </cell>
          <cell r="B413" t="str">
            <v>Retirada em instalação elétrica - letra J até N</v>
          </cell>
        </row>
        <row r="414">
          <cell r="A414" t="str">
            <v>04.20.020</v>
          </cell>
          <cell r="C414" t="str">
            <v>Remoção de janela de ventilação, iluminação ou ventilação e iluminação padrão</v>
          </cell>
          <cell r="D414" t="str">
            <v>un</v>
          </cell>
          <cell r="E414">
            <v>0</v>
          </cell>
          <cell r="F414">
            <v>23.35</v>
          </cell>
          <cell r="G414">
            <v>23.35</v>
          </cell>
        </row>
        <row r="415">
          <cell r="A415" t="str">
            <v>04.20.040</v>
          </cell>
          <cell r="C415" t="str">
            <v>Remoção de lâmpada</v>
          </cell>
          <cell r="D415" t="str">
            <v>un</v>
          </cell>
          <cell r="E415">
            <v>0</v>
          </cell>
          <cell r="F415">
            <v>2.7</v>
          </cell>
          <cell r="G415">
            <v>2.7</v>
          </cell>
        </row>
        <row r="416">
          <cell r="A416" t="str">
            <v>04.20.060</v>
          </cell>
          <cell r="C416" t="str">
            <v>Remoção de luz de obstáculo</v>
          </cell>
          <cell r="D416" t="str">
            <v>un</v>
          </cell>
          <cell r="E416">
            <v>0</v>
          </cell>
          <cell r="F416">
            <v>33.18</v>
          </cell>
          <cell r="G416">
            <v>33.18</v>
          </cell>
        </row>
        <row r="417">
          <cell r="A417" t="str">
            <v>04.20.080</v>
          </cell>
          <cell r="C417" t="str">
            <v>Remoção de manopla de comando de disjuntor</v>
          </cell>
          <cell r="D417" t="str">
            <v>un</v>
          </cell>
          <cell r="E417">
            <v>0</v>
          </cell>
          <cell r="F417">
            <v>16.600000000000001</v>
          </cell>
          <cell r="G417">
            <v>16.600000000000001</v>
          </cell>
        </row>
        <row r="418">
          <cell r="A418" t="str">
            <v>04.20.100</v>
          </cell>
          <cell r="C418" t="str">
            <v>Remoção de mão francesa</v>
          </cell>
          <cell r="D418" t="str">
            <v>un</v>
          </cell>
          <cell r="E418">
            <v>0</v>
          </cell>
          <cell r="F418">
            <v>13.5</v>
          </cell>
          <cell r="G418">
            <v>13.5</v>
          </cell>
        </row>
        <row r="419">
          <cell r="A419" t="str">
            <v>04.20.120</v>
          </cell>
          <cell r="C419" t="str">
            <v>Remoção de terminal modular (mufla) tripolar ou unipolar</v>
          </cell>
          <cell r="D419" t="str">
            <v>un</v>
          </cell>
          <cell r="E419">
            <v>0</v>
          </cell>
          <cell r="F419">
            <v>46.68</v>
          </cell>
          <cell r="G419">
            <v>46.68</v>
          </cell>
        </row>
        <row r="420">
          <cell r="A420" t="str">
            <v>04.21</v>
          </cell>
          <cell r="B420" t="str">
            <v>Retirada em instalação elétrica - letra O até S</v>
          </cell>
        </row>
        <row r="421">
          <cell r="A421" t="str">
            <v>04.21.020</v>
          </cell>
          <cell r="C421" t="str">
            <v>Remoção de óleo de disjuntor ou transformador</v>
          </cell>
          <cell r="D421" t="str">
            <v>l</v>
          </cell>
          <cell r="E421">
            <v>0</v>
          </cell>
          <cell r="F421">
            <v>0.54</v>
          </cell>
          <cell r="G421">
            <v>0.54</v>
          </cell>
        </row>
        <row r="422">
          <cell r="A422" t="str">
            <v>04.21.040</v>
          </cell>
          <cell r="C422" t="str">
            <v>Remoção de pára-raios tipo cristal-valve em cabine primária</v>
          </cell>
          <cell r="D422" t="str">
            <v>un</v>
          </cell>
          <cell r="E422">
            <v>0</v>
          </cell>
          <cell r="F422">
            <v>49.78</v>
          </cell>
          <cell r="G422">
            <v>49.78</v>
          </cell>
        </row>
        <row r="423">
          <cell r="A423" t="str">
            <v>04.21.050</v>
          </cell>
          <cell r="C423" t="str">
            <v>Remoção de pára-raios tipo cristal-valve em poste singelo ou estaleiro</v>
          </cell>
          <cell r="D423" t="str">
            <v>un</v>
          </cell>
          <cell r="E423">
            <v>0</v>
          </cell>
          <cell r="F423">
            <v>66.36</v>
          </cell>
          <cell r="G423">
            <v>66.36</v>
          </cell>
        </row>
        <row r="424">
          <cell r="A424" t="str">
            <v>04.21.060</v>
          </cell>
          <cell r="C424" t="str">
            <v>Remoção de perfilado</v>
          </cell>
          <cell r="D424" t="str">
            <v>m</v>
          </cell>
          <cell r="E424">
            <v>0</v>
          </cell>
          <cell r="F424">
            <v>13.27</v>
          </cell>
          <cell r="G424">
            <v>13.27</v>
          </cell>
        </row>
        <row r="425">
          <cell r="A425" t="str">
            <v>04.21.100</v>
          </cell>
          <cell r="C425" t="str">
            <v>Remoção de porta de quadro ou painel</v>
          </cell>
          <cell r="D425" t="str">
            <v>m²</v>
          </cell>
          <cell r="E425">
            <v>0</v>
          </cell>
          <cell r="F425">
            <v>33.18</v>
          </cell>
          <cell r="G425">
            <v>33.18</v>
          </cell>
        </row>
        <row r="426">
          <cell r="A426" t="str">
            <v>04.21.130</v>
          </cell>
          <cell r="C426" t="str">
            <v>Remoção de poste de concreto</v>
          </cell>
          <cell r="D426" t="str">
            <v>un</v>
          </cell>
          <cell r="E426">
            <v>70.77</v>
          </cell>
          <cell r="F426">
            <v>93.36</v>
          </cell>
          <cell r="G426">
            <v>164.13</v>
          </cell>
        </row>
        <row r="427">
          <cell r="A427" t="str">
            <v>04.21.140</v>
          </cell>
          <cell r="C427" t="str">
            <v>Remoção de poste metálico</v>
          </cell>
          <cell r="D427" t="str">
            <v>un</v>
          </cell>
          <cell r="E427">
            <v>70.77</v>
          </cell>
          <cell r="F427">
            <v>93.36</v>
          </cell>
          <cell r="G427">
            <v>164.13</v>
          </cell>
        </row>
        <row r="428">
          <cell r="A428" t="str">
            <v>04.21.150</v>
          </cell>
          <cell r="C428" t="str">
            <v>Remoção de poste de madeira</v>
          </cell>
          <cell r="D428" t="str">
            <v>un</v>
          </cell>
          <cell r="E428">
            <v>0</v>
          </cell>
          <cell r="F428">
            <v>104.56</v>
          </cell>
          <cell r="G428">
            <v>104.56</v>
          </cell>
        </row>
        <row r="429">
          <cell r="A429" t="str">
            <v>04.21.160</v>
          </cell>
          <cell r="C429" t="str">
            <v>Remoção de quadro de distribuição, chamada ou caixa de passagem</v>
          </cell>
          <cell r="D429" t="str">
            <v>m²</v>
          </cell>
          <cell r="E429">
            <v>0</v>
          </cell>
          <cell r="F429">
            <v>66.36</v>
          </cell>
          <cell r="G429">
            <v>66.36</v>
          </cell>
        </row>
        <row r="430">
          <cell r="A430" t="str">
            <v>04.21.200</v>
          </cell>
          <cell r="C430" t="str">
            <v>Remoção de reator para lâmpada</v>
          </cell>
          <cell r="D430" t="str">
            <v>un</v>
          </cell>
          <cell r="E430">
            <v>0</v>
          </cell>
          <cell r="F430">
            <v>11.67</v>
          </cell>
          <cell r="G430">
            <v>11.67</v>
          </cell>
        </row>
        <row r="431">
          <cell r="A431" t="str">
            <v>04.21.210</v>
          </cell>
          <cell r="C431" t="str">
            <v>Remoção de reator para lâmpada fixo em poste</v>
          </cell>
          <cell r="D431" t="str">
            <v>un</v>
          </cell>
          <cell r="E431">
            <v>0</v>
          </cell>
          <cell r="F431">
            <v>66.36</v>
          </cell>
          <cell r="G431">
            <v>66.36</v>
          </cell>
        </row>
        <row r="432">
          <cell r="A432" t="str">
            <v>04.21.240</v>
          </cell>
          <cell r="C432" t="str">
            <v>Remoção de relé</v>
          </cell>
          <cell r="D432" t="str">
            <v>un</v>
          </cell>
          <cell r="E432">
            <v>0</v>
          </cell>
          <cell r="F432">
            <v>15.74</v>
          </cell>
          <cell r="G432">
            <v>15.74</v>
          </cell>
        </row>
        <row r="433">
          <cell r="A433" t="str">
            <v>04.21.260</v>
          </cell>
          <cell r="C433" t="str">
            <v>Remoção de roldana</v>
          </cell>
          <cell r="D433" t="str">
            <v>un</v>
          </cell>
          <cell r="E433">
            <v>0</v>
          </cell>
          <cell r="F433">
            <v>2.7</v>
          </cell>
          <cell r="G433">
            <v>2.7</v>
          </cell>
        </row>
        <row r="434">
          <cell r="A434" t="str">
            <v>04.21.280</v>
          </cell>
          <cell r="C434" t="str">
            <v>Remoção de soquete</v>
          </cell>
          <cell r="D434" t="str">
            <v>un</v>
          </cell>
          <cell r="E434">
            <v>0</v>
          </cell>
          <cell r="F434">
            <v>2.7</v>
          </cell>
          <cell r="G434">
            <v>2.7</v>
          </cell>
        </row>
        <row r="435">
          <cell r="A435" t="str">
            <v>04.21.300</v>
          </cell>
          <cell r="C435" t="str">
            <v>Remoção de suporte de transformador em poste singelo ou estaleiro</v>
          </cell>
          <cell r="D435" t="str">
            <v>un</v>
          </cell>
          <cell r="E435">
            <v>0</v>
          </cell>
          <cell r="F435">
            <v>21.6</v>
          </cell>
          <cell r="G435">
            <v>21.6</v>
          </cell>
        </row>
        <row r="436">
          <cell r="A436" t="str">
            <v>04.22</v>
          </cell>
          <cell r="B436" t="str">
            <v>Retirada em instalação elétrica - letra T até o final</v>
          </cell>
        </row>
        <row r="437">
          <cell r="A437" t="str">
            <v>04.22.020</v>
          </cell>
          <cell r="C437" t="str">
            <v>Remoção de terminal ou conector para cabos</v>
          </cell>
          <cell r="D437" t="str">
            <v>un</v>
          </cell>
          <cell r="E437">
            <v>0</v>
          </cell>
          <cell r="F437">
            <v>3.38</v>
          </cell>
          <cell r="G437">
            <v>3.38</v>
          </cell>
        </row>
        <row r="438">
          <cell r="A438" t="str">
            <v>04.22.040</v>
          </cell>
          <cell r="C438" t="str">
            <v>Remoção de transformador de potência em cabine primária</v>
          </cell>
          <cell r="D438" t="str">
            <v>un</v>
          </cell>
          <cell r="E438">
            <v>0</v>
          </cell>
          <cell r="F438">
            <v>229.96</v>
          </cell>
          <cell r="G438">
            <v>229.96</v>
          </cell>
        </row>
        <row r="439">
          <cell r="A439" t="str">
            <v>04.22.050</v>
          </cell>
          <cell r="C439" t="str">
            <v>Remoção de transformador de potencial completo (pequeno)</v>
          </cell>
          <cell r="D439" t="str">
            <v>un</v>
          </cell>
          <cell r="E439">
            <v>0</v>
          </cell>
          <cell r="F439">
            <v>21.56</v>
          </cell>
          <cell r="G439">
            <v>21.56</v>
          </cell>
        </row>
        <row r="440">
          <cell r="A440" t="str">
            <v>04.22.060</v>
          </cell>
          <cell r="C440" t="str">
            <v>Remoção de transformador de potência trifásico até 225 kVA, a óleo, em poste singelo</v>
          </cell>
          <cell r="D440" t="str">
            <v>un</v>
          </cell>
          <cell r="E440">
            <v>141.53</v>
          </cell>
          <cell r="F440">
            <v>265.44</v>
          </cell>
          <cell r="G440">
            <v>406.97</v>
          </cell>
        </row>
        <row r="441">
          <cell r="A441" t="str">
            <v>04.22.100</v>
          </cell>
          <cell r="C441" t="str">
            <v>Remoção de tubulação elétrica aparente com diâmetro externo acima de 50 mm</v>
          </cell>
          <cell r="D441" t="str">
            <v>m</v>
          </cell>
          <cell r="E441">
            <v>0</v>
          </cell>
          <cell r="F441">
            <v>16.600000000000001</v>
          </cell>
          <cell r="G441">
            <v>16.600000000000001</v>
          </cell>
        </row>
        <row r="442">
          <cell r="A442" t="str">
            <v>04.22.110</v>
          </cell>
          <cell r="C442" t="str">
            <v>Remoção de tubulação elétrica aparente com diâmetro externo até 50 mm</v>
          </cell>
          <cell r="D442" t="str">
            <v>m</v>
          </cell>
          <cell r="E442">
            <v>0</v>
          </cell>
          <cell r="F442">
            <v>8.3000000000000007</v>
          </cell>
          <cell r="G442">
            <v>8.3000000000000007</v>
          </cell>
        </row>
        <row r="443">
          <cell r="A443" t="str">
            <v>04.22.120</v>
          </cell>
          <cell r="C443" t="str">
            <v>Remoção de tubulação elétrica embutida com diâmetro externo acima de 50 mm</v>
          </cell>
          <cell r="D443" t="str">
            <v>m</v>
          </cell>
          <cell r="E443">
            <v>0</v>
          </cell>
          <cell r="F443">
            <v>33.18</v>
          </cell>
          <cell r="G443">
            <v>33.18</v>
          </cell>
        </row>
        <row r="444">
          <cell r="A444" t="str">
            <v>04.22.130</v>
          </cell>
          <cell r="C444" t="str">
            <v>Remoção de tubulação elétrica embutida com diâmetro externo até 50 mm</v>
          </cell>
          <cell r="D444" t="str">
            <v>m</v>
          </cell>
          <cell r="E444">
            <v>0</v>
          </cell>
          <cell r="F444">
            <v>16.600000000000001</v>
          </cell>
          <cell r="G444">
            <v>16.600000000000001</v>
          </cell>
        </row>
        <row r="445">
          <cell r="A445" t="str">
            <v>04.22.200</v>
          </cell>
          <cell r="C445" t="str">
            <v>Remoção de vergalhão</v>
          </cell>
          <cell r="D445" t="str">
            <v>m</v>
          </cell>
          <cell r="E445">
            <v>0</v>
          </cell>
          <cell r="F445">
            <v>6.64</v>
          </cell>
          <cell r="G445">
            <v>6.64</v>
          </cell>
        </row>
        <row r="446">
          <cell r="A446" t="str">
            <v>04.30</v>
          </cell>
          <cell r="B446" t="str">
            <v>Retirada em instalação hidráulica</v>
          </cell>
        </row>
        <row r="447">
          <cell r="A447" t="str">
            <v>04.30.020</v>
          </cell>
          <cell r="C447" t="str">
            <v>Remoção de calha ou rufo</v>
          </cell>
          <cell r="D447" t="str">
            <v>m</v>
          </cell>
          <cell r="E447">
            <v>0</v>
          </cell>
          <cell r="F447">
            <v>3.1</v>
          </cell>
          <cell r="G447">
            <v>3.1</v>
          </cell>
        </row>
        <row r="448">
          <cell r="A448" t="str">
            <v>04.30.040</v>
          </cell>
          <cell r="C448" t="str">
            <v>Remoção de condutor aparente</v>
          </cell>
          <cell r="D448" t="str">
            <v>m</v>
          </cell>
          <cell r="E448">
            <v>0</v>
          </cell>
          <cell r="F448">
            <v>2.02</v>
          </cell>
          <cell r="G448">
            <v>2.02</v>
          </cell>
        </row>
        <row r="449">
          <cell r="A449" t="str">
            <v>04.30.060</v>
          </cell>
          <cell r="C449" t="str">
            <v>Remoção de tubulação hidráulica em geral, incluindo conexões, caixas e ralos</v>
          </cell>
          <cell r="D449" t="str">
            <v>m</v>
          </cell>
          <cell r="E449">
            <v>0</v>
          </cell>
          <cell r="F449">
            <v>5.4</v>
          </cell>
          <cell r="G449">
            <v>5.4</v>
          </cell>
        </row>
        <row r="450">
          <cell r="A450" t="str">
            <v>04.30.080</v>
          </cell>
          <cell r="C450" t="str">
            <v>Remoção de hidrante de parede completo</v>
          </cell>
          <cell r="D450" t="str">
            <v>un</v>
          </cell>
          <cell r="E450">
            <v>0</v>
          </cell>
          <cell r="F450">
            <v>59.04</v>
          </cell>
          <cell r="G450">
            <v>59.04</v>
          </cell>
        </row>
        <row r="451">
          <cell r="A451" t="str">
            <v>04.30.100</v>
          </cell>
          <cell r="C451" t="str">
            <v>Remoção de reservatório em fibrocimento até 1000 litros</v>
          </cell>
          <cell r="D451" t="str">
            <v>un</v>
          </cell>
          <cell r="E451">
            <v>0</v>
          </cell>
          <cell r="F451">
            <v>99.54</v>
          </cell>
          <cell r="G451">
            <v>99.54</v>
          </cell>
        </row>
        <row r="452">
          <cell r="A452" t="str">
            <v>04.31</v>
          </cell>
          <cell r="B452" t="str">
            <v>Retirada em instalação de combate a incêndio</v>
          </cell>
        </row>
        <row r="453">
          <cell r="A453" t="str">
            <v>04.31.010</v>
          </cell>
          <cell r="C453" t="str">
            <v>Retirada de bico de sprinkler</v>
          </cell>
          <cell r="D453" t="str">
            <v>un</v>
          </cell>
          <cell r="E453">
            <v>0</v>
          </cell>
          <cell r="F453">
            <v>9.34</v>
          </cell>
          <cell r="G453">
            <v>9.34</v>
          </cell>
        </row>
        <row r="454">
          <cell r="A454" t="str">
            <v>04.35</v>
          </cell>
          <cell r="B454" t="str">
            <v>Retirada de sistema e equipamento de conforto mecânico</v>
          </cell>
        </row>
        <row r="455">
          <cell r="A455" t="str">
            <v>04.35.050</v>
          </cell>
          <cell r="C455" t="str">
            <v>Retirada de aparelho de ar condicionado portátil</v>
          </cell>
          <cell r="D455" t="str">
            <v>un</v>
          </cell>
          <cell r="E455">
            <v>0</v>
          </cell>
          <cell r="F455">
            <v>15.05</v>
          </cell>
          <cell r="G455">
            <v>15.05</v>
          </cell>
        </row>
        <row r="456">
          <cell r="A456" t="str">
            <v>04.40</v>
          </cell>
          <cell r="B456" t="str">
            <v>Retirada diversa de peças pré-moldadas</v>
          </cell>
        </row>
        <row r="457">
          <cell r="A457" t="str">
            <v>04.40.010</v>
          </cell>
          <cell r="C457" t="str">
            <v>Retirada manual de guia pré-moldada, inclusive limpeza, carregamento, transporte até 1 quilômetro e descarregamento</v>
          </cell>
          <cell r="D457" t="str">
            <v>m</v>
          </cell>
          <cell r="E457">
            <v>0.48</v>
          </cell>
          <cell r="F457">
            <v>5.4</v>
          </cell>
          <cell r="G457">
            <v>5.88</v>
          </cell>
        </row>
        <row r="458">
          <cell r="A458" t="str">
            <v>04.40.020</v>
          </cell>
          <cell r="C458" t="str">
            <v>Retirada de soleira ou peitoril em geral</v>
          </cell>
          <cell r="D458" t="str">
            <v>m</v>
          </cell>
          <cell r="E458">
            <v>0</v>
          </cell>
          <cell r="F458">
            <v>2.7</v>
          </cell>
          <cell r="G458">
            <v>2.7</v>
          </cell>
        </row>
        <row r="459">
          <cell r="A459" t="str">
            <v>04.40.030</v>
          </cell>
          <cell r="C459" t="str">
            <v>Retirada manual de guia pré-moldada, inclusive limpeza e empilhamento</v>
          </cell>
          <cell r="D459" t="str">
            <v>m</v>
          </cell>
          <cell r="E459">
            <v>0</v>
          </cell>
          <cell r="F459">
            <v>5.4</v>
          </cell>
          <cell r="G459">
            <v>5.4</v>
          </cell>
        </row>
        <row r="460">
          <cell r="A460" t="str">
            <v>04.40.050</v>
          </cell>
          <cell r="C460" t="str">
            <v>Retirada manual de paralelepípedo ou lajota de concreto, inclusive limpeza, carregamento, transporte até 1 quilômetro e descarregamento</v>
          </cell>
          <cell r="D460" t="str">
            <v>m²</v>
          </cell>
          <cell r="E460">
            <v>3.82</v>
          </cell>
          <cell r="F460">
            <v>8.1</v>
          </cell>
          <cell r="G460">
            <v>11.92</v>
          </cell>
        </row>
        <row r="461">
          <cell r="A461" t="str">
            <v>04.40.070</v>
          </cell>
          <cell r="C461" t="str">
            <v>Retirada manual de paralelepípedo ou lajota de concreto, inclusive limpeza e empilhamento</v>
          </cell>
          <cell r="D461" t="str">
            <v>m²</v>
          </cell>
          <cell r="E461">
            <v>0</v>
          </cell>
          <cell r="F461">
            <v>8.1</v>
          </cell>
          <cell r="G461">
            <v>8.1</v>
          </cell>
        </row>
        <row r="462">
          <cell r="A462" t="str">
            <v>05</v>
          </cell>
          <cell r="B462" t="str">
            <v>TRANSPORTE E MOVIMENTAÇÃO, DENTRO E FORA DA OBRA</v>
          </cell>
        </row>
        <row r="463">
          <cell r="A463" t="str">
            <v>05.04</v>
          </cell>
          <cell r="B463" t="str">
            <v>Transporte de material solto</v>
          </cell>
        </row>
        <row r="464">
          <cell r="A464" t="str">
            <v>05.04.060</v>
          </cell>
          <cell r="C464" t="str">
            <v>Transporte manual horizontal e/ou vertical de entulho até o local de despejo - ensacado</v>
          </cell>
          <cell r="D464" t="str">
            <v>m³</v>
          </cell>
          <cell r="E464">
            <v>13.68</v>
          </cell>
          <cell r="F464">
            <v>72.900000000000006</v>
          </cell>
          <cell r="G464">
            <v>86.58</v>
          </cell>
        </row>
        <row r="465">
          <cell r="A465" t="str">
            <v>05.07</v>
          </cell>
          <cell r="B465" t="str">
            <v>Transporte comercial, carreteiro e aluguel</v>
          </cell>
        </row>
        <row r="466">
          <cell r="A466" t="str">
            <v>05.07.040</v>
          </cell>
          <cell r="C466" t="str">
            <v>Remoção de entulho separado de obra com caçamba metálica - terra, alvenaria, concreto, argamassa, madeira, papel, plástico ou metal</v>
          </cell>
          <cell r="D466" t="str">
            <v>m³</v>
          </cell>
          <cell r="E466">
            <v>79.819999999999993</v>
          </cell>
          <cell r="F466">
            <v>8.1</v>
          </cell>
          <cell r="G466">
            <v>87.92</v>
          </cell>
        </row>
        <row r="467">
          <cell r="A467" t="str">
            <v>05.07.050</v>
          </cell>
          <cell r="C467" t="str">
            <v>Remoção de entulho de obra com caçamba metálica - material volumoso e misturado por alvenaria, terra, madeira, papel, plástico e metal</v>
          </cell>
          <cell r="D467" t="str">
            <v>m³</v>
          </cell>
          <cell r="E467">
            <v>80.819999999999993</v>
          </cell>
          <cell r="F467">
            <v>8.1</v>
          </cell>
          <cell r="G467">
            <v>88.92</v>
          </cell>
        </row>
        <row r="468">
          <cell r="A468" t="str">
            <v>05.07.060</v>
          </cell>
          <cell r="C468" t="str">
            <v>Remoção de entulho de obra com caçamba metálica - material rejeitado e misturado por vegetação, isopor, manta asfáltica e lã de vidro</v>
          </cell>
          <cell r="D468" t="str">
            <v>m³</v>
          </cell>
          <cell r="E468">
            <v>91.82</v>
          </cell>
          <cell r="F468">
            <v>8.1</v>
          </cell>
          <cell r="G468">
            <v>99.92</v>
          </cell>
        </row>
        <row r="469">
          <cell r="A469" t="str">
            <v>05.07.070</v>
          </cell>
          <cell r="C469" t="str">
            <v>Remoção de entulho de obra com caçamba metálica - gesso e/ou drywall</v>
          </cell>
          <cell r="D469" t="str">
            <v>m³</v>
          </cell>
          <cell r="E469">
            <v>84.2</v>
          </cell>
          <cell r="F469">
            <v>8.1</v>
          </cell>
          <cell r="G469">
            <v>92.3</v>
          </cell>
        </row>
        <row r="470">
          <cell r="A470" t="str">
            <v>05.08</v>
          </cell>
          <cell r="B470" t="str">
            <v>Transporte mecanizado de material solto</v>
          </cell>
        </row>
        <row r="471">
          <cell r="A471" t="str">
            <v>05.08.060</v>
          </cell>
          <cell r="C471" t="str">
            <v>Transporte de entulho, para distâncias superiores ao 3° km até o 5° km</v>
          </cell>
          <cell r="D471" t="str">
            <v>m³</v>
          </cell>
          <cell r="E471">
            <v>11.66</v>
          </cell>
          <cell r="F471">
            <v>0</v>
          </cell>
          <cell r="G471">
            <v>11.66</v>
          </cell>
        </row>
        <row r="472">
          <cell r="A472" t="str">
            <v>05.08.080</v>
          </cell>
          <cell r="C472" t="str">
            <v>Transporte de entulho, para distâncias superiores ao 5° km até o 10° km</v>
          </cell>
          <cell r="D472" t="str">
            <v>m³</v>
          </cell>
          <cell r="E472">
            <v>21.86</v>
          </cell>
          <cell r="F472">
            <v>0</v>
          </cell>
          <cell r="G472">
            <v>21.86</v>
          </cell>
        </row>
        <row r="473">
          <cell r="A473" t="str">
            <v>05.08.100</v>
          </cell>
          <cell r="C473" t="str">
            <v>Transporte de entulho, para distâncias superiores ao 10° km até o 15° km</v>
          </cell>
          <cell r="D473" t="str">
            <v>m³</v>
          </cell>
          <cell r="E473">
            <v>27.14</v>
          </cell>
          <cell r="F473">
            <v>0</v>
          </cell>
          <cell r="G473">
            <v>27.14</v>
          </cell>
        </row>
        <row r="474">
          <cell r="A474" t="str">
            <v>05.08.120</v>
          </cell>
          <cell r="C474" t="str">
            <v>Transporte de entulho, para distâncias superiores ao 15° km até o 20° km</v>
          </cell>
          <cell r="D474" t="str">
            <v>m³</v>
          </cell>
          <cell r="E474">
            <v>30.87</v>
          </cell>
          <cell r="F474">
            <v>0</v>
          </cell>
          <cell r="G474">
            <v>30.87</v>
          </cell>
        </row>
        <row r="475">
          <cell r="A475" t="str">
            <v>05.08.140</v>
          </cell>
          <cell r="C475" t="str">
            <v>Transporte de entulho, para distâncias superiores ao 20° km</v>
          </cell>
          <cell r="D475" t="str">
            <v>m³xkm</v>
          </cell>
          <cell r="E475">
            <v>1.54</v>
          </cell>
          <cell r="F475">
            <v>0</v>
          </cell>
          <cell r="G475">
            <v>1.54</v>
          </cell>
        </row>
        <row r="476">
          <cell r="A476" t="str">
            <v>05.08.220</v>
          </cell>
          <cell r="C476" t="str">
            <v>Carregamento mecanizado de entulho fragmentado, com caminhão à disposição dentro da obra, até o raio de 1 km</v>
          </cell>
          <cell r="D476" t="str">
            <v>m³</v>
          </cell>
          <cell r="E476">
            <v>9.23</v>
          </cell>
          <cell r="F476">
            <v>0</v>
          </cell>
          <cell r="G476">
            <v>9.23</v>
          </cell>
        </row>
        <row r="477">
          <cell r="A477" t="str">
            <v>05.09</v>
          </cell>
          <cell r="B477" t="str">
            <v>Taxas de recolhimento</v>
          </cell>
        </row>
        <row r="478">
          <cell r="A478" t="str">
            <v>05.09.006</v>
          </cell>
          <cell r="C478" t="str">
            <v>Taxa de destinação de residuo sólido em aterro, tipo inerte</v>
          </cell>
          <cell r="D478" t="str">
            <v>t</v>
          </cell>
          <cell r="E478">
            <v>29.85</v>
          </cell>
          <cell r="F478">
            <v>0</v>
          </cell>
          <cell r="G478">
            <v>29.85</v>
          </cell>
        </row>
        <row r="479">
          <cell r="A479" t="str">
            <v>05.09.007</v>
          </cell>
          <cell r="C479" t="str">
            <v>Taxa de destinação de resíduo sólido em aterro, tipo solo/terra</v>
          </cell>
          <cell r="D479" t="str">
            <v>m³</v>
          </cell>
          <cell r="E479">
            <v>22.87</v>
          </cell>
          <cell r="F479">
            <v>0</v>
          </cell>
          <cell r="G479">
            <v>22.87</v>
          </cell>
        </row>
        <row r="480">
          <cell r="A480" t="str">
            <v>05.09.008</v>
          </cell>
          <cell r="C480" t="str">
            <v>Transporte e taxa de destinação de resíduo sólido em aterro, tipo telhas cimento amianto</v>
          </cell>
          <cell r="D480" t="str">
            <v>t</v>
          </cell>
          <cell r="E480">
            <v>766.67</v>
          </cell>
          <cell r="F480">
            <v>0</v>
          </cell>
          <cell r="G480">
            <v>766.67</v>
          </cell>
        </row>
        <row r="481">
          <cell r="A481" t="str">
            <v>05.10</v>
          </cell>
          <cell r="B481" t="str">
            <v>Transporte mecanizado de solo</v>
          </cell>
        </row>
        <row r="482">
          <cell r="A482" t="str">
            <v>05.10.010</v>
          </cell>
          <cell r="C482" t="str">
            <v>Carregamento mecanizado de solo de 1ª e 2ª categoria</v>
          </cell>
          <cell r="D482" t="str">
            <v>m³</v>
          </cell>
          <cell r="E482">
            <v>2.79</v>
          </cell>
          <cell r="F482">
            <v>0</v>
          </cell>
          <cell r="G482">
            <v>2.79</v>
          </cell>
        </row>
        <row r="483">
          <cell r="A483" t="str">
            <v>05.10.020</v>
          </cell>
          <cell r="C483" t="str">
            <v>Transporte de solo de 1ª e 2ª categoria por caminhão até o 2° km</v>
          </cell>
          <cell r="D483" t="str">
            <v>m³</v>
          </cell>
          <cell r="E483">
            <v>4.68</v>
          </cell>
          <cell r="F483">
            <v>0</v>
          </cell>
          <cell r="G483">
            <v>4.68</v>
          </cell>
        </row>
        <row r="484">
          <cell r="A484" t="str">
            <v>05.10.021</v>
          </cell>
          <cell r="C484" t="str">
            <v>Transporte de solo de 1ª e 2ª categoria por caminhão para distâncias superiores ao 2° km até o 3° km</v>
          </cell>
          <cell r="D484" t="str">
            <v>m³</v>
          </cell>
          <cell r="E484">
            <v>6.99</v>
          </cell>
          <cell r="F484">
            <v>0</v>
          </cell>
          <cell r="G484">
            <v>6.99</v>
          </cell>
        </row>
        <row r="485">
          <cell r="A485" t="str">
            <v>05.10.022</v>
          </cell>
          <cell r="C485" t="str">
            <v>Transporte de solo de 1ª e 2ª categoria por caminhão para distâncias superiores ao 3° km até o 5° km</v>
          </cell>
          <cell r="D485" t="str">
            <v>m³</v>
          </cell>
          <cell r="E485">
            <v>7.72</v>
          </cell>
          <cell r="F485">
            <v>0</v>
          </cell>
          <cell r="G485">
            <v>7.72</v>
          </cell>
        </row>
        <row r="486">
          <cell r="A486" t="str">
            <v>05.10.023</v>
          </cell>
          <cell r="C486" t="str">
            <v>Transporte de solo de 1ª e 2ª categoria por caminhão para distâncias superiores ao 5° km até o 10° km</v>
          </cell>
          <cell r="D486" t="str">
            <v>m³</v>
          </cell>
          <cell r="E486">
            <v>10.32</v>
          </cell>
          <cell r="F486">
            <v>0</v>
          </cell>
          <cell r="G486">
            <v>10.32</v>
          </cell>
        </row>
        <row r="487">
          <cell r="A487" t="str">
            <v>05.10.024</v>
          </cell>
          <cell r="C487" t="str">
            <v>Transporte de solo de 1ª e 2ª categoria por caminhão para distâncias superiores ao 10° km até o 15° km</v>
          </cell>
          <cell r="D487" t="str">
            <v>m³</v>
          </cell>
          <cell r="E487">
            <v>15.47</v>
          </cell>
          <cell r="F487">
            <v>0</v>
          </cell>
          <cell r="G487">
            <v>15.47</v>
          </cell>
        </row>
        <row r="488">
          <cell r="A488" t="str">
            <v>05.10.025</v>
          </cell>
          <cell r="C488" t="str">
            <v>Transporte de solo de 1ª e 2ª categoria por caminhão para distâncias superiores ao 15° km até o 20° km</v>
          </cell>
          <cell r="D488" t="str">
            <v>m³</v>
          </cell>
          <cell r="E488">
            <v>20.6</v>
          </cell>
          <cell r="F488">
            <v>0</v>
          </cell>
          <cell r="G488">
            <v>20.6</v>
          </cell>
        </row>
        <row r="489">
          <cell r="A489" t="str">
            <v>05.10.026</v>
          </cell>
          <cell r="C489" t="str">
            <v>Transporte de solo de 1ª e 2ª categoria por caminhão para distâncias superiores ao 20° km</v>
          </cell>
          <cell r="D489" t="str">
            <v>m³xkm</v>
          </cell>
          <cell r="E489">
            <v>1</v>
          </cell>
          <cell r="F489">
            <v>0</v>
          </cell>
          <cell r="G489">
            <v>1</v>
          </cell>
        </row>
        <row r="490">
          <cell r="A490" t="str">
            <v>05.10.030</v>
          </cell>
          <cell r="C490" t="str">
            <v>Transporte de solo brejoso por caminhão até o 2° km</v>
          </cell>
          <cell r="D490" t="str">
            <v>m³</v>
          </cell>
          <cell r="E490">
            <v>8.0500000000000007</v>
          </cell>
          <cell r="F490">
            <v>0</v>
          </cell>
          <cell r="G490">
            <v>8.0500000000000007</v>
          </cell>
        </row>
        <row r="491">
          <cell r="A491" t="str">
            <v>05.10.031</v>
          </cell>
          <cell r="C491" t="str">
            <v>Transporte de solo brejoso por caminhão para distâncias superiores ao 2° km até o 3° km</v>
          </cell>
          <cell r="D491" t="str">
            <v>m³</v>
          </cell>
          <cell r="E491">
            <v>11.1</v>
          </cell>
          <cell r="F491">
            <v>0</v>
          </cell>
          <cell r="G491">
            <v>11.1</v>
          </cell>
        </row>
        <row r="492">
          <cell r="A492" t="str">
            <v>05.10.032</v>
          </cell>
          <cell r="C492" t="str">
            <v>Transporte de solo brejoso por caminhão para distâncias superiores ao 3° km até o 5° km</v>
          </cell>
          <cell r="D492" t="str">
            <v>m³</v>
          </cell>
          <cell r="E492">
            <v>11.59</v>
          </cell>
          <cell r="F492">
            <v>0</v>
          </cell>
          <cell r="G492">
            <v>11.59</v>
          </cell>
        </row>
        <row r="493">
          <cell r="A493" t="str">
            <v>05.10.033</v>
          </cell>
          <cell r="C493" t="str">
            <v>Transporte de solo brejoso por caminhão para distâncias superiores ao 5° km até o 10° km</v>
          </cell>
          <cell r="D493" t="str">
            <v>m³</v>
          </cell>
          <cell r="E493">
            <v>14.81</v>
          </cell>
          <cell r="F493">
            <v>0</v>
          </cell>
          <cell r="G493">
            <v>14.81</v>
          </cell>
        </row>
        <row r="494">
          <cell r="A494" t="str">
            <v>05.10.034</v>
          </cell>
          <cell r="C494" t="str">
            <v>Transporte de solo brejoso por caminhão para distâncias superiores ao 10° km até o 15° km</v>
          </cell>
          <cell r="D494" t="str">
            <v>m³</v>
          </cell>
          <cell r="E494">
            <v>22.21</v>
          </cell>
          <cell r="F494">
            <v>0</v>
          </cell>
          <cell r="G494">
            <v>22.21</v>
          </cell>
        </row>
        <row r="495">
          <cell r="A495" t="str">
            <v>05.10.035</v>
          </cell>
          <cell r="C495" t="str">
            <v>Transporte de solo brejoso por caminhão para distâncias superiores ao 15° km até o 20° km</v>
          </cell>
          <cell r="D495" t="str">
            <v>m³</v>
          </cell>
          <cell r="E495">
            <v>29.6</v>
          </cell>
          <cell r="F495">
            <v>0</v>
          </cell>
          <cell r="G495">
            <v>29.6</v>
          </cell>
        </row>
        <row r="496">
          <cell r="A496" t="str">
            <v>05.10.036</v>
          </cell>
          <cell r="C496" t="str">
            <v>Transporte de solo brejoso por caminhão para distâncias superiores ao 20° km</v>
          </cell>
          <cell r="D496" t="str">
            <v>m³xkm</v>
          </cell>
          <cell r="E496">
            <v>1.44</v>
          </cell>
          <cell r="F496">
            <v>0</v>
          </cell>
          <cell r="G496">
            <v>1.44</v>
          </cell>
        </row>
        <row r="497">
          <cell r="A497" t="str">
            <v>06</v>
          </cell>
          <cell r="B497" t="str">
            <v>SERVIÇO EM SOLO E ROCHA, MANUAL</v>
          </cell>
        </row>
        <row r="498">
          <cell r="A498" t="str">
            <v>06.01</v>
          </cell>
          <cell r="B498" t="str">
            <v>Escavação manual em campo aberto de solo, exceto rocha</v>
          </cell>
        </row>
        <row r="499">
          <cell r="A499" t="str">
            <v>06.01.020</v>
          </cell>
          <cell r="C499" t="str">
            <v>Escavação manual em solo de 1ª e 2ª categoria em campo aberto</v>
          </cell>
          <cell r="D499" t="str">
            <v>m³</v>
          </cell>
          <cell r="E499">
            <v>0</v>
          </cell>
          <cell r="F499">
            <v>33.75</v>
          </cell>
          <cell r="G499">
            <v>33.75</v>
          </cell>
        </row>
        <row r="500">
          <cell r="A500" t="str">
            <v>06.01.040</v>
          </cell>
          <cell r="C500" t="str">
            <v>Escavação manual em solo brejoso em campo aberto</v>
          </cell>
          <cell r="D500" t="str">
            <v>m³</v>
          </cell>
          <cell r="E500">
            <v>0</v>
          </cell>
          <cell r="F500">
            <v>42.12</v>
          </cell>
          <cell r="G500">
            <v>42.12</v>
          </cell>
        </row>
        <row r="501">
          <cell r="A501" t="str">
            <v>06.02</v>
          </cell>
          <cell r="B501" t="str">
            <v>Escavação manual em valas e buracos de solo, exceto rocha</v>
          </cell>
        </row>
        <row r="502">
          <cell r="A502" t="str">
            <v>06.02.020</v>
          </cell>
          <cell r="C502" t="str">
            <v>Escavação manual em solo de 1ª e 2ª categoria em vala ou cava até 1,5 m</v>
          </cell>
          <cell r="D502" t="str">
            <v>m³</v>
          </cell>
          <cell r="E502">
            <v>0</v>
          </cell>
          <cell r="F502">
            <v>40.5</v>
          </cell>
          <cell r="G502">
            <v>40.5</v>
          </cell>
        </row>
        <row r="503">
          <cell r="A503" t="str">
            <v>06.02.040</v>
          </cell>
          <cell r="C503" t="str">
            <v>Escavação manual em solo de 1ª e 2ª categoria em vala ou cava além de 1,5 m</v>
          </cell>
          <cell r="D503" t="str">
            <v>m³</v>
          </cell>
          <cell r="E503">
            <v>0</v>
          </cell>
          <cell r="F503">
            <v>52.38</v>
          </cell>
          <cell r="G503">
            <v>52.38</v>
          </cell>
        </row>
        <row r="504">
          <cell r="A504" t="str">
            <v>06.11</v>
          </cell>
          <cell r="B504" t="str">
            <v>Reaterro manual sem fornecimento de material</v>
          </cell>
        </row>
        <row r="505">
          <cell r="A505" t="str">
            <v>06.11.020</v>
          </cell>
          <cell r="C505" t="str">
            <v>Reaterro manual para simples regularização sem compactação</v>
          </cell>
          <cell r="D505" t="str">
            <v>m³</v>
          </cell>
          <cell r="E505">
            <v>0</v>
          </cell>
          <cell r="F505">
            <v>5.81</v>
          </cell>
          <cell r="G505">
            <v>5.81</v>
          </cell>
        </row>
        <row r="506">
          <cell r="A506" t="str">
            <v>06.11.040</v>
          </cell>
          <cell r="C506" t="str">
            <v>Reaterro manual apiloado sem controle de compactação</v>
          </cell>
          <cell r="D506" t="str">
            <v>m³</v>
          </cell>
          <cell r="E506">
            <v>0</v>
          </cell>
          <cell r="F506">
            <v>12.59</v>
          </cell>
          <cell r="G506">
            <v>12.59</v>
          </cell>
        </row>
        <row r="507">
          <cell r="A507" t="str">
            <v>06.11.060</v>
          </cell>
          <cell r="C507" t="str">
            <v>Reaterro manual com adição de 2% de cimento</v>
          </cell>
          <cell r="D507" t="str">
            <v>m³</v>
          </cell>
          <cell r="E507">
            <v>11.36</v>
          </cell>
          <cell r="F507">
            <v>45.36</v>
          </cell>
          <cell r="G507">
            <v>56.72</v>
          </cell>
        </row>
        <row r="508">
          <cell r="A508" t="str">
            <v>06.12</v>
          </cell>
          <cell r="B508" t="str">
            <v>Aterro manual sem fornecimento de material</v>
          </cell>
        </row>
        <row r="509">
          <cell r="A509" t="str">
            <v>06.12.020</v>
          </cell>
          <cell r="C509" t="str">
            <v>Aterro manual apiloado de área interna com maço de 30 kg</v>
          </cell>
          <cell r="D509" t="str">
            <v>m³</v>
          </cell>
          <cell r="E509">
            <v>0</v>
          </cell>
          <cell r="F509">
            <v>41.7</v>
          </cell>
          <cell r="G509">
            <v>41.7</v>
          </cell>
        </row>
        <row r="510">
          <cell r="A510" t="str">
            <v>06.14</v>
          </cell>
          <cell r="B510" t="str">
            <v>Carga / carregamento e descarga manual</v>
          </cell>
        </row>
        <row r="511">
          <cell r="A511" t="str">
            <v>06.14.020</v>
          </cell>
          <cell r="C511" t="str">
            <v>Carga manual de solo</v>
          </cell>
          <cell r="D511" t="str">
            <v>m³</v>
          </cell>
          <cell r="E511">
            <v>0</v>
          </cell>
          <cell r="F511">
            <v>8.1</v>
          </cell>
          <cell r="G511">
            <v>8.1</v>
          </cell>
        </row>
        <row r="512">
          <cell r="A512" t="str">
            <v>07</v>
          </cell>
          <cell r="B512" t="str">
            <v>SERVIÇO EM SOLO E ROCHA, MECANIZADO</v>
          </cell>
        </row>
        <row r="513">
          <cell r="A513" t="str">
            <v>07.01</v>
          </cell>
          <cell r="B513" t="str">
            <v>Escavação ou corte mecanizados em campo aberto de solo, exceto rocha</v>
          </cell>
        </row>
        <row r="514">
          <cell r="A514" t="str">
            <v>07.01.010</v>
          </cell>
          <cell r="C514" t="str">
            <v>Escavação e carga mecanizada para exploração de solo em jazida</v>
          </cell>
          <cell r="D514" t="str">
            <v>m³</v>
          </cell>
          <cell r="E514">
            <v>8.36</v>
          </cell>
          <cell r="F514">
            <v>0.19</v>
          </cell>
          <cell r="G514">
            <v>8.5500000000000007</v>
          </cell>
        </row>
        <row r="515">
          <cell r="A515" t="str">
            <v>07.01.020</v>
          </cell>
          <cell r="C515" t="str">
            <v>Escavação e carga mecanizada em solo de 1ª categoria, em campo aberto</v>
          </cell>
          <cell r="D515" t="str">
            <v>m³</v>
          </cell>
          <cell r="E515">
            <v>8.6</v>
          </cell>
          <cell r="F515">
            <v>0.19</v>
          </cell>
          <cell r="G515">
            <v>8.7899999999999991</v>
          </cell>
        </row>
        <row r="516">
          <cell r="A516" t="str">
            <v>07.01.060</v>
          </cell>
          <cell r="C516" t="str">
            <v>Escavação e carga mecanizada em solo de 2ª categoria, em campo aberto</v>
          </cell>
          <cell r="D516" t="str">
            <v>m³</v>
          </cell>
          <cell r="E516">
            <v>14.19</v>
          </cell>
          <cell r="F516">
            <v>0.63</v>
          </cell>
          <cell r="G516">
            <v>14.82</v>
          </cell>
        </row>
        <row r="517">
          <cell r="A517" t="str">
            <v>07.01.120</v>
          </cell>
          <cell r="C517" t="str">
            <v>Carga e remoção de terra até a distância média de 1 km</v>
          </cell>
          <cell r="D517" t="str">
            <v>m³</v>
          </cell>
          <cell r="E517">
            <v>8.0299999999999994</v>
          </cell>
          <cell r="F517">
            <v>0</v>
          </cell>
          <cell r="G517">
            <v>8.0299999999999994</v>
          </cell>
        </row>
        <row r="518">
          <cell r="A518" t="str">
            <v>07.02</v>
          </cell>
          <cell r="B518" t="str">
            <v>Escavação mecanizada de valas e buracos em solo, exceto rocha</v>
          </cell>
        </row>
        <row r="519">
          <cell r="A519" t="str">
            <v>07.02.020</v>
          </cell>
          <cell r="C519" t="str">
            <v>Escavação mecanizada de valas ou cavas com profundidade de até 2 m</v>
          </cell>
          <cell r="D519" t="str">
            <v>m³</v>
          </cell>
          <cell r="E519">
            <v>5.69</v>
          </cell>
          <cell r="F519">
            <v>0.87</v>
          </cell>
          <cell r="G519">
            <v>6.56</v>
          </cell>
        </row>
        <row r="520">
          <cell r="A520" t="str">
            <v>07.02.040</v>
          </cell>
          <cell r="C520" t="str">
            <v>Escavação mecanizada de valas ou cavas com profundidade de até 3 m</v>
          </cell>
          <cell r="D520" t="str">
            <v>m³</v>
          </cell>
          <cell r="E520">
            <v>6.41</v>
          </cell>
          <cell r="F520">
            <v>0.98</v>
          </cell>
          <cell r="G520">
            <v>7.39</v>
          </cell>
        </row>
        <row r="521">
          <cell r="A521" t="str">
            <v>07.02.060</v>
          </cell>
          <cell r="C521" t="str">
            <v>Escavação mecanizada de valas ou cavas com profundidade de até 4 m</v>
          </cell>
          <cell r="D521" t="str">
            <v>m³</v>
          </cell>
          <cell r="E521">
            <v>10.64</v>
          </cell>
          <cell r="F521">
            <v>0.56999999999999995</v>
          </cell>
          <cell r="G521">
            <v>11.21</v>
          </cell>
        </row>
        <row r="522">
          <cell r="A522" t="str">
            <v>07.02.080</v>
          </cell>
          <cell r="C522" t="str">
            <v>Escavação mecanizada de valas ou cavas com profundidade acima de 4 m, com escavadeira hidráulica</v>
          </cell>
          <cell r="D522" t="str">
            <v>m³</v>
          </cell>
          <cell r="E522">
            <v>11.37</v>
          </cell>
          <cell r="F522">
            <v>0.53</v>
          </cell>
          <cell r="G522">
            <v>11.9</v>
          </cell>
        </row>
        <row r="523">
          <cell r="A523" t="str">
            <v>07.05</v>
          </cell>
          <cell r="B523" t="str">
            <v>Escavação mecanizada em solo brejoso ou turfa</v>
          </cell>
        </row>
        <row r="524">
          <cell r="A524" t="str">
            <v>07.05.010</v>
          </cell>
          <cell r="C524" t="str">
            <v>Escavação e carga mecanizada em solo brejoso ou turfa</v>
          </cell>
          <cell r="D524" t="str">
            <v>m³</v>
          </cell>
          <cell r="E524">
            <v>23.89</v>
          </cell>
          <cell r="F524">
            <v>1.26</v>
          </cell>
          <cell r="G524">
            <v>25.15</v>
          </cell>
        </row>
        <row r="525">
          <cell r="A525" t="str">
            <v>07.05.020</v>
          </cell>
          <cell r="C525" t="str">
            <v>Escavação e carga mecanizada em solo vegetal superficial</v>
          </cell>
          <cell r="D525" t="str">
            <v>m³</v>
          </cell>
          <cell r="E525">
            <v>20.29</v>
          </cell>
          <cell r="F525">
            <v>1.02</v>
          </cell>
          <cell r="G525">
            <v>21.31</v>
          </cell>
        </row>
        <row r="526">
          <cell r="A526" t="str">
            <v>07.06</v>
          </cell>
          <cell r="B526" t="str">
            <v>Escavação ou carga mecanizada em campo aberto</v>
          </cell>
        </row>
        <row r="527">
          <cell r="A527" t="str">
            <v>07.06.010</v>
          </cell>
          <cell r="C527" t="str">
            <v>Escavação e carga mecanizada em campo aberto, com rompedor hidráulico, em rocha</v>
          </cell>
          <cell r="D527" t="str">
            <v>m³</v>
          </cell>
          <cell r="E527">
            <v>233.34</v>
          </cell>
          <cell r="F527">
            <v>0</v>
          </cell>
          <cell r="G527">
            <v>233.34</v>
          </cell>
        </row>
        <row r="528">
          <cell r="A528" t="str">
            <v>07.10</v>
          </cell>
          <cell r="B528" t="str">
            <v>Apiloamento e nivelamento mecanizado de solo</v>
          </cell>
        </row>
        <row r="529">
          <cell r="A529" t="str">
            <v>07.10.020</v>
          </cell>
          <cell r="C529" t="str">
            <v>Espalhamento de solo em bota-fora com compactação sem controle</v>
          </cell>
          <cell r="D529" t="str">
            <v>m³</v>
          </cell>
          <cell r="E529">
            <v>3.17</v>
          </cell>
          <cell r="F529">
            <v>0.08</v>
          </cell>
          <cell r="G529">
            <v>3.25</v>
          </cell>
        </row>
        <row r="530">
          <cell r="A530" t="str">
            <v>07.11</v>
          </cell>
          <cell r="B530" t="str">
            <v>Reaterro mecanizado sem fornecimento de material</v>
          </cell>
        </row>
        <row r="531">
          <cell r="A531" t="str">
            <v>07.11.020</v>
          </cell>
          <cell r="C531" t="str">
            <v>Reaterro compactado mecanizado de vala ou cava com compactador</v>
          </cell>
          <cell r="D531" t="str">
            <v>m³</v>
          </cell>
          <cell r="E531">
            <v>2.7</v>
          </cell>
          <cell r="F531">
            <v>1.88</v>
          </cell>
          <cell r="G531">
            <v>4.58</v>
          </cell>
        </row>
        <row r="532">
          <cell r="A532" t="str">
            <v>07.11.040</v>
          </cell>
          <cell r="C532" t="str">
            <v>Reaterro compactado mecanizado de vala ou cava com rolo, mínimo de 95% PN</v>
          </cell>
          <cell r="D532" t="str">
            <v>m³</v>
          </cell>
          <cell r="E532">
            <v>11.76</v>
          </cell>
          <cell r="F532">
            <v>1.73</v>
          </cell>
          <cell r="G532">
            <v>13.49</v>
          </cell>
        </row>
        <row r="533">
          <cell r="A533" t="str">
            <v>07.12</v>
          </cell>
          <cell r="B533" t="str">
            <v>Aterro mecanizado sem fornecimento de material</v>
          </cell>
        </row>
        <row r="534">
          <cell r="A534" t="str">
            <v>07.12.010</v>
          </cell>
          <cell r="C534" t="str">
            <v>Compactação de aterro mecanizado mínimo de 95% PN, sem fornecimento de solo em áreas fechadas</v>
          </cell>
          <cell r="D534" t="str">
            <v>m³</v>
          </cell>
          <cell r="E534">
            <v>9.15</v>
          </cell>
          <cell r="F534">
            <v>0.28999999999999998</v>
          </cell>
          <cell r="G534">
            <v>9.44</v>
          </cell>
        </row>
        <row r="535">
          <cell r="A535" t="str">
            <v>07.12.020</v>
          </cell>
          <cell r="C535" t="str">
            <v>Compactação de aterro mecanizado mínimo de 95% PN, sem fornecimento de solo em campo aberto</v>
          </cell>
          <cell r="D535" t="str">
            <v>m³</v>
          </cell>
          <cell r="E535">
            <v>6.52</v>
          </cell>
          <cell r="F535">
            <v>0.2</v>
          </cell>
          <cell r="G535">
            <v>6.72</v>
          </cell>
        </row>
        <row r="536">
          <cell r="A536" t="str">
            <v>07.12.030</v>
          </cell>
          <cell r="C536" t="str">
            <v>Compactação de aterro mecanizado a 100% PN, sem fornecimento de solo em campo aberto</v>
          </cell>
          <cell r="D536" t="str">
            <v>m³</v>
          </cell>
          <cell r="E536">
            <v>6.62</v>
          </cell>
          <cell r="F536">
            <v>0.09</v>
          </cell>
          <cell r="G536">
            <v>6.71</v>
          </cell>
        </row>
        <row r="537">
          <cell r="A537" t="str">
            <v>07.12.040</v>
          </cell>
          <cell r="C537" t="str">
            <v>Aterro mecanizado por compensação, solo de 1ª categoria em campo aberto, sem compactação do aterro</v>
          </cell>
          <cell r="D537" t="str">
            <v>m³</v>
          </cell>
          <cell r="E537">
            <v>10.88</v>
          </cell>
          <cell r="F537">
            <v>0.27</v>
          </cell>
          <cell r="G537">
            <v>11.15</v>
          </cell>
        </row>
        <row r="538">
          <cell r="A538" t="str">
            <v>08</v>
          </cell>
          <cell r="B538" t="str">
            <v>ESCORAMENTO, CONTENÇÃO E DRENAGEM</v>
          </cell>
        </row>
        <row r="539">
          <cell r="A539" t="str">
            <v>08.01</v>
          </cell>
          <cell r="B539" t="str">
            <v>Escoramento</v>
          </cell>
        </row>
        <row r="540">
          <cell r="A540" t="str">
            <v>08.01.020</v>
          </cell>
          <cell r="C540" t="str">
            <v>Escoramento de solo contínuo</v>
          </cell>
          <cell r="D540" t="str">
            <v>m²</v>
          </cell>
          <cell r="E540">
            <v>18.55</v>
          </cell>
          <cell r="F540">
            <v>39.79</v>
          </cell>
          <cell r="G540">
            <v>58.34</v>
          </cell>
        </row>
        <row r="541">
          <cell r="A541" t="str">
            <v>08.01.040</v>
          </cell>
          <cell r="C541" t="str">
            <v>Escoramento de solo descontínuo</v>
          </cell>
          <cell r="D541" t="str">
            <v>m²</v>
          </cell>
          <cell r="E541">
            <v>10.42</v>
          </cell>
          <cell r="F541">
            <v>23.94</v>
          </cell>
          <cell r="G541">
            <v>34.36</v>
          </cell>
        </row>
        <row r="542">
          <cell r="A542" t="str">
            <v>08.01.060</v>
          </cell>
          <cell r="C542" t="str">
            <v>Escoramento de solo pontaletado</v>
          </cell>
          <cell r="D542" t="str">
            <v>m²</v>
          </cell>
          <cell r="E542">
            <v>6.91</v>
          </cell>
          <cell r="F542">
            <v>5.78</v>
          </cell>
          <cell r="G542">
            <v>12.69</v>
          </cell>
        </row>
        <row r="543">
          <cell r="A543" t="str">
            <v>08.01.080</v>
          </cell>
          <cell r="C543" t="str">
            <v>Escoramento de solo especial</v>
          </cell>
          <cell r="D543" t="str">
            <v>m²</v>
          </cell>
          <cell r="E543">
            <v>22.93</v>
          </cell>
          <cell r="F543">
            <v>46.32</v>
          </cell>
          <cell r="G543">
            <v>69.25</v>
          </cell>
        </row>
        <row r="544">
          <cell r="A544" t="str">
            <v>08.01.100</v>
          </cell>
          <cell r="C544" t="str">
            <v>Escoramento com estacas pranchas metálicas - profundidade até 4 m</v>
          </cell>
          <cell r="D544" t="str">
            <v>m²</v>
          </cell>
          <cell r="E544">
            <v>130.44999999999999</v>
          </cell>
          <cell r="F544">
            <v>0</v>
          </cell>
          <cell r="G544">
            <v>130.44999999999999</v>
          </cell>
        </row>
        <row r="545">
          <cell r="A545" t="str">
            <v>08.01.110</v>
          </cell>
          <cell r="C545" t="str">
            <v>Escoramento com estacas pranchas metálicas - profundidade até 6 m</v>
          </cell>
          <cell r="D545" t="str">
            <v>m²</v>
          </cell>
          <cell r="E545">
            <v>142.94999999999999</v>
          </cell>
          <cell r="F545">
            <v>0</v>
          </cell>
          <cell r="G545">
            <v>142.94999999999999</v>
          </cell>
        </row>
        <row r="546">
          <cell r="A546" t="str">
            <v>08.01.120</v>
          </cell>
          <cell r="C546" t="str">
            <v>Escoramento com estacas pranchas metálicas - profundidade até 8 m</v>
          </cell>
          <cell r="D546" t="str">
            <v>m²</v>
          </cell>
          <cell r="E546">
            <v>158.29</v>
          </cell>
          <cell r="F546">
            <v>0</v>
          </cell>
          <cell r="G546">
            <v>158.29</v>
          </cell>
        </row>
        <row r="547">
          <cell r="A547" t="str">
            <v>08.02</v>
          </cell>
          <cell r="B547" t="str">
            <v>Cimbramento</v>
          </cell>
        </row>
        <row r="548">
          <cell r="A548" t="str">
            <v>08.02.020</v>
          </cell>
          <cell r="C548" t="str">
            <v>Cimbramento em madeira com estroncas de eucalipto</v>
          </cell>
          <cell r="D548" t="str">
            <v>m³</v>
          </cell>
          <cell r="E548">
            <v>12.83</v>
          </cell>
          <cell r="F548">
            <v>21.72</v>
          </cell>
          <cell r="G548">
            <v>34.549999999999997</v>
          </cell>
        </row>
        <row r="549">
          <cell r="A549" t="str">
            <v>08.02.040</v>
          </cell>
          <cell r="C549" t="str">
            <v>Cimbramento em perfil metálico para obras de arte</v>
          </cell>
          <cell r="D549" t="str">
            <v>kg</v>
          </cell>
          <cell r="E549">
            <v>3.33</v>
          </cell>
          <cell r="F549">
            <v>1.49</v>
          </cell>
          <cell r="G549">
            <v>4.82</v>
          </cell>
        </row>
        <row r="550">
          <cell r="A550" t="str">
            <v>08.02.050</v>
          </cell>
          <cell r="C550" t="str">
            <v>Cimbramento tubular metálico</v>
          </cell>
          <cell r="D550" t="str">
            <v>m³xmês</v>
          </cell>
          <cell r="E550">
            <v>3.16</v>
          </cell>
          <cell r="F550">
            <v>1.35</v>
          </cell>
          <cell r="G550">
            <v>4.51</v>
          </cell>
        </row>
        <row r="551">
          <cell r="A551" t="str">
            <v>08.02.060</v>
          </cell>
          <cell r="C551" t="str">
            <v>Montagem e desmontagem de cimbramento tubular metálico</v>
          </cell>
          <cell r="D551" t="str">
            <v>m³</v>
          </cell>
          <cell r="E551">
            <v>0</v>
          </cell>
          <cell r="F551">
            <v>10.26</v>
          </cell>
          <cell r="G551">
            <v>10.26</v>
          </cell>
        </row>
        <row r="552">
          <cell r="A552" t="str">
            <v>08.03</v>
          </cell>
          <cell r="B552" t="str">
            <v>Descimbramento</v>
          </cell>
        </row>
        <row r="553">
          <cell r="A553" t="str">
            <v>08.03.020</v>
          </cell>
          <cell r="C553" t="str">
            <v>Descimbramento em madeira</v>
          </cell>
          <cell r="D553" t="str">
            <v>m³</v>
          </cell>
          <cell r="E553">
            <v>0</v>
          </cell>
          <cell r="F553">
            <v>5.98</v>
          </cell>
          <cell r="G553">
            <v>5.98</v>
          </cell>
        </row>
        <row r="554">
          <cell r="A554" t="str">
            <v>08.05</v>
          </cell>
          <cell r="B554" t="str">
            <v>Manta, filtro e dreno</v>
          </cell>
        </row>
        <row r="555">
          <cell r="A555" t="str">
            <v>08.05.010</v>
          </cell>
          <cell r="C555" t="str">
            <v>Geomembrana em polietileno de alta densidade PEAD de 1 mm</v>
          </cell>
          <cell r="D555" t="str">
            <v>m²</v>
          </cell>
          <cell r="E555">
            <v>18.63</v>
          </cell>
          <cell r="F555">
            <v>0.51</v>
          </cell>
          <cell r="G555">
            <v>19.14</v>
          </cell>
        </row>
        <row r="556">
          <cell r="A556" t="str">
            <v>08.05.100</v>
          </cell>
          <cell r="C556" t="str">
            <v>Dreno com pedra britada</v>
          </cell>
          <cell r="D556" t="str">
            <v>m³</v>
          </cell>
          <cell r="E556">
            <v>76.900000000000006</v>
          </cell>
          <cell r="F556">
            <v>14.97</v>
          </cell>
          <cell r="G556">
            <v>91.87</v>
          </cell>
        </row>
        <row r="557">
          <cell r="A557" t="str">
            <v>08.05.110</v>
          </cell>
          <cell r="C557" t="str">
            <v>Dreno com areia grossa</v>
          </cell>
          <cell r="D557" t="str">
            <v>m³</v>
          </cell>
          <cell r="E557">
            <v>86.46</v>
          </cell>
          <cell r="F557">
            <v>8.98</v>
          </cell>
          <cell r="G557">
            <v>95.44</v>
          </cell>
        </row>
        <row r="558">
          <cell r="A558" t="str">
            <v>08.05.180</v>
          </cell>
          <cell r="C558" t="str">
            <v>Manta geotêxtil com resistência à tração longitudinal de 10kN/m e transversal de 9kN/m</v>
          </cell>
          <cell r="D558" t="str">
            <v>m²</v>
          </cell>
          <cell r="E558">
            <v>3.12</v>
          </cell>
          <cell r="F558">
            <v>8.98</v>
          </cell>
          <cell r="G558">
            <v>12.1</v>
          </cell>
        </row>
        <row r="559">
          <cell r="A559" t="str">
            <v>08.05.190</v>
          </cell>
          <cell r="C559" t="str">
            <v>Manta geotêxtil com resistência à tração longitudinal de 16kN/m e transversal de 14kN/m</v>
          </cell>
          <cell r="D559" t="str">
            <v>m²</v>
          </cell>
          <cell r="E559">
            <v>4.38</v>
          </cell>
          <cell r="F559">
            <v>8.98</v>
          </cell>
          <cell r="G559">
            <v>13.36</v>
          </cell>
        </row>
        <row r="560">
          <cell r="A560" t="str">
            <v>08.05.220</v>
          </cell>
          <cell r="C560" t="str">
            <v>Manta geotêxtil com resistência à tração longitudinal de 31kN/m e transversal de 27kN/m</v>
          </cell>
          <cell r="D560" t="str">
            <v>m²</v>
          </cell>
          <cell r="E560">
            <v>8.8000000000000007</v>
          </cell>
          <cell r="F560">
            <v>8.98</v>
          </cell>
          <cell r="G560">
            <v>17.78</v>
          </cell>
        </row>
        <row r="561">
          <cell r="A561" t="str">
            <v>08.06</v>
          </cell>
          <cell r="B561" t="str">
            <v>Barbacã</v>
          </cell>
        </row>
        <row r="562">
          <cell r="A562" t="str">
            <v>08.06.040</v>
          </cell>
          <cell r="C562" t="str">
            <v>Barbacã em tubo de PVC com diâmetro 50 mm</v>
          </cell>
          <cell r="D562" t="str">
            <v>m</v>
          </cell>
          <cell r="E562">
            <v>7.32</v>
          </cell>
          <cell r="F562">
            <v>10.48</v>
          </cell>
          <cell r="G562">
            <v>17.8</v>
          </cell>
        </row>
        <row r="563">
          <cell r="A563" t="str">
            <v>08.06.060</v>
          </cell>
          <cell r="C563" t="str">
            <v>Barbacã em tubo de PVC com diâmetro 75 mm</v>
          </cell>
          <cell r="D563" t="str">
            <v>m</v>
          </cell>
          <cell r="E563">
            <v>9.94</v>
          </cell>
          <cell r="F563">
            <v>11.97</v>
          </cell>
          <cell r="G563">
            <v>21.91</v>
          </cell>
        </row>
        <row r="564">
          <cell r="A564" t="str">
            <v>08.06.080</v>
          </cell>
          <cell r="C564" t="str">
            <v>Barbacã em tubo de PVC com diâmetro 100 mm</v>
          </cell>
          <cell r="D564" t="str">
            <v>m</v>
          </cell>
          <cell r="E564">
            <v>10.54</v>
          </cell>
          <cell r="F564">
            <v>14.97</v>
          </cell>
          <cell r="G564">
            <v>25.51</v>
          </cell>
        </row>
        <row r="565">
          <cell r="A565" t="str">
            <v>08.07</v>
          </cell>
          <cell r="B565" t="str">
            <v>Esgotamento</v>
          </cell>
        </row>
        <row r="566">
          <cell r="A566" t="str">
            <v>08.07.050</v>
          </cell>
          <cell r="C566" t="str">
            <v>Taxa de mobilização e desmobilização de equipamentos para execução de rebaixamento de lençol freático</v>
          </cell>
          <cell r="D566" t="str">
            <v>tx</v>
          </cell>
          <cell r="E566">
            <v>6360.41</v>
          </cell>
          <cell r="F566">
            <v>0</v>
          </cell>
          <cell r="G566">
            <v>6360.41</v>
          </cell>
        </row>
        <row r="567">
          <cell r="A567" t="str">
            <v>08.07.060</v>
          </cell>
          <cell r="C567" t="str">
            <v>Locação de conjunto de bombeamento a vácuo para rebaixamento de lençol freático, com até 50 ponteiras e potência até 15 HP, mínimo 30 dias</v>
          </cell>
          <cell r="D567" t="str">
            <v>cjxdia</v>
          </cell>
          <cell r="E567">
            <v>545.24</v>
          </cell>
          <cell r="F567">
            <v>0</v>
          </cell>
          <cell r="G567">
            <v>545.24</v>
          </cell>
        </row>
        <row r="568">
          <cell r="A568" t="str">
            <v>08.07.070</v>
          </cell>
          <cell r="C568" t="str">
            <v>Ponteiras filtrantes, profundidade até 5 m</v>
          </cell>
          <cell r="D568" t="str">
            <v>un</v>
          </cell>
          <cell r="E568">
            <v>343.94</v>
          </cell>
          <cell r="F568">
            <v>0</v>
          </cell>
          <cell r="G568">
            <v>343.94</v>
          </cell>
        </row>
        <row r="569">
          <cell r="A569" t="str">
            <v>08.07.090</v>
          </cell>
          <cell r="C569" t="str">
            <v>Esgotamento de águas superficiais com bomba de superfície ou submersa</v>
          </cell>
          <cell r="D569" t="str">
            <v>HPxh</v>
          </cell>
          <cell r="E569">
            <v>2.37</v>
          </cell>
          <cell r="F569">
            <v>2.7</v>
          </cell>
          <cell r="G569">
            <v>5.07</v>
          </cell>
        </row>
        <row r="570">
          <cell r="A570" t="str">
            <v>08.10</v>
          </cell>
          <cell r="B570" t="str">
            <v>Contenção</v>
          </cell>
        </row>
        <row r="571">
          <cell r="A571" t="str">
            <v>08.10.040</v>
          </cell>
          <cell r="C571" t="str">
            <v>Enrocamento com pedra arrumada</v>
          </cell>
          <cell r="D571" t="str">
            <v>m³</v>
          </cell>
          <cell r="E571">
            <v>86.76</v>
          </cell>
          <cell r="F571">
            <v>89.76</v>
          </cell>
          <cell r="G571">
            <v>176.52</v>
          </cell>
        </row>
        <row r="572">
          <cell r="A572" t="str">
            <v>08.10.060</v>
          </cell>
          <cell r="C572" t="str">
            <v>Enrocamento com pedra assentada</v>
          </cell>
          <cell r="D572" t="str">
            <v>m³</v>
          </cell>
          <cell r="E572">
            <v>168.06</v>
          </cell>
          <cell r="F572">
            <v>173.68</v>
          </cell>
          <cell r="G572">
            <v>341.74</v>
          </cell>
        </row>
        <row r="573">
          <cell r="A573" t="str">
            <v>08.10.108</v>
          </cell>
          <cell r="C573" t="str">
            <v>Gabião tipo caixa em tela metálica, altura de 0,5 m, com revestimento liga zinco/alumínio, malha hexagonal 8/10 cm, fio diâmetro 2,7 mm, independente do formato ou utilização</v>
          </cell>
          <cell r="D573" t="str">
            <v>m³</v>
          </cell>
          <cell r="E573">
            <v>469.78</v>
          </cell>
          <cell r="F573">
            <v>80.760000000000005</v>
          </cell>
          <cell r="G573">
            <v>550.54</v>
          </cell>
        </row>
        <row r="574">
          <cell r="A574" t="str">
            <v>08.10.109</v>
          </cell>
          <cell r="C574" t="str">
            <v>Gabião tipo caixa em tela metálica, altura de 1 m, com revestimento liga zinco/alumínio, malha hexagonal 8/10 cm, fio diâmetro 2,7 mm, independente do formato ou utilização</v>
          </cell>
          <cell r="D574" t="str">
            <v>m³</v>
          </cell>
          <cell r="E574">
            <v>375.82</v>
          </cell>
          <cell r="F574">
            <v>99.19</v>
          </cell>
          <cell r="G574">
            <v>475.01</v>
          </cell>
        </row>
        <row r="575">
          <cell r="A575" t="str">
            <v>09</v>
          </cell>
          <cell r="B575" t="str">
            <v>FORMA</v>
          </cell>
        </row>
        <row r="576">
          <cell r="A576" t="str">
            <v>09.01</v>
          </cell>
          <cell r="B576" t="str">
            <v>Forma em tábua</v>
          </cell>
        </row>
        <row r="577">
          <cell r="A577" t="str">
            <v>09.01.020</v>
          </cell>
          <cell r="C577" t="str">
            <v>Forma em madeira comum para fundação</v>
          </cell>
          <cell r="D577" t="str">
            <v>m²</v>
          </cell>
          <cell r="E577">
            <v>20.96</v>
          </cell>
          <cell r="F577">
            <v>38.9</v>
          </cell>
          <cell r="G577">
            <v>59.86</v>
          </cell>
        </row>
        <row r="578">
          <cell r="A578" t="str">
            <v>09.01.030</v>
          </cell>
          <cell r="C578" t="str">
            <v>Forma em madeira comum para estrutura</v>
          </cell>
          <cell r="D578" t="str">
            <v>m²</v>
          </cell>
          <cell r="E578">
            <v>83.93</v>
          </cell>
          <cell r="F578">
            <v>44.89</v>
          </cell>
          <cell r="G578">
            <v>128.82</v>
          </cell>
        </row>
        <row r="579">
          <cell r="A579" t="str">
            <v>09.01.040</v>
          </cell>
          <cell r="C579" t="str">
            <v>Forma em madeira comum para caixão perdido</v>
          </cell>
          <cell r="D579" t="str">
            <v>m²</v>
          </cell>
          <cell r="E579">
            <v>29.53</v>
          </cell>
          <cell r="F579">
            <v>35.9</v>
          </cell>
          <cell r="G579">
            <v>65.430000000000007</v>
          </cell>
        </row>
        <row r="580">
          <cell r="A580" t="str">
            <v>09.01.150</v>
          </cell>
          <cell r="C580" t="str">
            <v>Desmontagem de forma em madeira para estrutura de laje, com tábuas</v>
          </cell>
          <cell r="D580" t="str">
            <v>m²</v>
          </cell>
          <cell r="E580">
            <v>0</v>
          </cell>
          <cell r="F580">
            <v>4.6100000000000003</v>
          </cell>
          <cell r="G580">
            <v>4.6100000000000003</v>
          </cell>
        </row>
        <row r="581">
          <cell r="A581" t="str">
            <v>09.01.160</v>
          </cell>
          <cell r="C581" t="str">
            <v>Desmontagem de forma em madeira para estrutura de vigas, com tábuas</v>
          </cell>
          <cell r="D581" t="str">
            <v>m²</v>
          </cell>
          <cell r="E581">
            <v>0</v>
          </cell>
          <cell r="F581">
            <v>5.48</v>
          </cell>
          <cell r="G581">
            <v>5.48</v>
          </cell>
        </row>
        <row r="582">
          <cell r="A582" t="str">
            <v>09.02</v>
          </cell>
          <cell r="B582" t="str">
            <v>Forma em madeira compensada</v>
          </cell>
        </row>
        <row r="583">
          <cell r="A583" t="str">
            <v>09.02.020</v>
          </cell>
          <cell r="C583" t="str">
            <v>Forma plana em compensado para estrutura convencional</v>
          </cell>
          <cell r="D583" t="str">
            <v>m²</v>
          </cell>
          <cell r="E583">
            <v>60.51</v>
          </cell>
          <cell r="F583">
            <v>41.89</v>
          </cell>
          <cell r="G583">
            <v>102.4</v>
          </cell>
        </row>
        <row r="584">
          <cell r="A584" t="str">
            <v>09.02.040</v>
          </cell>
          <cell r="C584" t="str">
            <v>Forma plana em compensado para estrutura aparente</v>
          </cell>
          <cell r="D584" t="str">
            <v>m²</v>
          </cell>
          <cell r="E584">
            <v>64.08</v>
          </cell>
          <cell r="F584">
            <v>41.89</v>
          </cell>
          <cell r="G584">
            <v>105.97</v>
          </cell>
        </row>
        <row r="585">
          <cell r="A585" t="str">
            <v>09.02.060</v>
          </cell>
          <cell r="C585" t="str">
            <v>Forma curva em compensado para estrutura aparente</v>
          </cell>
          <cell r="D585" t="str">
            <v>m²</v>
          </cell>
          <cell r="E585">
            <v>55.11</v>
          </cell>
          <cell r="F585">
            <v>74.81</v>
          </cell>
          <cell r="G585">
            <v>129.91999999999999</v>
          </cell>
        </row>
        <row r="586">
          <cell r="A586" t="str">
            <v>09.02.080</v>
          </cell>
          <cell r="C586" t="str">
            <v>Forma plana em compensado para obra de arte, sem cimbramento</v>
          </cell>
          <cell r="D586" t="str">
            <v>m²</v>
          </cell>
          <cell r="E586">
            <v>37.729999999999997</v>
          </cell>
          <cell r="F586">
            <v>40.4</v>
          </cell>
          <cell r="G586">
            <v>78.13</v>
          </cell>
        </row>
        <row r="587">
          <cell r="A587" t="str">
            <v>09.02.100</v>
          </cell>
          <cell r="C587" t="str">
            <v>Forma em compensado para encamisamento de tubulão</v>
          </cell>
          <cell r="D587" t="str">
            <v>m²</v>
          </cell>
          <cell r="E587">
            <v>22.01</v>
          </cell>
          <cell r="F587">
            <v>32.92</v>
          </cell>
          <cell r="G587">
            <v>54.93</v>
          </cell>
        </row>
        <row r="588">
          <cell r="A588" t="str">
            <v>09.02.120</v>
          </cell>
          <cell r="C588" t="str">
            <v>Forma ripada de 5 cm na vertical</v>
          </cell>
          <cell r="D588" t="str">
            <v>m²</v>
          </cell>
          <cell r="E588">
            <v>60.27</v>
          </cell>
          <cell r="F588">
            <v>65.459999999999994</v>
          </cell>
          <cell r="G588">
            <v>125.73</v>
          </cell>
        </row>
        <row r="589">
          <cell r="A589" t="str">
            <v>09.02.130</v>
          </cell>
          <cell r="C589" t="str">
            <v>Forma plana em compensado para estrutura convencional com cimbramento tubular metálico</v>
          </cell>
          <cell r="D589" t="str">
            <v>m²</v>
          </cell>
          <cell r="E589">
            <v>47.44</v>
          </cell>
          <cell r="F589">
            <v>25.77</v>
          </cell>
          <cell r="G589">
            <v>73.209999999999994</v>
          </cell>
        </row>
        <row r="590">
          <cell r="A590" t="str">
            <v>09.02.140</v>
          </cell>
          <cell r="C590" t="str">
            <v>Forma plana em compensado para estrutura aparente com cimbramento tubular metálico</v>
          </cell>
          <cell r="D590" t="str">
            <v>m²</v>
          </cell>
          <cell r="E590">
            <v>47.44</v>
          </cell>
          <cell r="F590">
            <v>45.94</v>
          </cell>
          <cell r="G590">
            <v>93.38</v>
          </cell>
        </row>
        <row r="591">
          <cell r="A591" t="str">
            <v>09.02.150</v>
          </cell>
          <cell r="C591" t="str">
            <v>Forma curva em compensado para estrutura convencional com cimbramento tubular metálico</v>
          </cell>
          <cell r="D591" t="str">
            <v>m²</v>
          </cell>
          <cell r="E591">
            <v>30.46</v>
          </cell>
          <cell r="F591">
            <v>78.86</v>
          </cell>
          <cell r="G591">
            <v>109.32</v>
          </cell>
        </row>
        <row r="592">
          <cell r="A592" t="str">
            <v>09.04</v>
          </cell>
          <cell r="B592" t="str">
            <v>Forma em papelão</v>
          </cell>
        </row>
        <row r="593">
          <cell r="A593" t="str">
            <v>09.04.020</v>
          </cell>
          <cell r="C593" t="str">
            <v>Forma em tubo de papelão com diâmetro de 25 cm</v>
          </cell>
          <cell r="D593" t="str">
            <v>m</v>
          </cell>
          <cell r="E593">
            <v>74.12</v>
          </cell>
          <cell r="F593">
            <v>7.1</v>
          </cell>
          <cell r="G593">
            <v>81.22</v>
          </cell>
        </row>
        <row r="594">
          <cell r="A594" t="str">
            <v>09.04.030</v>
          </cell>
          <cell r="C594" t="str">
            <v>Forma em tubo de papelão com diâmetro de 30 cm</v>
          </cell>
          <cell r="D594" t="str">
            <v>m</v>
          </cell>
          <cell r="E594">
            <v>90.68</v>
          </cell>
          <cell r="F594">
            <v>7.1</v>
          </cell>
          <cell r="G594">
            <v>97.78</v>
          </cell>
        </row>
        <row r="595">
          <cell r="A595" t="str">
            <v>09.04.040</v>
          </cell>
          <cell r="C595" t="str">
            <v>Forma em tubo de papelão com diâmetro de 35 cm</v>
          </cell>
          <cell r="D595" t="str">
            <v>m</v>
          </cell>
          <cell r="E595">
            <v>111.28</v>
          </cell>
          <cell r="F595">
            <v>7.1</v>
          </cell>
          <cell r="G595">
            <v>118.38</v>
          </cell>
        </row>
        <row r="596">
          <cell r="A596" t="str">
            <v>09.04.050</v>
          </cell>
          <cell r="C596" t="str">
            <v>Forma em tubo de papelão com diâmetro de 40 cm</v>
          </cell>
          <cell r="D596" t="str">
            <v>m</v>
          </cell>
          <cell r="E596">
            <v>130.01</v>
          </cell>
          <cell r="F596">
            <v>7.1</v>
          </cell>
          <cell r="G596">
            <v>137.11000000000001</v>
          </cell>
        </row>
        <row r="597">
          <cell r="A597" t="str">
            <v>09.04.060</v>
          </cell>
          <cell r="C597" t="str">
            <v>Forma em tubo de papelão com diâmetro de 45 cm</v>
          </cell>
          <cell r="D597" t="str">
            <v>m</v>
          </cell>
          <cell r="E597">
            <v>138.55000000000001</v>
          </cell>
          <cell r="F597">
            <v>7.1</v>
          </cell>
          <cell r="G597">
            <v>145.65</v>
          </cell>
        </row>
        <row r="598">
          <cell r="A598" t="str">
            <v>09.07</v>
          </cell>
          <cell r="B598" t="str">
            <v>Forma em polipropileno</v>
          </cell>
        </row>
        <row r="599">
          <cell r="A599" t="str">
            <v>09.07.060</v>
          </cell>
          <cell r="C599" t="str">
            <v>Forma em polipropileno (cubeta) e acessórios para laje nervurada com dimensões variáveis - locação</v>
          </cell>
          <cell r="D599" t="str">
            <v>m³</v>
          </cell>
          <cell r="E599">
            <v>250.55</v>
          </cell>
          <cell r="F599">
            <v>52.37</v>
          </cell>
          <cell r="G599">
            <v>302.92</v>
          </cell>
        </row>
        <row r="600">
          <cell r="A600" t="str">
            <v>10</v>
          </cell>
          <cell r="B600" t="str">
            <v>ARMADURA E CORDOALHA ESTRUTURAL</v>
          </cell>
        </row>
        <row r="601">
          <cell r="A601" t="str">
            <v>10.01</v>
          </cell>
          <cell r="B601" t="str">
            <v>Armadura em barra</v>
          </cell>
        </row>
        <row r="602">
          <cell r="A602" t="str">
            <v>10.01.020</v>
          </cell>
          <cell r="C602" t="str">
            <v>Armadura em barra de aço CA-25 fyk = 250 MPa</v>
          </cell>
          <cell r="D602" t="str">
            <v>kg</v>
          </cell>
          <cell r="E602">
            <v>5.33</v>
          </cell>
          <cell r="F602">
            <v>1.73</v>
          </cell>
          <cell r="G602">
            <v>7.06</v>
          </cell>
        </row>
        <row r="603">
          <cell r="A603" t="str">
            <v>10.01.040</v>
          </cell>
          <cell r="C603" t="str">
            <v>Armadura em barra de aço CA-50 (A ou B) fyk = 500 MPa</v>
          </cell>
          <cell r="D603" t="str">
            <v>kg</v>
          </cell>
          <cell r="E603">
            <v>4.83</v>
          </cell>
          <cell r="F603">
            <v>1.73</v>
          </cell>
          <cell r="G603">
            <v>6.56</v>
          </cell>
        </row>
        <row r="604">
          <cell r="A604" t="str">
            <v>10.01.060</v>
          </cell>
          <cell r="C604" t="str">
            <v>Armadura em barra de aço CA-60 (A ou B) fyk = 600 MPa</v>
          </cell>
          <cell r="D604" t="str">
            <v>kg</v>
          </cell>
          <cell r="E604">
            <v>5.52</v>
          </cell>
          <cell r="F604">
            <v>1.73</v>
          </cell>
          <cell r="G604">
            <v>7.25</v>
          </cell>
        </row>
        <row r="605">
          <cell r="A605" t="str">
            <v>10.02</v>
          </cell>
          <cell r="B605" t="str">
            <v>Armadura em tela</v>
          </cell>
        </row>
        <row r="606">
          <cell r="A606" t="str">
            <v>10.02.020</v>
          </cell>
          <cell r="C606" t="str">
            <v>Armadura em tela soldada de aço</v>
          </cell>
          <cell r="D606" t="str">
            <v>kg</v>
          </cell>
          <cell r="E606">
            <v>6.28</v>
          </cell>
          <cell r="F606">
            <v>0.87</v>
          </cell>
          <cell r="G606">
            <v>7.15</v>
          </cell>
        </row>
        <row r="607">
          <cell r="A607" t="str">
            <v>11</v>
          </cell>
          <cell r="B607" t="str">
            <v>CONCRETO, MASSA E LASTRO</v>
          </cell>
        </row>
        <row r="608">
          <cell r="A608" t="str">
            <v>11.01</v>
          </cell>
          <cell r="B608" t="str">
            <v>Concreto usinado com controle fck - fornecimento do material</v>
          </cell>
        </row>
        <row r="609">
          <cell r="A609" t="str">
            <v>11.01.100</v>
          </cell>
          <cell r="C609" t="str">
            <v>Concreto usinado, fck = 20 MPa</v>
          </cell>
          <cell r="D609" t="str">
            <v>m³</v>
          </cell>
          <cell r="E609">
            <v>268.64</v>
          </cell>
          <cell r="F609">
            <v>0</v>
          </cell>
          <cell r="G609">
            <v>268.64</v>
          </cell>
        </row>
        <row r="610">
          <cell r="A610" t="str">
            <v>11.01.130</v>
          </cell>
          <cell r="C610" t="str">
            <v>Concreto usinado, fck = 25 MPa</v>
          </cell>
          <cell r="D610" t="str">
            <v>m³</v>
          </cell>
          <cell r="E610">
            <v>279.29000000000002</v>
          </cell>
          <cell r="F610">
            <v>0</v>
          </cell>
          <cell r="G610">
            <v>279.29000000000002</v>
          </cell>
        </row>
        <row r="611">
          <cell r="A611" t="str">
            <v>11.01.160</v>
          </cell>
          <cell r="C611" t="str">
            <v>Concreto usinado, fck = 30 MPa</v>
          </cell>
          <cell r="D611" t="str">
            <v>m³</v>
          </cell>
          <cell r="E611">
            <v>290.36</v>
          </cell>
          <cell r="F611">
            <v>0</v>
          </cell>
          <cell r="G611">
            <v>290.36</v>
          </cell>
        </row>
        <row r="612">
          <cell r="A612" t="str">
            <v>11.01.170</v>
          </cell>
          <cell r="C612" t="str">
            <v>Concreto usinado, fck = 35 MPa</v>
          </cell>
          <cell r="D612" t="str">
            <v>m³</v>
          </cell>
          <cell r="E612">
            <v>301.85000000000002</v>
          </cell>
          <cell r="F612">
            <v>0</v>
          </cell>
          <cell r="G612">
            <v>301.85000000000002</v>
          </cell>
        </row>
        <row r="613">
          <cell r="A613" t="str">
            <v>11.01.190</v>
          </cell>
          <cell r="C613" t="str">
            <v>Concreto usinado, fck = 40 MPa</v>
          </cell>
          <cell r="D613" t="str">
            <v>m³</v>
          </cell>
          <cell r="E613">
            <v>313.82</v>
          </cell>
          <cell r="F613">
            <v>0</v>
          </cell>
          <cell r="G613">
            <v>313.82</v>
          </cell>
        </row>
        <row r="614">
          <cell r="A614" t="str">
            <v>11.01.260</v>
          </cell>
          <cell r="C614" t="str">
            <v>Concreto usinado, fck = 20 MPa - para bombeamento</v>
          </cell>
          <cell r="D614" t="str">
            <v>m³</v>
          </cell>
          <cell r="E614">
            <v>302.69</v>
          </cell>
          <cell r="F614">
            <v>0</v>
          </cell>
          <cell r="G614">
            <v>302.69</v>
          </cell>
        </row>
        <row r="615">
          <cell r="A615" t="str">
            <v>11.01.290</v>
          </cell>
          <cell r="C615" t="str">
            <v>Concreto usinado, fck = 25 MPa - para bombeamento</v>
          </cell>
          <cell r="D615" t="str">
            <v>m³</v>
          </cell>
          <cell r="E615">
            <v>313.37</v>
          </cell>
          <cell r="F615">
            <v>0</v>
          </cell>
          <cell r="G615">
            <v>313.37</v>
          </cell>
        </row>
        <row r="616">
          <cell r="A616" t="str">
            <v>11.01.320</v>
          </cell>
          <cell r="C616" t="str">
            <v>Concreto usinado, fck = 30 MPa - para bombeamento</v>
          </cell>
          <cell r="D616" t="str">
            <v>m³</v>
          </cell>
          <cell r="E616">
            <v>324.47000000000003</v>
          </cell>
          <cell r="F616">
            <v>0</v>
          </cell>
          <cell r="G616">
            <v>324.47000000000003</v>
          </cell>
        </row>
        <row r="617">
          <cell r="A617" t="str">
            <v>11.01.321</v>
          </cell>
          <cell r="C617" t="str">
            <v>Concreto usinado, fck = 35 MPa - para bombeamento</v>
          </cell>
          <cell r="D617" t="str">
            <v>m³</v>
          </cell>
          <cell r="E617">
            <v>336.02</v>
          </cell>
          <cell r="F617">
            <v>0</v>
          </cell>
          <cell r="G617">
            <v>336.02</v>
          </cell>
        </row>
        <row r="618">
          <cell r="A618" t="str">
            <v>11.01.350</v>
          </cell>
          <cell r="C618" t="str">
            <v>Concreto usinado, fck = 40 MPa - para bombeamento</v>
          </cell>
          <cell r="D618" t="str">
            <v>m³</v>
          </cell>
          <cell r="E618">
            <v>348.02</v>
          </cell>
          <cell r="F618">
            <v>0</v>
          </cell>
          <cell r="G618">
            <v>348.02</v>
          </cell>
        </row>
        <row r="619">
          <cell r="A619" t="str">
            <v>11.01.510</v>
          </cell>
          <cell r="C619" t="str">
            <v>Concreto usinado, fck = 20 MPa - para bombeamento em estaca hélice contínua</v>
          </cell>
          <cell r="D619" t="str">
            <v>m³</v>
          </cell>
          <cell r="E619">
            <v>320.89</v>
          </cell>
          <cell r="F619">
            <v>0</v>
          </cell>
          <cell r="G619">
            <v>320.89</v>
          </cell>
        </row>
        <row r="620">
          <cell r="A620" t="str">
            <v>11.01.630</v>
          </cell>
          <cell r="C620" t="str">
            <v>Concreto usinado, fck = 25 MPa - para perfil extrudado</v>
          </cell>
          <cell r="D620" t="str">
            <v>m³</v>
          </cell>
          <cell r="E620">
            <v>328.37</v>
          </cell>
          <cell r="F620">
            <v>0</v>
          </cell>
          <cell r="G620">
            <v>328.37</v>
          </cell>
        </row>
        <row r="621">
          <cell r="A621" t="str">
            <v>11.02</v>
          </cell>
          <cell r="B621" t="str">
            <v>Concreto usinado não estrutural - fornecimento do material</v>
          </cell>
        </row>
        <row r="622">
          <cell r="A622" t="str">
            <v>11.02.020</v>
          </cell>
          <cell r="C622" t="str">
            <v>Concreto usinado não estrutural mínimo 150 kg cimento / m³</v>
          </cell>
          <cell r="D622" t="str">
            <v>m³</v>
          </cell>
          <cell r="E622">
            <v>276.68</v>
          </cell>
          <cell r="F622">
            <v>0</v>
          </cell>
          <cell r="G622">
            <v>276.68</v>
          </cell>
        </row>
        <row r="623">
          <cell r="A623" t="str">
            <v>11.02.040</v>
          </cell>
          <cell r="C623" t="str">
            <v>Concreto usinado não estrutural mínimo 200 kg cimento / m³</v>
          </cell>
          <cell r="D623" t="str">
            <v>m³</v>
          </cell>
          <cell r="E623">
            <v>288.69</v>
          </cell>
          <cell r="F623">
            <v>0</v>
          </cell>
          <cell r="G623">
            <v>288.69</v>
          </cell>
        </row>
        <row r="624">
          <cell r="A624" t="str">
            <v>11.02.060</v>
          </cell>
          <cell r="C624" t="str">
            <v>Concreto usinado não estrutural mínimo 300 kg cimento / m³</v>
          </cell>
          <cell r="D624" t="str">
            <v>m³</v>
          </cell>
          <cell r="E624">
            <v>303.27999999999997</v>
          </cell>
          <cell r="F624">
            <v>0</v>
          </cell>
          <cell r="G624">
            <v>303.27999999999997</v>
          </cell>
        </row>
        <row r="625">
          <cell r="A625" t="str">
            <v>11.03</v>
          </cell>
          <cell r="B625" t="str">
            <v>Concreto executado no local com controle fck - fornecimento do material</v>
          </cell>
        </row>
        <row r="626">
          <cell r="A626" t="str">
            <v>11.03.090</v>
          </cell>
          <cell r="C626" t="str">
            <v>Concreto preparado no local, fck = 20 MPa</v>
          </cell>
          <cell r="D626" t="str">
            <v>m³</v>
          </cell>
          <cell r="E626">
            <v>235.23</v>
          </cell>
          <cell r="F626">
            <v>81</v>
          </cell>
          <cell r="G626">
            <v>316.23</v>
          </cell>
        </row>
        <row r="627">
          <cell r="A627" t="str">
            <v>11.03.140</v>
          </cell>
          <cell r="C627" t="str">
            <v>Concreto preparado no local, fck = 30 MPa</v>
          </cell>
          <cell r="D627" t="str">
            <v>m³</v>
          </cell>
          <cell r="E627">
            <v>269.51</v>
          </cell>
          <cell r="F627">
            <v>81</v>
          </cell>
          <cell r="G627">
            <v>350.51</v>
          </cell>
        </row>
        <row r="628">
          <cell r="A628" t="str">
            <v>11.04</v>
          </cell>
          <cell r="B628" t="str">
            <v>Concreto não estrutural executado no local - fornecimento do material</v>
          </cell>
        </row>
        <row r="629">
          <cell r="A629" t="str">
            <v>11.04.020</v>
          </cell>
          <cell r="C629" t="str">
            <v>Concreto não estrutural executado no local, mínimo 150 kg cimento / m³</v>
          </cell>
          <cell r="D629" t="str">
            <v>m³</v>
          </cell>
          <cell r="E629">
            <v>187.7</v>
          </cell>
          <cell r="F629">
            <v>33.75</v>
          </cell>
          <cell r="G629">
            <v>221.45</v>
          </cell>
        </row>
        <row r="630">
          <cell r="A630" t="str">
            <v>11.04.040</v>
          </cell>
          <cell r="C630" t="str">
            <v>Concreto não estrutural executado no local, mínimo 200 kg cimento / m³</v>
          </cell>
          <cell r="D630" t="str">
            <v>m³</v>
          </cell>
          <cell r="E630">
            <v>207.7</v>
          </cell>
          <cell r="F630">
            <v>33.75</v>
          </cell>
          <cell r="G630">
            <v>241.45</v>
          </cell>
        </row>
        <row r="631">
          <cell r="A631" t="str">
            <v>11.04.060</v>
          </cell>
          <cell r="C631" t="str">
            <v>Concreto não estrutural executado no local, mínimo 300 kg cimento / m³</v>
          </cell>
          <cell r="D631" t="str">
            <v>m³</v>
          </cell>
          <cell r="E631">
            <v>249.74</v>
          </cell>
          <cell r="F631">
            <v>33.75</v>
          </cell>
          <cell r="G631">
            <v>283.49</v>
          </cell>
        </row>
        <row r="632">
          <cell r="A632" t="str">
            <v>11.05</v>
          </cell>
          <cell r="B632" t="str">
            <v>Concreto e argamassa especial</v>
          </cell>
        </row>
        <row r="633">
          <cell r="A633" t="str">
            <v>11.05.010</v>
          </cell>
          <cell r="C633" t="str">
            <v>Argamassa em solo e cimento a 5% em peso</v>
          </cell>
          <cell r="D633" t="str">
            <v>m³</v>
          </cell>
          <cell r="E633">
            <v>50.03</v>
          </cell>
          <cell r="F633">
            <v>33.75</v>
          </cell>
          <cell r="G633">
            <v>83.78</v>
          </cell>
        </row>
        <row r="634">
          <cell r="A634" t="str">
            <v>11.05.030</v>
          </cell>
          <cell r="C634" t="str">
            <v>Argamassa graute expansiva autonivelante de alta resistência</v>
          </cell>
          <cell r="D634" t="str">
            <v>m³</v>
          </cell>
          <cell r="E634">
            <v>3242.03</v>
          </cell>
          <cell r="F634">
            <v>37.85</v>
          </cell>
          <cell r="G634">
            <v>3279.88</v>
          </cell>
        </row>
        <row r="635">
          <cell r="A635" t="str">
            <v>11.05.040</v>
          </cell>
          <cell r="C635" t="str">
            <v>Argamassa graute</v>
          </cell>
          <cell r="D635" t="str">
            <v>m³</v>
          </cell>
          <cell r="E635">
            <v>216.33</v>
          </cell>
          <cell r="F635">
            <v>37.85</v>
          </cell>
          <cell r="G635">
            <v>254.18</v>
          </cell>
        </row>
        <row r="636">
          <cell r="A636" t="str">
            <v>11.05.060</v>
          </cell>
          <cell r="C636" t="str">
            <v>Concreto ciclópico - fornecimento e aplicação (com 30% de pedra rachão), concreto fck 15 Mpa</v>
          </cell>
          <cell r="D636" t="str">
            <v>m³</v>
          </cell>
          <cell r="E636">
            <v>215.73</v>
          </cell>
          <cell r="F636">
            <v>248.84</v>
          </cell>
          <cell r="G636">
            <v>464.57</v>
          </cell>
        </row>
        <row r="637">
          <cell r="A637" t="str">
            <v>11.05.120</v>
          </cell>
          <cell r="C637" t="str">
            <v>Execução de concreto projetado - consumo de cimento 350 kg/m³</v>
          </cell>
          <cell r="D637" t="str">
            <v>m³</v>
          </cell>
          <cell r="E637">
            <v>1315.28</v>
          </cell>
          <cell r="F637">
            <v>455.36</v>
          </cell>
          <cell r="G637">
            <v>1770.64</v>
          </cell>
        </row>
        <row r="638">
          <cell r="A638" t="str">
            <v>11.16</v>
          </cell>
          <cell r="B638" t="str">
            <v>Lançamento e aplicação</v>
          </cell>
        </row>
        <row r="639">
          <cell r="A639" t="str">
            <v>11.16.020</v>
          </cell>
          <cell r="C639" t="str">
            <v>Lançamento, espalhamento e adensamento de concreto ou massa em lastro e/ou enchimento</v>
          </cell>
          <cell r="D639" t="str">
            <v>m³</v>
          </cell>
          <cell r="E639">
            <v>0</v>
          </cell>
          <cell r="F639">
            <v>56.92</v>
          </cell>
          <cell r="G639">
            <v>56.92</v>
          </cell>
        </row>
        <row r="640">
          <cell r="A640" t="str">
            <v>11.16.040</v>
          </cell>
          <cell r="C640" t="str">
            <v>Lançamento e adensamento de concreto ou massa em fundação</v>
          </cell>
          <cell r="D640" t="str">
            <v>m³</v>
          </cell>
          <cell r="E640">
            <v>0</v>
          </cell>
          <cell r="F640">
            <v>113.84</v>
          </cell>
          <cell r="G640">
            <v>113.84</v>
          </cell>
        </row>
        <row r="641">
          <cell r="A641" t="str">
            <v>11.16.060</v>
          </cell>
          <cell r="C641" t="str">
            <v>Lançamento e adensamento de concreto ou massa em estrutura</v>
          </cell>
          <cell r="D641" t="str">
            <v>m³</v>
          </cell>
          <cell r="E641">
            <v>0</v>
          </cell>
          <cell r="F641">
            <v>78.64</v>
          </cell>
          <cell r="G641">
            <v>78.64</v>
          </cell>
        </row>
        <row r="642">
          <cell r="A642" t="str">
            <v>11.16.080</v>
          </cell>
          <cell r="C642" t="str">
            <v>Lançamento e adensamento de concreto ou massa por bombeamento</v>
          </cell>
          <cell r="D642" t="str">
            <v>m³</v>
          </cell>
          <cell r="E642">
            <v>32.24</v>
          </cell>
          <cell r="F642">
            <v>86.84</v>
          </cell>
          <cell r="G642">
            <v>119.08</v>
          </cell>
        </row>
        <row r="643">
          <cell r="A643" t="str">
            <v>11.16.220</v>
          </cell>
          <cell r="C643" t="str">
            <v>Nivelamento de piso em concreto com acabadora de superfície</v>
          </cell>
          <cell r="D643" t="str">
            <v>m²</v>
          </cell>
          <cell r="E643">
            <v>13.52</v>
          </cell>
          <cell r="F643">
            <v>0</v>
          </cell>
          <cell r="G643">
            <v>13.52</v>
          </cell>
        </row>
        <row r="644">
          <cell r="A644" t="str">
            <v>11.18</v>
          </cell>
          <cell r="B644" t="str">
            <v>Lastro e enchimento</v>
          </cell>
        </row>
        <row r="645">
          <cell r="A645" t="str">
            <v>11.18.020</v>
          </cell>
          <cell r="C645" t="str">
            <v>Lastro de areia</v>
          </cell>
          <cell r="D645" t="str">
            <v>m³</v>
          </cell>
          <cell r="E645">
            <v>99.95</v>
          </cell>
          <cell r="F645">
            <v>47.25</v>
          </cell>
          <cell r="G645">
            <v>147.19999999999999</v>
          </cell>
        </row>
        <row r="646">
          <cell r="A646" t="str">
            <v>11.18.040</v>
          </cell>
          <cell r="C646" t="str">
            <v>Lastro de pedra britada</v>
          </cell>
          <cell r="D646" t="str">
            <v>m³</v>
          </cell>
          <cell r="E646">
            <v>92.28</v>
          </cell>
          <cell r="F646">
            <v>20.25</v>
          </cell>
          <cell r="G646">
            <v>112.53</v>
          </cell>
        </row>
        <row r="647">
          <cell r="A647" t="str">
            <v>11.18.060</v>
          </cell>
          <cell r="C647" t="str">
            <v>Lona plástica</v>
          </cell>
          <cell r="D647" t="str">
            <v>m²</v>
          </cell>
          <cell r="E647">
            <v>1.64</v>
          </cell>
          <cell r="F647">
            <v>0.41</v>
          </cell>
          <cell r="G647">
            <v>2.0499999999999998</v>
          </cell>
        </row>
        <row r="648">
          <cell r="A648" t="str">
            <v>11.18.070</v>
          </cell>
          <cell r="C648" t="str">
            <v>Enchimento de laje com concreto celular com densidade de 1.200 kg/m³</v>
          </cell>
          <cell r="D648" t="str">
            <v>m³</v>
          </cell>
          <cell r="E648">
            <v>315.73</v>
          </cell>
          <cell r="F648">
            <v>35.22</v>
          </cell>
          <cell r="G648">
            <v>350.95</v>
          </cell>
        </row>
        <row r="649">
          <cell r="A649" t="str">
            <v>11.18.080</v>
          </cell>
          <cell r="C649" t="str">
            <v>Enchimento de laje com tijolos cerâmicos furados</v>
          </cell>
          <cell r="D649" t="str">
            <v>m³</v>
          </cell>
          <cell r="E649">
            <v>160.13</v>
          </cell>
          <cell r="F649">
            <v>27</v>
          </cell>
          <cell r="G649">
            <v>187.13</v>
          </cell>
        </row>
        <row r="650">
          <cell r="A650" t="str">
            <v>11.18.110</v>
          </cell>
          <cell r="C650" t="str">
            <v>Enchimento de nichos em geral, com material proveniente de entulho</v>
          </cell>
          <cell r="D650" t="str">
            <v>m³</v>
          </cell>
          <cell r="E650">
            <v>0</v>
          </cell>
          <cell r="F650">
            <v>27</v>
          </cell>
          <cell r="G650">
            <v>27</v>
          </cell>
        </row>
        <row r="651">
          <cell r="A651" t="str">
            <v>11.18.140</v>
          </cell>
          <cell r="C651" t="str">
            <v>Lastro e/ou fundação em rachão mecanizado</v>
          </cell>
          <cell r="D651" t="str">
            <v>m³</v>
          </cell>
          <cell r="E651">
            <v>110.06</v>
          </cell>
          <cell r="F651">
            <v>13.5</v>
          </cell>
          <cell r="G651">
            <v>123.56</v>
          </cell>
        </row>
        <row r="652">
          <cell r="A652" t="str">
            <v>11.18.150</v>
          </cell>
          <cell r="C652" t="str">
            <v>Lastro e/ou fundação em rachão manual</v>
          </cell>
          <cell r="D652" t="str">
            <v>m³</v>
          </cell>
          <cell r="E652">
            <v>93.16</v>
          </cell>
          <cell r="F652">
            <v>40.5</v>
          </cell>
          <cell r="G652">
            <v>133.66</v>
          </cell>
        </row>
        <row r="653">
          <cell r="A653" t="str">
            <v>11.18.160</v>
          </cell>
          <cell r="C653" t="str">
            <v>Enchimento de nichos em geral, com areia</v>
          </cell>
          <cell r="D653" t="str">
            <v>m³</v>
          </cell>
          <cell r="E653">
            <v>99.95</v>
          </cell>
          <cell r="F653">
            <v>63.67</v>
          </cell>
          <cell r="G653">
            <v>163.62</v>
          </cell>
        </row>
        <row r="654">
          <cell r="A654" t="str">
            <v>11.18.180</v>
          </cell>
          <cell r="C654" t="str">
            <v>Colchão de areia</v>
          </cell>
          <cell r="D654" t="str">
            <v>m³</v>
          </cell>
          <cell r="E654">
            <v>109.61</v>
          </cell>
          <cell r="F654">
            <v>0.14000000000000001</v>
          </cell>
          <cell r="G654">
            <v>109.75</v>
          </cell>
        </row>
        <row r="655">
          <cell r="A655" t="str">
            <v>11.18.190</v>
          </cell>
          <cell r="C655" t="str">
            <v>Enchimento de nichos com poliestireno expandido do tipo P-1</v>
          </cell>
          <cell r="D655" t="str">
            <v>m³</v>
          </cell>
          <cell r="E655">
            <v>217.4</v>
          </cell>
          <cell r="F655">
            <v>10.8</v>
          </cell>
          <cell r="G655">
            <v>228.2</v>
          </cell>
        </row>
        <row r="656">
          <cell r="A656" t="str">
            <v>11.20</v>
          </cell>
          <cell r="B656" t="str">
            <v>Reparos, conservações e complementos - GRUPO 11</v>
          </cell>
        </row>
        <row r="657">
          <cell r="A657" t="str">
            <v>11.20.030</v>
          </cell>
          <cell r="C657" t="str">
            <v>Cura química de concreto à base de película emulsionada</v>
          </cell>
          <cell r="D657" t="str">
            <v>m²</v>
          </cell>
          <cell r="E657">
            <v>1.02</v>
          </cell>
          <cell r="F657">
            <v>3.38</v>
          </cell>
          <cell r="G657">
            <v>4.4000000000000004</v>
          </cell>
        </row>
        <row r="658">
          <cell r="A658" t="str">
            <v>11.20.050</v>
          </cell>
          <cell r="C658" t="str">
            <v>Corte de junta de dilatação, com serra de disco diamantado para pisos</v>
          </cell>
          <cell r="D658" t="str">
            <v>m</v>
          </cell>
          <cell r="E658">
            <v>11.95</v>
          </cell>
          <cell r="F658">
            <v>0</v>
          </cell>
          <cell r="G658">
            <v>11.95</v>
          </cell>
        </row>
        <row r="659">
          <cell r="A659" t="str">
            <v>11.20.090</v>
          </cell>
          <cell r="C659" t="str">
            <v>Selante endurecedor de concreto antipó</v>
          </cell>
          <cell r="D659" t="str">
            <v>m²</v>
          </cell>
          <cell r="E659">
            <v>2.4</v>
          </cell>
          <cell r="F659">
            <v>3.38</v>
          </cell>
          <cell r="G659">
            <v>5.78</v>
          </cell>
        </row>
        <row r="660">
          <cell r="A660" t="str">
            <v>11.20.120</v>
          </cell>
          <cell r="C660" t="str">
            <v>Reparo superficial com argamassa polimérica (tixotrópica), bicomponente</v>
          </cell>
          <cell r="D660" t="str">
            <v>m³</v>
          </cell>
          <cell r="E660">
            <v>6668.11</v>
          </cell>
          <cell r="F660">
            <v>1172</v>
          </cell>
          <cell r="G660">
            <v>7840.11</v>
          </cell>
        </row>
        <row r="661">
          <cell r="A661" t="str">
            <v>11.20.130</v>
          </cell>
          <cell r="C661" t="str">
            <v>Tratamento de fissuras estáveis (não ativas) em elementos de concreto</v>
          </cell>
          <cell r="D661" t="str">
            <v>m</v>
          </cell>
          <cell r="E661">
            <v>87.88</v>
          </cell>
          <cell r="F661">
            <v>89.76</v>
          </cell>
          <cell r="G661">
            <v>177.64</v>
          </cell>
        </row>
        <row r="662">
          <cell r="A662" t="str">
            <v>12</v>
          </cell>
          <cell r="B662" t="str">
            <v>FUNDAÇÃO PROFUNDA</v>
          </cell>
        </row>
        <row r="663">
          <cell r="A663" t="str">
            <v>12.01</v>
          </cell>
          <cell r="B663" t="str">
            <v>Broca</v>
          </cell>
        </row>
        <row r="664">
          <cell r="A664" t="str">
            <v>12.01.020</v>
          </cell>
          <cell r="C664" t="str">
            <v>Broca em concreto armado diâmetro de 20 cm - completa</v>
          </cell>
          <cell r="D664" t="str">
            <v>m</v>
          </cell>
          <cell r="E664">
            <v>12.93</v>
          </cell>
          <cell r="F664">
            <v>31.51</v>
          </cell>
          <cell r="G664">
            <v>44.44</v>
          </cell>
        </row>
        <row r="665">
          <cell r="A665" t="str">
            <v>12.01.040</v>
          </cell>
          <cell r="C665" t="str">
            <v>Broca em concreto armado diâmetro de 25 cm - completa</v>
          </cell>
          <cell r="D665" t="str">
            <v>m</v>
          </cell>
          <cell r="E665">
            <v>17.84</v>
          </cell>
          <cell r="F665">
            <v>33.74</v>
          </cell>
          <cell r="G665">
            <v>51.58</v>
          </cell>
        </row>
        <row r="666">
          <cell r="A666" t="str">
            <v>12.01.060</v>
          </cell>
          <cell r="C666" t="str">
            <v>Broca em concreto armado diâmetro de 30 cm - completa</v>
          </cell>
          <cell r="D666" t="str">
            <v>m</v>
          </cell>
          <cell r="E666">
            <v>25.13</v>
          </cell>
          <cell r="F666">
            <v>36.78</v>
          </cell>
          <cell r="G666">
            <v>61.91</v>
          </cell>
        </row>
        <row r="667">
          <cell r="A667" t="str">
            <v>12.04</v>
          </cell>
          <cell r="B667" t="str">
            <v>Estaca pré-moldada de concreto</v>
          </cell>
        </row>
        <row r="668">
          <cell r="A668" t="str">
            <v>12.04.010</v>
          </cell>
          <cell r="C668" t="str">
            <v>Taxa de mobilização e desmobilização de equipamentos para execução de estaca pré-moldada</v>
          </cell>
          <cell r="D668" t="str">
            <v>tx</v>
          </cell>
          <cell r="E668">
            <v>7690.35</v>
          </cell>
          <cell r="F668">
            <v>0</v>
          </cell>
          <cell r="G668">
            <v>7690.35</v>
          </cell>
        </row>
        <row r="669">
          <cell r="A669" t="str">
            <v>12.04.020</v>
          </cell>
          <cell r="C669" t="str">
            <v>Estaca pré-moldada de concreto até 20 t</v>
          </cell>
          <cell r="D669" t="str">
            <v>m</v>
          </cell>
          <cell r="E669">
            <v>58.99</v>
          </cell>
          <cell r="F669">
            <v>1.35</v>
          </cell>
          <cell r="G669">
            <v>60.34</v>
          </cell>
        </row>
        <row r="670">
          <cell r="A670" t="str">
            <v>12.04.030</v>
          </cell>
          <cell r="C670" t="str">
            <v>Estaca pré-moldada de concreto até 30 t</v>
          </cell>
          <cell r="D670" t="str">
            <v>m</v>
          </cell>
          <cell r="E670">
            <v>66.33</v>
          </cell>
          <cell r="F670">
            <v>1.35</v>
          </cell>
          <cell r="G670">
            <v>67.680000000000007</v>
          </cell>
        </row>
        <row r="671">
          <cell r="A671" t="str">
            <v>12.04.040</v>
          </cell>
          <cell r="C671" t="str">
            <v>Estaca pré-moldada de concreto até 40 t</v>
          </cell>
          <cell r="D671" t="str">
            <v>m</v>
          </cell>
          <cell r="E671">
            <v>82.46</v>
          </cell>
          <cell r="F671">
            <v>1.35</v>
          </cell>
          <cell r="G671">
            <v>83.81</v>
          </cell>
        </row>
        <row r="672">
          <cell r="A672" t="str">
            <v>12.04.050</v>
          </cell>
          <cell r="C672" t="str">
            <v>Estaca pré-moldada de concreto até 50 t</v>
          </cell>
          <cell r="D672" t="str">
            <v>m</v>
          </cell>
          <cell r="E672">
            <v>91.94</v>
          </cell>
          <cell r="F672">
            <v>1.35</v>
          </cell>
          <cell r="G672">
            <v>93.29</v>
          </cell>
        </row>
        <row r="673">
          <cell r="A673" t="str">
            <v>12.04.060</v>
          </cell>
          <cell r="C673" t="str">
            <v>Estaca pré-moldada de concreto até 60 t</v>
          </cell>
          <cell r="D673" t="str">
            <v>m</v>
          </cell>
          <cell r="E673">
            <v>128.22</v>
          </cell>
          <cell r="F673">
            <v>1.35</v>
          </cell>
          <cell r="G673">
            <v>129.57</v>
          </cell>
        </row>
        <row r="674">
          <cell r="A674" t="str">
            <v>12.04.070</v>
          </cell>
          <cell r="C674" t="str">
            <v>Estaca pré-moldada de concreto até 70 t</v>
          </cell>
          <cell r="D674" t="str">
            <v>m</v>
          </cell>
          <cell r="E674">
            <v>130.62</v>
          </cell>
          <cell r="F674">
            <v>1.35</v>
          </cell>
          <cell r="G674">
            <v>131.97</v>
          </cell>
        </row>
        <row r="675">
          <cell r="A675" t="str">
            <v>12.05</v>
          </cell>
          <cell r="B675" t="str">
            <v>Estaca escavada mecanicamente</v>
          </cell>
        </row>
        <row r="676">
          <cell r="A676" t="str">
            <v>12.05.010</v>
          </cell>
          <cell r="C676" t="str">
            <v>Taxa de mobilização e desmobilização de equipamentos para execução de estaca escavada</v>
          </cell>
          <cell r="D676" t="str">
            <v>tx</v>
          </cell>
          <cell r="E676">
            <v>1610.83</v>
          </cell>
          <cell r="F676">
            <v>0</v>
          </cell>
          <cell r="G676">
            <v>1610.83</v>
          </cell>
        </row>
        <row r="677">
          <cell r="A677" t="str">
            <v>12.05.020</v>
          </cell>
          <cell r="C677" t="str">
            <v>Estaca escavada mecanicamente, diâmetro de 25 cm até 20 t</v>
          </cell>
          <cell r="D677" t="str">
            <v>m</v>
          </cell>
          <cell r="E677">
            <v>25.76</v>
          </cell>
          <cell r="F677">
            <v>9.98</v>
          </cell>
          <cell r="G677">
            <v>35.74</v>
          </cell>
        </row>
        <row r="678">
          <cell r="A678" t="str">
            <v>12.05.030</v>
          </cell>
          <cell r="C678" t="str">
            <v>Estaca escavada mecanicamente, diâmetro de 30 cm até 30 t</v>
          </cell>
          <cell r="D678" t="str">
            <v>m</v>
          </cell>
          <cell r="E678">
            <v>33.79</v>
          </cell>
          <cell r="F678">
            <v>14.42</v>
          </cell>
          <cell r="G678">
            <v>48.21</v>
          </cell>
        </row>
        <row r="679">
          <cell r="A679" t="str">
            <v>12.05.040</v>
          </cell>
          <cell r="C679" t="str">
            <v>Estaca escavada mecanicamente, diâmetro de 35 cm até 40 t</v>
          </cell>
          <cell r="D679" t="str">
            <v>m</v>
          </cell>
          <cell r="E679">
            <v>44.04</v>
          </cell>
          <cell r="F679">
            <v>19.75</v>
          </cell>
          <cell r="G679">
            <v>63.79</v>
          </cell>
        </row>
        <row r="680">
          <cell r="A680" t="str">
            <v>12.05.150</v>
          </cell>
          <cell r="C680" t="str">
            <v>Estaca escavada mecanicamente, diâmetro de 40 cm até 50 t</v>
          </cell>
          <cell r="D680" t="str">
            <v>m</v>
          </cell>
          <cell r="E680">
            <v>56.41</v>
          </cell>
          <cell r="F680">
            <v>26.14</v>
          </cell>
          <cell r="G680">
            <v>82.55</v>
          </cell>
        </row>
        <row r="681">
          <cell r="A681" t="str">
            <v>12.06</v>
          </cell>
          <cell r="B681" t="str">
            <v>Estaca tipo STRAUSS</v>
          </cell>
        </row>
        <row r="682">
          <cell r="A682" t="str">
            <v>12.06.010</v>
          </cell>
          <cell r="C682" t="str">
            <v>Taxa de mobilização e desmobilização de equipamentos para execução de estaca tipo Strauss</v>
          </cell>
          <cell r="D682" t="str">
            <v>tx</v>
          </cell>
          <cell r="E682">
            <v>1747.43</v>
          </cell>
          <cell r="F682">
            <v>0</v>
          </cell>
          <cell r="G682">
            <v>1747.43</v>
          </cell>
        </row>
        <row r="683">
          <cell r="A683" t="str">
            <v>12.06.020</v>
          </cell>
          <cell r="C683" t="str">
            <v>Estaca tipo Strauss, diâmetro de 25 cm até 20 t</v>
          </cell>
          <cell r="D683" t="str">
            <v>m</v>
          </cell>
          <cell r="E683">
            <v>44.41</v>
          </cell>
          <cell r="F683">
            <v>8.4</v>
          </cell>
          <cell r="G683">
            <v>52.81</v>
          </cell>
        </row>
        <row r="684">
          <cell r="A684" t="str">
            <v>12.06.030</v>
          </cell>
          <cell r="C684" t="str">
            <v>Estaca tipo Strauss, diâmetro de 32 cm até 30 t</v>
          </cell>
          <cell r="D684" t="str">
            <v>m</v>
          </cell>
          <cell r="E684">
            <v>55.07</v>
          </cell>
          <cell r="F684">
            <v>12.14</v>
          </cell>
          <cell r="G684">
            <v>67.209999999999994</v>
          </cell>
        </row>
        <row r="685">
          <cell r="A685" t="str">
            <v>12.06.040</v>
          </cell>
          <cell r="C685" t="str">
            <v>Estaca tipo Strauss, diâmetro de 38 cm até 40 t</v>
          </cell>
          <cell r="D685" t="str">
            <v>m</v>
          </cell>
          <cell r="E685">
            <v>71.33</v>
          </cell>
          <cell r="F685">
            <v>16.52</v>
          </cell>
          <cell r="G685">
            <v>87.85</v>
          </cell>
        </row>
        <row r="686">
          <cell r="A686" t="str">
            <v>12.06.080</v>
          </cell>
          <cell r="C686" t="str">
            <v>Estaca tipo Strauss, diâmetro de 45 cm até 60 t</v>
          </cell>
          <cell r="D686" t="str">
            <v>m</v>
          </cell>
          <cell r="E686">
            <v>111.24</v>
          </cell>
          <cell r="F686">
            <v>21.55</v>
          </cell>
          <cell r="G686">
            <v>132.79</v>
          </cell>
        </row>
        <row r="687">
          <cell r="A687" t="str">
            <v>12.07</v>
          </cell>
          <cell r="B687" t="str">
            <v>Estaca tipo RAIZ</v>
          </cell>
        </row>
        <row r="688">
          <cell r="A688" t="str">
            <v>12.07.010</v>
          </cell>
          <cell r="C688" t="str">
            <v>Taxa de mobilização e desmobilização de equipamentos para execução de estaca tipo Raiz em solo</v>
          </cell>
          <cell r="D688" t="str">
            <v>tx</v>
          </cell>
          <cell r="E688">
            <v>14855.63</v>
          </cell>
          <cell r="F688">
            <v>0</v>
          </cell>
          <cell r="G688">
            <v>14855.63</v>
          </cell>
        </row>
        <row r="689">
          <cell r="A689" t="str">
            <v>12.07.030</v>
          </cell>
          <cell r="C689" t="str">
            <v>Estaca tipo Raiz, diâmetro de 10 cm para 10 t, em solo</v>
          </cell>
          <cell r="D689" t="str">
            <v>m</v>
          </cell>
          <cell r="E689">
            <v>136.26</v>
          </cell>
          <cell r="F689">
            <v>6.12</v>
          </cell>
          <cell r="G689">
            <v>142.38</v>
          </cell>
        </row>
        <row r="690">
          <cell r="A690" t="str">
            <v>12.07.050</v>
          </cell>
          <cell r="C690" t="str">
            <v>Estaca tipo Raiz, diâmetro de 12 cm para 15 t, em solo</v>
          </cell>
          <cell r="D690" t="str">
            <v>m</v>
          </cell>
          <cell r="E690">
            <v>146.91999999999999</v>
          </cell>
          <cell r="F690">
            <v>7.67</v>
          </cell>
          <cell r="G690">
            <v>154.59</v>
          </cell>
        </row>
        <row r="691">
          <cell r="A691" t="str">
            <v>12.07.060</v>
          </cell>
          <cell r="C691" t="str">
            <v>Estaca tipo Raiz, diâmetro de 15 cm para 25 t, em solo</v>
          </cell>
          <cell r="D691" t="str">
            <v>m</v>
          </cell>
          <cell r="E691">
            <v>166.28</v>
          </cell>
          <cell r="F691">
            <v>11.59</v>
          </cell>
          <cell r="G691">
            <v>177.87</v>
          </cell>
        </row>
        <row r="692">
          <cell r="A692" t="str">
            <v>12.07.070</v>
          </cell>
          <cell r="C692" t="str">
            <v>Estaca tipo Raiz, diâmetro de 16 cm para 35 t, em solo</v>
          </cell>
          <cell r="D692" t="str">
            <v>m</v>
          </cell>
          <cell r="E692">
            <v>190.73</v>
          </cell>
          <cell r="F692">
            <v>16.23</v>
          </cell>
          <cell r="G692">
            <v>206.96</v>
          </cell>
        </row>
        <row r="693">
          <cell r="A693" t="str">
            <v>12.07.090</v>
          </cell>
          <cell r="C693" t="str">
            <v>Estaca tipo Raiz, diâmetro de 20 cm para 50 t, em solo</v>
          </cell>
          <cell r="D693" t="str">
            <v>m</v>
          </cell>
          <cell r="E693">
            <v>233.32</v>
          </cell>
          <cell r="F693">
            <v>24.8</v>
          </cell>
          <cell r="G693">
            <v>258.12</v>
          </cell>
        </row>
        <row r="694">
          <cell r="A694" t="str">
            <v>12.07.100</v>
          </cell>
          <cell r="C694" t="str">
            <v>Estaca tipo Raiz, diâmetro de 25 cm para 80 t, em solo</v>
          </cell>
          <cell r="D694" t="str">
            <v>m</v>
          </cell>
          <cell r="E694">
            <v>273.10000000000002</v>
          </cell>
          <cell r="F694">
            <v>29.06</v>
          </cell>
          <cell r="G694">
            <v>302.16000000000003</v>
          </cell>
        </row>
        <row r="695">
          <cell r="A695" t="str">
            <v>12.07.110</v>
          </cell>
          <cell r="C695" t="str">
            <v>Estaca tipo Raiz, diâmetro de 31 cm para 100 t, em solo</v>
          </cell>
          <cell r="D695" t="str">
            <v>m</v>
          </cell>
          <cell r="E695">
            <v>323.14999999999998</v>
          </cell>
          <cell r="F695">
            <v>34.380000000000003</v>
          </cell>
          <cell r="G695">
            <v>357.53</v>
          </cell>
        </row>
        <row r="696">
          <cell r="A696" t="str">
            <v>12.07.130</v>
          </cell>
          <cell r="C696" t="str">
            <v>Estaca tipo Raiz, diâmetro de 40 cm para 130 t, em solo</v>
          </cell>
          <cell r="D696" t="str">
            <v>m</v>
          </cell>
          <cell r="E696">
            <v>397.25</v>
          </cell>
          <cell r="F696">
            <v>29.06</v>
          </cell>
          <cell r="G696">
            <v>426.31</v>
          </cell>
        </row>
        <row r="697">
          <cell r="A697" t="str">
            <v>12.07.151</v>
          </cell>
          <cell r="C697" t="str">
            <v>Estaca tipo Raiz, diâmetro de 31 cm, sem armação, em solo</v>
          </cell>
          <cell r="D697" t="str">
            <v>m</v>
          </cell>
          <cell r="E697">
            <v>198.8</v>
          </cell>
          <cell r="F697">
            <v>0</v>
          </cell>
          <cell r="G697">
            <v>198.8</v>
          </cell>
        </row>
        <row r="698">
          <cell r="A698" t="str">
            <v>12.07.153</v>
          </cell>
          <cell r="C698" t="str">
            <v>Estaca tipo Raiz, diâmetro de 45 cm, sem armação, em solo</v>
          </cell>
          <cell r="D698" t="str">
            <v>m</v>
          </cell>
          <cell r="E698">
            <v>441.47</v>
          </cell>
          <cell r="F698">
            <v>0</v>
          </cell>
          <cell r="G698">
            <v>441.47</v>
          </cell>
        </row>
        <row r="699">
          <cell r="A699" t="str">
            <v>12.07.270</v>
          </cell>
          <cell r="C699" t="str">
            <v>Taxa de mobilização e desmobilização de equipamentos para execução de estaca tipo Raiz em rocha</v>
          </cell>
          <cell r="D699" t="str">
            <v>tx</v>
          </cell>
          <cell r="E699">
            <v>14855.63</v>
          </cell>
          <cell r="F699">
            <v>0</v>
          </cell>
          <cell r="G699">
            <v>14855.63</v>
          </cell>
        </row>
        <row r="700">
          <cell r="A700" t="str">
            <v>12.07.271</v>
          </cell>
          <cell r="C700" t="str">
            <v>Estaca tipo Raiz, diâmetro de 31 cm, sem armação, em rocha</v>
          </cell>
          <cell r="D700" t="str">
            <v>m</v>
          </cell>
          <cell r="E700">
            <v>802.16</v>
          </cell>
          <cell r="F700">
            <v>0</v>
          </cell>
          <cell r="G700">
            <v>802.16</v>
          </cell>
        </row>
        <row r="701">
          <cell r="A701" t="str">
            <v>12.07.272</v>
          </cell>
          <cell r="C701" t="str">
            <v>Estaca tipo Raiz, diâmetro de 41 cm, sem armação, em rocha</v>
          </cell>
          <cell r="D701" t="str">
            <v>m</v>
          </cell>
          <cell r="E701">
            <v>1028.82</v>
          </cell>
          <cell r="F701">
            <v>0</v>
          </cell>
          <cell r="G701">
            <v>1028.82</v>
          </cell>
        </row>
        <row r="702">
          <cell r="A702" t="str">
            <v>12.07.273</v>
          </cell>
          <cell r="C702" t="str">
            <v>Estaca tipo Raiz, diâmetro de 45 cm, sem armação, em rocha</v>
          </cell>
          <cell r="D702" t="str">
            <v>m</v>
          </cell>
          <cell r="E702">
            <v>1178.42</v>
          </cell>
          <cell r="F702">
            <v>0</v>
          </cell>
          <cell r="G702">
            <v>1178.42</v>
          </cell>
        </row>
        <row r="703">
          <cell r="A703" t="str">
            <v>12.09</v>
          </cell>
          <cell r="B703" t="str">
            <v>Tubulão</v>
          </cell>
        </row>
        <row r="704">
          <cell r="A704" t="str">
            <v>12.09.010</v>
          </cell>
          <cell r="C704" t="str">
            <v>Taxa de mobilização e desmobilização de equipamentos para execução de tubulão escavado mecanicamente</v>
          </cell>
          <cell r="D704" t="str">
            <v>tx</v>
          </cell>
          <cell r="E704">
            <v>1484.86</v>
          </cell>
          <cell r="F704">
            <v>0</v>
          </cell>
          <cell r="G704">
            <v>1484.86</v>
          </cell>
        </row>
        <row r="705">
          <cell r="A705" t="str">
            <v>12.09.020</v>
          </cell>
          <cell r="C705" t="str">
            <v>Abertura de fuste mecanizado diâmetro de 50 cm</v>
          </cell>
          <cell r="D705" t="str">
            <v>m</v>
          </cell>
          <cell r="E705">
            <v>24.81</v>
          </cell>
          <cell r="F705">
            <v>0</v>
          </cell>
          <cell r="G705">
            <v>24.81</v>
          </cell>
        </row>
        <row r="706">
          <cell r="A706" t="str">
            <v>12.09.040</v>
          </cell>
          <cell r="C706" t="str">
            <v>Abertura de fuste mecanizado diâmetro de 60 cm</v>
          </cell>
          <cell r="D706" t="str">
            <v>m</v>
          </cell>
          <cell r="E706">
            <v>27.21</v>
          </cell>
          <cell r="F706">
            <v>0</v>
          </cell>
          <cell r="G706">
            <v>27.21</v>
          </cell>
        </row>
        <row r="707">
          <cell r="A707" t="str">
            <v>12.09.060</v>
          </cell>
          <cell r="C707" t="str">
            <v>Abertura de fuste mecanizado diâmetro de 80 cm</v>
          </cell>
          <cell r="D707" t="str">
            <v>m</v>
          </cell>
          <cell r="E707">
            <v>42.61</v>
          </cell>
          <cell r="F707">
            <v>0</v>
          </cell>
          <cell r="G707">
            <v>42.61</v>
          </cell>
        </row>
        <row r="708">
          <cell r="A708" t="str">
            <v>12.09.140</v>
          </cell>
          <cell r="C708" t="str">
            <v>Escavação manual em campo aberto para tubulão, fuste e/ou base</v>
          </cell>
          <cell r="D708" t="str">
            <v>m³</v>
          </cell>
          <cell r="E708">
            <v>0</v>
          </cell>
          <cell r="F708">
            <v>331.8</v>
          </cell>
          <cell r="G708">
            <v>331.8</v>
          </cell>
        </row>
        <row r="709">
          <cell r="A709" t="str">
            <v>12.12</v>
          </cell>
          <cell r="B709" t="str">
            <v>Estaca hélice contínua</v>
          </cell>
        </row>
        <row r="710">
          <cell r="A710" t="str">
            <v>12.12.010</v>
          </cell>
          <cell r="C710" t="str">
            <v>Taxa de mobilização e desmobilização de equipamentos para execução de estaca tipo hélice contínua em solo</v>
          </cell>
          <cell r="D710" t="str">
            <v>tx</v>
          </cell>
          <cell r="E710">
            <v>9000</v>
          </cell>
          <cell r="F710">
            <v>0</v>
          </cell>
          <cell r="G710">
            <v>9000</v>
          </cell>
        </row>
        <row r="711">
          <cell r="A711" t="str">
            <v>12.12.014</v>
          </cell>
          <cell r="C711" t="str">
            <v>Estaca tipo hélice contínua, diâmetro de 25 cm em solo</v>
          </cell>
          <cell r="D711" t="str">
            <v>m</v>
          </cell>
          <cell r="E711">
            <v>32.44</v>
          </cell>
          <cell r="F711">
            <v>3.6</v>
          </cell>
          <cell r="G711">
            <v>36.04</v>
          </cell>
        </row>
        <row r="712">
          <cell r="A712" t="str">
            <v>12.12.016</v>
          </cell>
          <cell r="C712" t="str">
            <v>Estaca tipo hélice contínua, diâmetro de 30 cm em solo</v>
          </cell>
          <cell r="D712" t="str">
            <v>m</v>
          </cell>
          <cell r="E712">
            <v>33.57</v>
          </cell>
          <cell r="F712">
            <v>3.6</v>
          </cell>
          <cell r="G712">
            <v>37.17</v>
          </cell>
        </row>
        <row r="713">
          <cell r="A713" t="str">
            <v>12.12.020</v>
          </cell>
          <cell r="C713" t="str">
            <v>Estaca tipo hélice contínua, diâmetro de 35 cm em solo</v>
          </cell>
          <cell r="D713" t="str">
            <v>m</v>
          </cell>
          <cell r="E713">
            <v>37.76</v>
          </cell>
          <cell r="F713">
            <v>3.6</v>
          </cell>
          <cell r="G713">
            <v>41.36</v>
          </cell>
        </row>
        <row r="714">
          <cell r="A714" t="str">
            <v>12.12.060</v>
          </cell>
          <cell r="C714" t="str">
            <v>Estaca tipo hélice contínua, diâmetro de 40 cm em solo</v>
          </cell>
          <cell r="D714" t="str">
            <v>m</v>
          </cell>
          <cell r="E714">
            <v>44.22</v>
          </cell>
          <cell r="F714">
            <v>3.6</v>
          </cell>
          <cell r="G714">
            <v>47.82</v>
          </cell>
        </row>
        <row r="715">
          <cell r="A715" t="str">
            <v>12.12.070</v>
          </cell>
          <cell r="C715" t="str">
            <v>Estaca tipo hélice contínua, diâmetro de 50 cm em solo</v>
          </cell>
          <cell r="D715" t="str">
            <v>m</v>
          </cell>
          <cell r="E715">
            <v>56.32</v>
          </cell>
          <cell r="F715">
            <v>3.6</v>
          </cell>
          <cell r="G715">
            <v>59.92</v>
          </cell>
        </row>
        <row r="716">
          <cell r="A716" t="str">
            <v>12.12.074</v>
          </cell>
          <cell r="C716" t="str">
            <v>Estaca tipo hélice contínua, diâmetro de 60 cm em solo</v>
          </cell>
          <cell r="D716" t="str">
            <v>m</v>
          </cell>
          <cell r="E716">
            <v>69.510000000000005</v>
          </cell>
          <cell r="F716">
            <v>3.6</v>
          </cell>
          <cell r="G716">
            <v>73.11</v>
          </cell>
        </row>
        <row r="717">
          <cell r="A717" t="str">
            <v>12.12.090</v>
          </cell>
          <cell r="C717" t="str">
            <v>Estaca tipo hélice contínua, diâmetro de 70 cm em solo</v>
          </cell>
          <cell r="D717" t="str">
            <v>m</v>
          </cell>
          <cell r="E717">
            <v>83.05</v>
          </cell>
          <cell r="F717">
            <v>3.6</v>
          </cell>
          <cell r="G717">
            <v>86.65</v>
          </cell>
        </row>
        <row r="718">
          <cell r="A718" t="str">
            <v>12.12.100</v>
          </cell>
          <cell r="C718" t="str">
            <v>Estaca tipo hélice contínua, diâmetro de 80 cm em solo</v>
          </cell>
          <cell r="D718" t="str">
            <v>m</v>
          </cell>
          <cell r="E718">
            <v>99.61</v>
          </cell>
          <cell r="F718">
            <v>3.6</v>
          </cell>
          <cell r="G718">
            <v>103.21</v>
          </cell>
        </row>
        <row r="719">
          <cell r="A719" t="str">
            <v>12.14</v>
          </cell>
          <cell r="B719" t="str">
            <v>Estaca escavada com injeção ou microestaca</v>
          </cell>
        </row>
        <row r="720">
          <cell r="A720" t="str">
            <v>12.14.010</v>
          </cell>
          <cell r="C720" t="str">
            <v>Taxa de mobilização e desmobilização de equipamentos para execução de estacas escavadas com injeção ou microestaca</v>
          </cell>
          <cell r="D720" t="str">
            <v>tx</v>
          </cell>
          <cell r="E720">
            <v>15313.89</v>
          </cell>
          <cell r="F720">
            <v>0</v>
          </cell>
          <cell r="G720">
            <v>15313.89</v>
          </cell>
        </row>
        <row r="721">
          <cell r="A721" t="str">
            <v>12.14.040</v>
          </cell>
          <cell r="C721" t="str">
            <v>Estaca escavada com injeção ou microestaca, diâmetro de 16 cm</v>
          </cell>
          <cell r="D721" t="str">
            <v>m</v>
          </cell>
          <cell r="E721">
            <v>181.78</v>
          </cell>
          <cell r="F721">
            <v>16.23</v>
          </cell>
          <cell r="G721">
            <v>198.01</v>
          </cell>
        </row>
        <row r="722">
          <cell r="A722" t="str">
            <v>12.14.050</v>
          </cell>
          <cell r="C722" t="str">
            <v>Estaca escavada com injeção ou microestaca, diâmetro de 20 cm</v>
          </cell>
          <cell r="D722" t="str">
            <v>m</v>
          </cell>
          <cell r="E722">
            <v>220.21</v>
          </cell>
          <cell r="F722">
            <v>24.8</v>
          </cell>
          <cell r="G722">
            <v>245.01</v>
          </cell>
        </row>
        <row r="723">
          <cell r="A723" t="str">
            <v>12.14.060</v>
          </cell>
          <cell r="C723" t="str">
            <v>Estaca escavada com injeção ou microestaca, diâmetro de 25 cm</v>
          </cell>
          <cell r="D723" t="str">
            <v>m</v>
          </cell>
          <cell r="E723">
            <v>260.89999999999998</v>
          </cell>
          <cell r="F723">
            <v>29.06</v>
          </cell>
          <cell r="G723">
            <v>289.95999999999998</v>
          </cell>
        </row>
        <row r="724">
          <cell r="A724" t="str">
            <v>13</v>
          </cell>
          <cell r="B724" t="str">
            <v>LAJE E PAINEL DE FECHAMENTO PRÉ-FABRICADOS</v>
          </cell>
        </row>
        <row r="725">
          <cell r="A725" t="str">
            <v>13.01</v>
          </cell>
          <cell r="B725" t="str">
            <v>Laje pré-fabricada mista em vigotas treliçadas e lajotas</v>
          </cell>
        </row>
        <row r="726">
          <cell r="A726" t="str">
            <v>13.01.130</v>
          </cell>
          <cell r="C726" t="str">
            <v>Laje pré-fabricada mista vigota treliçada/lajota cerâmica - LT 12 (8+4) e capa com concreto de 25 MPa</v>
          </cell>
          <cell r="D726" t="str">
            <v>m²</v>
          </cell>
          <cell r="E726">
            <v>60.43</v>
          </cell>
          <cell r="F726">
            <v>21.78</v>
          </cell>
          <cell r="G726">
            <v>82.21</v>
          </cell>
        </row>
        <row r="727">
          <cell r="A727" t="str">
            <v>13.01.150</v>
          </cell>
          <cell r="C727" t="str">
            <v>Laje pré-fabricada mista vigota treliçada/lajota cerâmica - LT 16 (12+4) e capa com concreto de 25 MPa</v>
          </cell>
          <cell r="D727" t="str">
            <v>m²</v>
          </cell>
          <cell r="E727">
            <v>73.83</v>
          </cell>
          <cell r="F727">
            <v>23.95</v>
          </cell>
          <cell r="G727">
            <v>97.78</v>
          </cell>
        </row>
        <row r="728">
          <cell r="A728" t="str">
            <v>13.01.170</v>
          </cell>
          <cell r="C728" t="str">
            <v>Laje pré-fabricada mista vigota treliçada/lajota cerâmica - LT 20 (16+4) e capa com concreto de 25 MPa</v>
          </cell>
          <cell r="D728" t="str">
            <v>m²</v>
          </cell>
          <cell r="E728">
            <v>89.18</v>
          </cell>
          <cell r="F728">
            <v>26.12</v>
          </cell>
          <cell r="G728">
            <v>115.3</v>
          </cell>
        </row>
        <row r="729">
          <cell r="A729" t="str">
            <v>13.01.190</v>
          </cell>
          <cell r="C729" t="str">
            <v>Laje pré-fabricada mista vigota treliçada/lajota cerâmica - LT 24 (20+4) e capa com concreto de 25 MPa</v>
          </cell>
          <cell r="D729" t="str">
            <v>m²</v>
          </cell>
          <cell r="E729">
            <v>99.39</v>
          </cell>
          <cell r="F729">
            <v>28.3</v>
          </cell>
          <cell r="G729">
            <v>127.69</v>
          </cell>
        </row>
        <row r="730">
          <cell r="A730" t="str">
            <v>13.01.210</v>
          </cell>
          <cell r="C730" t="str">
            <v>Laje pré-fabricada mista vigota treliçada/lajota cerâmica - LT 30 (24+6) e capa com concreto de 25 MPa</v>
          </cell>
          <cell r="D730" t="str">
            <v>m²</v>
          </cell>
          <cell r="E730">
            <v>125.24</v>
          </cell>
          <cell r="F730">
            <v>31.06</v>
          </cell>
          <cell r="G730">
            <v>156.30000000000001</v>
          </cell>
        </row>
        <row r="731">
          <cell r="A731" t="str">
            <v>13.01.310</v>
          </cell>
          <cell r="C731" t="str">
            <v>Laje pré-fabricada unidirecional em viga treliçada/lajota em EPS LT 12 (8 + 4), com capa de concreto de 25 MPa</v>
          </cell>
          <cell r="D731" t="str">
            <v>m²</v>
          </cell>
          <cell r="E731">
            <v>70.17</v>
          </cell>
          <cell r="F731">
            <v>23.95</v>
          </cell>
          <cell r="G731">
            <v>94.12</v>
          </cell>
        </row>
        <row r="732">
          <cell r="A732" t="str">
            <v>13.01.320</v>
          </cell>
          <cell r="C732" t="str">
            <v>Laje pré-fabricada unidirecional em viga treliçada/lajota em EPS LT 16 (12 + 4), com capa de concreto de 25 MPa</v>
          </cell>
          <cell r="D732" t="str">
            <v>m²</v>
          </cell>
          <cell r="E732">
            <v>82.15</v>
          </cell>
          <cell r="F732">
            <v>23.95</v>
          </cell>
          <cell r="G732">
            <v>106.1</v>
          </cell>
        </row>
        <row r="733">
          <cell r="A733" t="str">
            <v>13.01.330</v>
          </cell>
          <cell r="C733" t="str">
            <v>Laje pré-fabricada unidirecional em viga treliçada/lajota em EPS LT 20 (16 + 4), com capa de concreto de 25 MPa</v>
          </cell>
          <cell r="D733" t="str">
            <v>m²</v>
          </cell>
          <cell r="E733">
            <v>92.88</v>
          </cell>
          <cell r="F733">
            <v>26.12</v>
          </cell>
          <cell r="G733">
            <v>119</v>
          </cell>
        </row>
        <row r="734">
          <cell r="A734" t="str">
            <v>13.01.340</v>
          </cell>
          <cell r="C734" t="str">
            <v>Laje pré-fabricada unidirecional em viga treliçada/lajota em EPS LT 25 (20 + 5), com capa de concreto de 25 MPa</v>
          </cell>
          <cell r="D734" t="str">
            <v>m²</v>
          </cell>
          <cell r="E734">
            <v>108.23</v>
          </cell>
          <cell r="F734">
            <v>28.3</v>
          </cell>
          <cell r="G734">
            <v>136.53</v>
          </cell>
        </row>
        <row r="735">
          <cell r="A735" t="str">
            <v>13.01.350</v>
          </cell>
          <cell r="C735" t="str">
            <v>Laje pré-fabricada unidirecional em viga treliçada/lajota em EPS LT 30 (25 + 5), com capa de concreto de 25 MPa</v>
          </cell>
          <cell r="D735" t="str">
            <v>m²</v>
          </cell>
          <cell r="E735">
            <v>152.32</v>
          </cell>
          <cell r="F735">
            <v>31.06</v>
          </cell>
          <cell r="G735">
            <v>183.38</v>
          </cell>
        </row>
        <row r="736">
          <cell r="A736" t="str">
            <v>13.02</v>
          </cell>
          <cell r="B736" t="str">
            <v>Laje pré-fabricada mista em vigotas protendidas e lajotas</v>
          </cell>
        </row>
        <row r="737">
          <cell r="A737" t="str">
            <v>13.02.150</v>
          </cell>
          <cell r="C737" t="str">
            <v>Laje pré-fabricada mista vigota protendida/lajota cerâmica - LP 12 (8+4) e capa com concreto de 25 MPa</v>
          </cell>
          <cell r="D737" t="str">
            <v>m²</v>
          </cell>
          <cell r="E737">
            <v>82.16</v>
          </cell>
          <cell r="F737">
            <v>23.95</v>
          </cell>
          <cell r="G737">
            <v>106.11</v>
          </cell>
        </row>
        <row r="738">
          <cell r="A738" t="str">
            <v>13.02.170</v>
          </cell>
          <cell r="C738" t="str">
            <v>Laje pré-fabricada mista vigota protendida/lajota cerâmica - LP 16 (12+4) e capa com concreto de 25 MPa</v>
          </cell>
          <cell r="D738" t="str">
            <v>m²</v>
          </cell>
          <cell r="E738">
            <v>89.58</v>
          </cell>
          <cell r="F738">
            <v>26.12</v>
          </cell>
          <cell r="G738">
            <v>115.7</v>
          </cell>
        </row>
        <row r="739">
          <cell r="A739" t="str">
            <v>13.02.190</v>
          </cell>
          <cell r="C739" t="str">
            <v>Laje pré-fabricada mista vigota protendida/lajota cerâmica - LP 20 (16+4) e capa com concreto de 25 MPa</v>
          </cell>
          <cell r="D739" t="str">
            <v>m²</v>
          </cell>
          <cell r="E739">
            <v>97.43</v>
          </cell>
          <cell r="F739">
            <v>28.3</v>
          </cell>
          <cell r="G739">
            <v>125.73</v>
          </cell>
        </row>
        <row r="740">
          <cell r="A740" t="str">
            <v>13.02.210</v>
          </cell>
          <cell r="C740" t="str">
            <v>Laje pré-fabricada mista vigota protendida/lajota cerâmica - LP 25 (20+5) e capa com concreto de 25 MPa</v>
          </cell>
          <cell r="D740" t="str">
            <v>m²</v>
          </cell>
          <cell r="E740">
            <v>107.36</v>
          </cell>
          <cell r="F740">
            <v>31.06</v>
          </cell>
          <cell r="G740">
            <v>138.41999999999999</v>
          </cell>
        </row>
        <row r="741">
          <cell r="A741" t="str">
            <v>13.05</v>
          </cell>
          <cell r="B741" t="str">
            <v>Pré-laje</v>
          </cell>
        </row>
        <row r="742">
          <cell r="A742" t="str">
            <v>13.05.084</v>
          </cell>
          <cell r="C742" t="str">
            <v>Pré-laje em painel pré-fabricado treliçado, com EPS, H= 12 cm</v>
          </cell>
          <cell r="D742" t="str">
            <v>m²</v>
          </cell>
          <cell r="E742">
            <v>82.42</v>
          </cell>
          <cell r="F742">
            <v>7.29</v>
          </cell>
          <cell r="G742">
            <v>89.71</v>
          </cell>
        </row>
        <row r="743">
          <cell r="A743" t="str">
            <v>13.05.090</v>
          </cell>
          <cell r="C743" t="str">
            <v>Pré-laje em painel pré-fabricado treliçado, com EPS, H= 16 cm</v>
          </cell>
          <cell r="D743" t="str">
            <v>m²</v>
          </cell>
          <cell r="E743">
            <v>89.64</v>
          </cell>
          <cell r="F743">
            <v>7.68</v>
          </cell>
          <cell r="G743">
            <v>97.32</v>
          </cell>
        </row>
        <row r="744">
          <cell r="A744" t="str">
            <v>13.05.094</v>
          </cell>
          <cell r="C744" t="str">
            <v>Pré-laje em painel pré-fabricado treliçado, com EPS, H= 20 cm</v>
          </cell>
          <cell r="D744" t="str">
            <v>m²</v>
          </cell>
          <cell r="E744">
            <v>97.52</v>
          </cell>
          <cell r="F744">
            <v>8.0500000000000007</v>
          </cell>
          <cell r="G744">
            <v>105.57</v>
          </cell>
        </row>
        <row r="745">
          <cell r="A745" t="str">
            <v>13.05.096</v>
          </cell>
          <cell r="C745" t="str">
            <v>Pré-laje em painel pré-fabricado treliçado, com EPS, H= 25 cm</v>
          </cell>
          <cell r="D745" t="str">
            <v>m²</v>
          </cell>
          <cell r="E745">
            <v>114.17</v>
          </cell>
          <cell r="F745">
            <v>8.1999999999999993</v>
          </cell>
          <cell r="G745">
            <v>122.37</v>
          </cell>
        </row>
        <row r="746">
          <cell r="A746" t="str">
            <v>13.05.110</v>
          </cell>
          <cell r="C746" t="str">
            <v>Pré-laje em painel pré-fabricado treliçado, H= 12 cm</v>
          </cell>
          <cell r="D746" t="str">
            <v>m²</v>
          </cell>
          <cell r="E746">
            <v>78.92</v>
          </cell>
          <cell r="F746">
            <v>7.29</v>
          </cell>
          <cell r="G746">
            <v>86.21</v>
          </cell>
        </row>
        <row r="747">
          <cell r="A747" t="str">
            <v>13.05.150</v>
          </cell>
          <cell r="C747" t="str">
            <v>Pré-laje em painel pré-fabricado treliçado, H= 16 cm</v>
          </cell>
          <cell r="D747" t="str">
            <v>m²</v>
          </cell>
          <cell r="E747">
            <v>87.35</v>
          </cell>
          <cell r="F747">
            <v>7.67</v>
          </cell>
          <cell r="G747">
            <v>95.02</v>
          </cell>
        </row>
        <row r="748">
          <cell r="A748" t="str">
            <v>14</v>
          </cell>
          <cell r="B748" t="str">
            <v>ALVENARIA E ELEMENTO DIVISOR</v>
          </cell>
        </row>
        <row r="749">
          <cell r="A749" t="str">
            <v>14.01</v>
          </cell>
          <cell r="B749" t="str">
            <v>Alvenaria de fundação (embasamento)</v>
          </cell>
        </row>
        <row r="750">
          <cell r="A750" t="str">
            <v>14.01.020</v>
          </cell>
          <cell r="C750" t="str">
            <v>Alvenaria de embasamento em tijolo maciço comum</v>
          </cell>
          <cell r="D750" t="str">
            <v>m³</v>
          </cell>
          <cell r="E750">
            <v>340.49</v>
          </cell>
          <cell r="F750">
            <v>247.92</v>
          </cell>
          <cell r="G750">
            <v>588.41</v>
          </cell>
        </row>
        <row r="751">
          <cell r="A751" t="str">
            <v>14.01.050</v>
          </cell>
          <cell r="C751" t="str">
            <v>Alvenaria de embasamento em bloco de concreto de 14 x 19 x 39 cm - classe A</v>
          </cell>
          <cell r="D751" t="str">
            <v>m²</v>
          </cell>
          <cell r="E751">
            <v>36.11</v>
          </cell>
          <cell r="F751">
            <v>23.8</v>
          </cell>
          <cell r="G751">
            <v>59.91</v>
          </cell>
        </row>
        <row r="752">
          <cell r="A752" t="str">
            <v>14.01.060</v>
          </cell>
          <cell r="C752" t="str">
            <v>Alvenaria de embasamento em bloco de concreto de 19 x 19 x 39 cm - classe A</v>
          </cell>
          <cell r="D752" t="str">
            <v>m²</v>
          </cell>
          <cell r="E752">
            <v>47.53</v>
          </cell>
          <cell r="F752">
            <v>24.33</v>
          </cell>
          <cell r="G752">
            <v>71.86</v>
          </cell>
        </row>
        <row r="753">
          <cell r="A753" t="str">
            <v>14.02</v>
          </cell>
          <cell r="B753" t="str">
            <v>Alvenaria com tijolo maciço comum ou especial</v>
          </cell>
        </row>
        <row r="754">
          <cell r="A754" t="str">
            <v>14.02.020</v>
          </cell>
          <cell r="C754" t="str">
            <v>Alvenaria de elevação de 1/4 tijolo maciço comum</v>
          </cell>
          <cell r="D754" t="str">
            <v>m²</v>
          </cell>
          <cell r="E754">
            <v>20.97</v>
          </cell>
          <cell r="F754">
            <v>30.62</v>
          </cell>
          <cell r="G754">
            <v>51.59</v>
          </cell>
        </row>
        <row r="755">
          <cell r="A755" t="str">
            <v>14.02.030</v>
          </cell>
          <cell r="C755" t="str">
            <v>Alvenaria de elevação de 1/2 tijolo maciço comum</v>
          </cell>
          <cell r="D755" t="str">
            <v>m²</v>
          </cell>
          <cell r="E755">
            <v>28.95</v>
          </cell>
          <cell r="F755">
            <v>48.45</v>
          </cell>
          <cell r="G755">
            <v>77.400000000000006</v>
          </cell>
        </row>
        <row r="756">
          <cell r="A756" t="str">
            <v>14.02.040</v>
          </cell>
          <cell r="C756" t="str">
            <v>Alvenaria de elevação de 1 tijolo maciço comum</v>
          </cell>
          <cell r="D756" t="str">
            <v>m²</v>
          </cell>
          <cell r="E756">
            <v>63.8</v>
          </cell>
          <cell r="F756">
            <v>78.62</v>
          </cell>
          <cell r="G756">
            <v>142.41999999999999</v>
          </cell>
        </row>
        <row r="757">
          <cell r="A757" t="str">
            <v>14.02.050</v>
          </cell>
          <cell r="C757" t="str">
            <v>Alvenaria de elevação de 1 1/2 tijolo maciço comum</v>
          </cell>
          <cell r="D757" t="str">
            <v>m²</v>
          </cell>
          <cell r="E757">
            <v>92.27</v>
          </cell>
          <cell r="F757">
            <v>96.95</v>
          </cell>
          <cell r="G757">
            <v>189.22</v>
          </cell>
        </row>
        <row r="758">
          <cell r="A758" t="str">
            <v>14.02.070</v>
          </cell>
          <cell r="C758" t="str">
            <v>Alvenaria de elevação de 1/2 tijolo maciço aparente</v>
          </cell>
          <cell r="D758" t="str">
            <v>m²</v>
          </cell>
          <cell r="E758">
            <v>86.57</v>
          </cell>
          <cell r="F758">
            <v>48.45</v>
          </cell>
          <cell r="G758">
            <v>135.02000000000001</v>
          </cell>
        </row>
        <row r="759">
          <cell r="A759" t="str">
            <v>14.02.080</v>
          </cell>
          <cell r="C759" t="str">
            <v>Alvenaria de elevação de 1 tijolo maciço aparente</v>
          </cell>
          <cell r="D759" t="str">
            <v>m²</v>
          </cell>
          <cell r="E759">
            <v>196.24</v>
          </cell>
          <cell r="F759">
            <v>78.62</v>
          </cell>
          <cell r="G759">
            <v>274.86</v>
          </cell>
        </row>
        <row r="760">
          <cell r="A760" t="str">
            <v>14.03</v>
          </cell>
          <cell r="B760" t="str">
            <v>Alvenaria com tijolo laminado aparente</v>
          </cell>
        </row>
        <row r="761">
          <cell r="A761" t="str">
            <v>14.03.020</v>
          </cell>
          <cell r="C761" t="str">
            <v>Alvenaria de elevação de 1/4 tijolo laminado</v>
          </cell>
          <cell r="D761" t="str">
            <v>m²</v>
          </cell>
          <cell r="E761">
            <v>64.319999999999993</v>
          </cell>
          <cell r="F761">
            <v>43.18</v>
          </cell>
          <cell r="G761">
            <v>107.5</v>
          </cell>
        </row>
        <row r="762">
          <cell r="A762" t="str">
            <v>14.03.040</v>
          </cell>
          <cell r="C762" t="str">
            <v>Alvenaria de elevação de 1/2 tijolo laminado</v>
          </cell>
          <cell r="D762" t="str">
            <v>m²</v>
          </cell>
          <cell r="E762">
            <v>121.38</v>
          </cell>
          <cell r="F762">
            <v>81.44</v>
          </cell>
          <cell r="G762">
            <v>202.82</v>
          </cell>
        </row>
        <row r="763">
          <cell r="A763" t="str">
            <v>14.03.060</v>
          </cell>
          <cell r="C763" t="str">
            <v>Alvenaria de elevação de 1 tijolo laminado</v>
          </cell>
          <cell r="D763" t="str">
            <v>m²</v>
          </cell>
          <cell r="E763">
            <v>251.77</v>
          </cell>
          <cell r="F763">
            <v>113.91</v>
          </cell>
          <cell r="G763">
            <v>365.68</v>
          </cell>
        </row>
        <row r="764">
          <cell r="A764" t="str">
            <v>14.04</v>
          </cell>
          <cell r="B764" t="str">
            <v>Alvenaria com bloco cerâmico de vedação</v>
          </cell>
        </row>
        <row r="765">
          <cell r="A765" t="str">
            <v>14.04.200</v>
          </cell>
          <cell r="C765" t="str">
            <v>Alvenaria de bloco cerâmico de vedação, uso revestido, de 9 cm</v>
          </cell>
          <cell r="D765" t="str">
            <v>m²</v>
          </cell>
          <cell r="E765">
            <v>21.16</v>
          </cell>
          <cell r="F765">
            <v>21.92</v>
          </cell>
          <cell r="G765">
            <v>43.08</v>
          </cell>
        </row>
        <row r="766">
          <cell r="A766" t="str">
            <v>14.04.210</v>
          </cell>
          <cell r="C766" t="str">
            <v>Alvenaria de bloco cerâmico de vedação, uso revestido, de 14 cm</v>
          </cell>
          <cell r="D766" t="str">
            <v>m²</v>
          </cell>
          <cell r="E766">
            <v>27.53</v>
          </cell>
          <cell r="F766">
            <v>23.8</v>
          </cell>
          <cell r="G766">
            <v>51.33</v>
          </cell>
        </row>
        <row r="767">
          <cell r="A767" t="str">
            <v>14.04.220</v>
          </cell>
          <cell r="C767" t="str">
            <v>Alvenaria de bloco cerâmico de vedação, uso revestido, de 19 cm</v>
          </cell>
          <cell r="D767" t="str">
            <v>m²</v>
          </cell>
          <cell r="E767">
            <v>31.93</v>
          </cell>
          <cell r="F767">
            <v>25.53</v>
          </cell>
          <cell r="G767">
            <v>57.46</v>
          </cell>
        </row>
        <row r="768">
          <cell r="A768" t="str">
            <v>14.05</v>
          </cell>
          <cell r="B768" t="str">
            <v>Alvenaria com bloco cerâmico estrutural</v>
          </cell>
        </row>
        <row r="769">
          <cell r="A769" t="str">
            <v>14.05.050</v>
          </cell>
          <cell r="C769" t="str">
            <v>Alvenaria de bloco cerâmico estrutural, uso revestido, de 14 cm</v>
          </cell>
          <cell r="D769" t="str">
            <v>m²</v>
          </cell>
          <cell r="E769">
            <v>26.23</v>
          </cell>
          <cell r="F769">
            <v>23.8</v>
          </cell>
          <cell r="G769">
            <v>50.03</v>
          </cell>
        </row>
        <row r="770">
          <cell r="A770" t="str">
            <v>14.05.060</v>
          </cell>
          <cell r="C770" t="str">
            <v>Alvenaria de bloco cerâmico estrutural, uso revestido, de 19 cm</v>
          </cell>
          <cell r="D770" t="str">
            <v>m²</v>
          </cell>
          <cell r="E770">
            <v>33.32</v>
          </cell>
          <cell r="F770">
            <v>25.53</v>
          </cell>
          <cell r="G770">
            <v>58.85</v>
          </cell>
        </row>
        <row r="771">
          <cell r="A771" t="str">
            <v>14.10</v>
          </cell>
          <cell r="B771" t="str">
            <v>Alvenaria com bloco de concreto de vedação</v>
          </cell>
        </row>
        <row r="772">
          <cell r="A772" t="str">
            <v>14.10.101</v>
          </cell>
          <cell r="C772" t="str">
            <v>Alvenaria de bloco de concreto de vedação de 9 x 19 x 39 cm - classe C</v>
          </cell>
          <cell r="D772" t="str">
            <v>m²</v>
          </cell>
          <cell r="E772">
            <v>20.69</v>
          </cell>
          <cell r="F772">
            <v>21.92</v>
          </cell>
          <cell r="G772">
            <v>42.61</v>
          </cell>
        </row>
        <row r="773">
          <cell r="A773" t="str">
            <v>14.10.111</v>
          </cell>
          <cell r="C773" t="str">
            <v>Alvenaria de bloco de concreto de vedação de 14 x 19 x 39 cm - classe C</v>
          </cell>
          <cell r="D773" t="str">
            <v>m²</v>
          </cell>
          <cell r="E773">
            <v>25.39</v>
          </cell>
          <cell r="F773">
            <v>23.8</v>
          </cell>
          <cell r="G773">
            <v>49.19</v>
          </cell>
        </row>
        <row r="774">
          <cell r="A774" t="str">
            <v>14.10.121</v>
          </cell>
          <cell r="C774" t="str">
            <v>Alvenaria de bloco de concreto de vedação de 19 x 19 x 39 cm - classe C</v>
          </cell>
          <cell r="D774" t="str">
            <v>m²</v>
          </cell>
          <cell r="E774">
            <v>32.619999999999997</v>
          </cell>
          <cell r="F774">
            <v>24.33</v>
          </cell>
          <cell r="G774">
            <v>56.95</v>
          </cell>
        </row>
        <row r="775">
          <cell r="A775" t="str">
            <v>14.11</v>
          </cell>
          <cell r="B775" t="str">
            <v>Alvenaria com bloco de concreto estrutural</v>
          </cell>
        </row>
        <row r="776">
          <cell r="A776" t="str">
            <v>14.11.221</v>
          </cell>
          <cell r="C776" t="str">
            <v>Alvenaria de bloco de concreto estrutural 14 x 19 x 39 cm - classe B</v>
          </cell>
          <cell r="D776" t="str">
            <v>m²</v>
          </cell>
          <cell r="E776">
            <v>31.48</v>
          </cell>
          <cell r="F776">
            <v>26.78</v>
          </cell>
          <cell r="G776">
            <v>58.26</v>
          </cell>
        </row>
        <row r="777">
          <cell r="A777" t="str">
            <v>14.11.231</v>
          </cell>
          <cell r="C777" t="str">
            <v>Alvenaria de bloco de concreto estrutural 19 x 19 x 39 cm - classe B</v>
          </cell>
          <cell r="D777" t="str">
            <v>m²</v>
          </cell>
          <cell r="E777">
            <v>40.18</v>
          </cell>
          <cell r="F777">
            <v>27.45</v>
          </cell>
          <cell r="G777">
            <v>67.63</v>
          </cell>
        </row>
        <row r="778">
          <cell r="A778" t="str">
            <v>14.11.261</v>
          </cell>
          <cell r="C778" t="str">
            <v>Alvenaria de bloco de concreto estrutural 14 x 19 x 39 cm - classe A</v>
          </cell>
          <cell r="D778" t="str">
            <v>m²</v>
          </cell>
          <cell r="E778">
            <v>36.68</v>
          </cell>
          <cell r="F778">
            <v>35.46</v>
          </cell>
          <cell r="G778">
            <v>72.14</v>
          </cell>
        </row>
        <row r="779">
          <cell r="A779" t="str">
            <v>14.11.271</v>
          </cell>
          <cell r="C779" t="str">
            <v>Alvenaria de bloco de concreto estrutural 19 x 19 x 39 cm - classe A</v>
          </cell>
          <cell r="D779" t="str">
            <v>m²</v>
          </cell>
          <cell r="E779">
            <v>48.37</v>
          </cell>
          <cell r="F779">
            <v>37.79</v>
          </cell>
          <cell r="G779">
            <v>86.16</v>
          </cell>
        </row>
        <row r="780">
          <cell r="A780" t="str">
            <v>14.15</v>
          </cell>
          <cell r="B780" t="str">
            <v>Alvenaria de concreto celular ou sílico calcário</v>
          </cell>
        </row>
        <row r="781">
          <cell r="A781" t="str">
            <v>14.15.060</v>
          </cell>
          <cell r="C781" t="str">
            <v>Alvenaria em bloco de concreto celular autoclavado de 10 cm, uso revestido - classe C25</v>
          </cell>
          <cell r="D781" t="str">
            <v>m²</v>
          </cell>
          <cell r="E781">
            <v>56.36</v>
          </cell>
          <cell r="F781">
            <v>10.39</v>
          </cell>
          <cell r="G781">
            <v>66.75</v>
          </cell>
        </row>
        <row r="782">
          <cell r="A782" t="str">
            <v>14.15.100</v>
          </cell>
          <cell r="C782" t="str">
            <v>Alvenaria em bloco de concreto celular autoclavado de 12,5 cm, uso revestido - classe C25</v>
          </cell>
          <cell r="D782" t="str">
            <v>m²</v>
          </cell>
          <cell r="E782">
            <v>71.89</v>
          </cell>
          <cell r="F782">
            <v>10.66</v>
          </cell>
          <cell r="G782">
            <v>82.55</v>
          </cell>
        </row>
        <row r="783">
          <cell r="A783" t="str">
            <v>14.15.120</v>
          </cell>
          <cell r="C783" t="str">
            <v>Alvenaria em bloco de concreto celular autoclavado de 15 cm, uso revestido - classe C25</v>
          </cell>
          <cell r="D783" t="str">
            <v>m²</v>
          </cell>
          <cell r="E783">
            <v>82.96</v>
          </cell>
          <cell r="F783">
            <v>10.79</v>
          </cell>
          <cell r="G783">
            <v>93.75</v>
          </cell>
        </row>
        <row r="784">
          <cell r="A784" t="str">
            <v>14.15.140</v>
          </cell>
          <cell r="C784" t="str">
            <v>Alvenaria em bloco de concreto celular autoclavado de 20 cm, uso revestido - classe C25</v>
          </cell>
          <cell r="D784" t="str">
            <v>m²</v>
          </cell>
          <cell r="E784">
            <v>117.77</v>
          </cell>
          <cell r="F784">
            <v>11.2</v>
          </cell>
          <cell r="G784">
            <v>128.97</v>
          </cell>
        </row>
        <row r="785">
          <cell r="A785" t="str">
            <v>14.20</v>
          </cell>
          <cell r="B785" t="str">
            <v>Peças moldadas no local (vergas, pilaretes, etc.)</v>
          </cell>
        </row>
        <row r="786">
          <cell r="A786" t="str">
            <v>14.20.010</v>
          </cell>
          <cell r="C786" t="str">
            <v>Vergas, contravergas e pilaretes de concreto armado</v>
          </cell>
          <cell r="D786" t="str">
            <v>m³</v>
          </cell>
          <cell r="E786">
            <v>556.74</v>
          </cell>
          <cell r="F786">
            <v>565.85</v>
          </cell>
          <cell r="G786">
            <v>1122.5899999999999</v>
          </cell>
        </row>
        <row r="787">
          <cell r="A787" t="str">
            <v>14.20.020</v>
          </cell>
          <cell r="C787" t="str">
            <v>Cimalha em concreto com pingadeira</v>
          </cell>
          <cell r="D787" t="str">
            <v>m</v>
          </cell>
          <cell r="E787">
            <v>2.29</v>
          </cell>
          <cell r="F787">
            <v>5.12</v>
          </cell>
          <cell r="G787">
            <v>7.41</v>
          </cell>
        </row>
        <row r="788">
          <cell r="A788" t="str">
            <v>14.28</v>
          </cell>
          <cell r="B788" t="str">
            <v>Elementos vazados (concreto, cerâmica e vidros)</v>
          </cell>
        </row>
        <row r="789">
          <cell r="A789" t="str">
            <v>14.28.030</v>
          </cell>
          <cell r="C789" t="str">
            <v>Elemento vazado em concreto, tipo quadriculado de 39 x 39 x 10 cm</v>
          </cell>
          <cell r="D789" t="str">
            <v>m²</v>
          </cell>
          <cell r="E789">
            <v>89.79</v>
          </cell>
          <cell r="F789">
            <v>44.67</v>
          </cell>
          <cell r="G789">
            <v>134.46</v>
          </cell>
        </row>
        <row r="790">
          <cell r="A790" t="str">
            <v>14.28.100</v>
          </cell>
          <cell r="C790" t="str">
            <v>Elemento vazado em vidro, tipo veneziana capelinha de 20 x 10 x 10 cm</v>
          </cell>
          <cell r="D790" t="str">
            <v>m²</v>
          </cell>
          <cell r="E790">
            <v>1087.3800000000001</v>
          </cell>
          <cell r="F790">
            <v>121.15</v>
          </cell>
          <cell r="G790">
            <v>1208.53</v>
          </cell>
        </row>
        <row r="791">
          <cell r="A791" t="str">
            <v>14.28.110</v>
          </cell>
          <cell r="C791" t="str">
            <v>Elemento vazado em concreto, tipo veneziana de 39 x 39 x 10 cm</v>
          </cell>
          <cell r="D791" t="str">
            <v>m²</v>
          </cell>
          <cell r="E791">
            <v>149.04</v>
          </cell>
          <cell r="F791">
            <v>44.66</v>
          </cell>
          <cell r="G791">
            <v>193.7</v>
          </cell>
        </row>
        <row r="792">
          <cell r="A792" t="str">
            <v>14.28.140</v>
          </cell>
          <cell r="C792" t="str">
            <v>Elemento vazado em vidro, tipo veneziana de 20 x 20 x 6 cm</v>
          </cell>
          <cell r="D792" t="str">
            <v>m²</v>
          </cell>
          <cell r="E792">
            <v>634.4</v>
          </cell>
          <cell r="F792">
            <v>80.44</v>
          </cell>
          <cell r="G792">
            <v>714.84</v>
          </cell>
        </row>
        <row r="793">
          <cell r="A793" t="str">
            <v>14.30</v>
          </cell>
          <cell r="B793" t="str">
            <v>Divisória e fechamento</v>
          </cell>
        </row>
        <row r="794">
          <cell r="A794" t="str">
            <v>14.30.010</v>
          </cell>
          <cell r="C794" t="str">
            <v>Divisória em placas de granito com espessura de 3 cm</v>
          </cell>
          <cell r="D794" t="str">
            <v>m²</v>
          </cell>
          <cell r="E794">
            <v>688.59</v>
          </cell>
          <cell r="F794">
            <v>52.1</v>
          </cell>
          <cell r="G794">
            <v>740.69</v>
          </cell>
        </row>
        <row r="795">
          <cell r="A795" t="str">
            <v>14.30.020</v>
          </cell>
          <cell r="C795" t="str">
            <v>Divisória em placas de granilite com espessura de 3 cm</v>
          </cell>
          <cell r="D795" t="str">
            <v>m²</v>
          </cell>
          <cell r="E795">
            <v>165.07</v>
          </cell>
          <cell r="F795">
            <v>0</v>
          </cell>
          <cell r="G795">
            <v>165.07</v>
          </cell>
        </row>
        <row r="796">
          <cell r="A796" t="str">
            <v>14.30.070</v>
          </cell>
          <cell r="C796" t="str">
            <v>Divisória sanitária em painel laminado melamínico estrutural com perfis em alumínio, inclusive ferragem completa para vão de porta</v>
          </cell>
          <cell r="D796" t="str">
            <v>m²</v>
          </cell>
          <cell r="E796">
            <v>438.42</v>
          </cell>
          <cell r="F796">
            <v>0</v>
          </cell>
          <cell r="G796">
            <v>438.42</v>
          </cell>
        </row>
        <row r="797">
          <cell r="A797" t="str">
            <v>14.30.080</v>
          </cell>
          <cell r="C797" t="str">
            <v>Divisão para mictório em placas de mármore branco, com espessura de 3 cm</v>
          </cell>
          <cell r="D797" t="str">
            <v>m²</v>
          </cell>
          <cell r="E797">
            <v>848.26</v>
          </cell>
          <cell r="F797">
            <v>52.1</v>
          </cell>
          <cell r="G797">
            <v>900.36</v>
          </cell>
        </row>
        <row r="798">
          <cell r="A798" t="str">
            <v>14.30.110</v>
          </cell>
          <cell r="C798" t="str">
            <v>Divisória cega tipo naval, acabamento em laminado fenólico melamínico, com espessura de 3,5 cm</v>
          </cell>
          <cell r="D798" t="str">
            <v>m²</v>
          </cell>
          <cell r="E798">
            <v>79.52</v>
          </cell>
          <cell r="F798">
            <v>0</v>
          </cell>
          <cell r="G798">
            <v>79.52</v>
          </cell>
        </row>
        <row r="799">
          <cell r="A799" t="str">
            <v>14.30.160</v>
          </cell>
          <cell r="C799" t="str">
            <v>Divisória em placas de gesso acartonado, resistência ao fogo 60 minutos, espessura 120/90mm - 1RF / 1RF LM</v>
          </cell>
          <cell r="D799" t="str">
            <v>m²</v>
          </cell>
          <cell r="E799">
            <v>113.29</v>
          </cell>
          <cell r="F799">
            <v>0</v>
          </cell>
          <cell r="G799">
            <v>113.29</v>
          </cell>
        </row>
        <row r="800">
          <cell r="A800" t="str">
            <v>14.30.190</v>
          </cell>
          <cell r="C800" t="str">
            <v>Divisória cega tipo naval com miolo mineral, acabamento em laminado melamínico, com espessura de 3,5 cm</v>
          </cell>
          <cell r="D800" t="str">
            <v>m²</v>
          </cell>
          <cell r="E800">
            <v>121.86</v>
          </cell>
          <cell r="F800">
            <v>0</v>
          </cell>
          <cell r="G800">
            <v>121.86</v>
          </cell>
        </row>
        <row r="801">
          <cell r="A801" t="str">
            <v>14.30.230</v>
          </cell>
          <cell r="C801" t="str">
            <v>Divisória painel/vidro/vidro tipo naval, acabamento em laminado fenólico melamínico, com espessura de 3,5 cm</v>
          </cell>
          <cell r="D801" t="str">
            <v>m²</v>
          </cell>
          <cell r="E801">
            <v>105.48</v>
          </cell>
          <cell r="F801">
            <v>0</v>
          </cell>
          <cell r="G801">
            <v>105.48</v>
          </cell>
        </row>
        <row r="802">
          <cell r="A802" t="str">
            <v>14.30.260</v>
          </cell>
          <cell r="C802" t="str">
            <v>Divisória em placas de gesso acartonado, resistência ao fogo 30 minutos, espessura 73/48mm - 1ST / 1ST</v>
          </cell>
          <cell r="D802" t="str">
            <v>m²</v>
          </cell>
          <cell r="E802">
            <v>87.41</v>
          </cell>
          <cell r="F802">
            <v>0</v>
          </cell>
          <cell r="G802">
            <v>87.41</v>
          </cell>
        </row>
        <row r="803">
          <cell r="A803" t="str">
            <v>14.30.270</v>
          </cell>
          <cell r="C803" t="str">
            <v>Divisória em placas de gesso acartonado, resistência ao fogo 30 minutos, espessura 73/48mm - 1ST / 1ST LM</v>
          </cell>
          <cell r="D803" t="str">
            <v>m²</v>
          </cell>
          <cell r="E803">
            <v>93.85</v>
          </cell>
          <cell r="F803">
            <v>0</v>
          </cell>
          <cell r="G803">
            <v>93.85</v>
          </cell>
        </row>
        <row r="804">
          <cell r="A804" t="str">
            <v>14.30.300</v>
          </cell>
          <cell r="C804" t="str">
            <v>Divisória em placas de gesso acartonado, resistência ao fogo 30 minutos, espessura 100/70mm - 1ST / 1ST LM</v>
          </cell>
          <cell r="D804" t="str">
            <v>m²</v>
          </cell>
          <cell r="E804">
            <v>102.79</v>
          </cell>
          <cell r="F804">
            <v>0</v>
          </cell>
          <cell r="G804">
            <v>102.79</v>
          </cell>
        </row>
        <row r="805">
          <cell r="A805" t="str">
            <v>14.30.310</v>
          </cell>
          <cell r="C805" t="str">
            <v>Divisória em placas de gesso acartonado, resistência ao fogo 30 minutos, espessura 100/70mm - 1ST / 1ST</v>
          </cell>
          <cell r="D805" t="str">
            <v>m²</v>
          </cell>
          <cell r="E805">
            <v>91.94</v>
          </cell>
          <cell r="F805">
            <v>0</v>
          </cell>
          <cell r="G805">
            <v>91.94</v>
          </cell>
        </row>
        <row r="806">
          <cell r="A806" t="str">
            <v>14.30.410</v>
          </cell>
          <cell r="C806" t="str">
            <v>Divisória em placas de gesso acartonado, resistência ao fogo 30 minutos, espessura 100/70mm - 1RU / 1RU</v>
          </cell>
          <cell r="D806" t="str">
            <v>m²</v>
          </cell>
          <cell r="E806">
            <v>153.96</v>
          </cell>
          <cell r="F806">
            <v>0</v>
          </cell>
          <cell r="G806">
            <v>153.96</v>
          </cell>
        </row>
        <row r="807">
          <cell r="A807" t="str">
            <v>14.30.440</v>
          </cell>
          <cell r="C807" t="str">
            <v>Divisória em placas duplas de gesso acartonado, resistência ao fogo 60 minutos, espessura 120/70mm - 2ST / 2ST LM</v>
          </cell>
          <cell r="D807" t="str">
            <v>m²</v>
          </cell>
          <cell r="E807">
            <v>145.29</v>
          </cell>
          <cell r="F807">
            <v>0</v>
          </cell>
          <cell r="G807">
            <v>145.29</v>
          </cell>
        </row>
        <row r="808">
          <cell r="A808" t="str">
            <v>14.30.841</v>
          </cell>
          <cell r="C808" t="str">
            <v>Divisória cega tipo piso/teto em laminado melamínico de baixa pressão, com coluna estrutural em alumínio extrudado</v>
          </cell>
          <cell r="D808" t="str">
            <v>m²</v>
          </cell>
          <cell r="E808">
            <v>512.95000000000005</v>
          </cell>
          <cell r="F808">
            <v>0</v>
          </cell>
          <cell r="G808">
            <v>512.95000000000005</v>
          </cell>
        </row>
        <row r="809">
          <cell r="A809" t="str">
            <v>14.30.842</v>
          </cell>
          <cell r="C809" t="str">
            <v>Divisória tipo piso/teto em vidro temperado simples, com coluna estrutural em alumínio extrudado</v>
          </cell>
          <cell r="D809" t="str">
            <v>m²</v>
          </cell>
          <cell r="E809">
            <v>788.63</v>
          </cell>
          <cell r="F809">
            <v>0</v>
          </cell>
          <cell r="G809">
            <v>788.63</v>
          </cell>
        </row>
        <row r="810">
          <cell r="A810" t="str">
            <v>14.30.843</v>
          </cell>
          <cell r="C810" t="str">
            <v>Divisória tipo piso/teto em vidro temperado duplo e micro persianas, com coluna estrutural em alumínio extrudado</v>
          </cell>
          <cell r="D810" t="str">
            <v>m²</v>
          </cell>
          <cell r="E810">
            <v>1201.5999999999999</v>
          </cell>
          <cell r="F810">
            <v>0</v>
          </cell>
          <cell r="G810">
            <v>1201.5999999999999</v>
          </cell>
        </row>
        <row r="811">
          <cell r="A811" t="str">
            <v>14.30.844</v>
          </cell>
          <cell r="C811" t="str">
            <v>Porta cega simples com bandeira cega em laminado melamínico de baixa pressão para divisórias modulares, com batentes em alumínio extrudado</v>
          </cell>
          <cell r="D811" t="str">
            <v>un</v>
          </cell>
          <cell r="E811">
            <v>1943.76</v>
          </cell>
          <cell r="F811">
            <v>0</v>
          </cell>
          <cell r="G811">
            <v>1943.76</v>
          </cell>
        </row>
        <row r="812">
          <cell r="A812" t="str">
            <v>14.30.860</v>
          </cell>
          <cell r="C812" t="str">
            <v>Divisória em placas de granilite com espessura de 4 cm</v>
          </cell>
          <cell r="D812" t="str">
            <v>m²</v>
          </cell>
          <cell r="E812">
            <v>194.53</v>
          </cell>
          <cell r="F812">
            <v>48.35</v>
          </cell>
          <cell r="G812">
            <v>242.88</v>
          </cell>
        </row>
        <row r="813">
          <cell r="A813" t="str">
            <v>14.30.870</v>
          </cell>
          <cell r="C813" t="str">
            <v>Divisória em placas duplas de gesso acartonado, resistência ao fogo 120 minutos, espessura 130/70mm - 2RF / 2RF</v>
          </cell>
          <cell r="D813" t="str">
            <v>m²</v>
          </cell>
          <cell r="E813">
            <v>172.31</v>
          </cell>
          <cell r="F813">
            <v>0</v>
          </cell>
          <cell r="G813">
            <v>172.31</v>
          </cell>
        </row>
        <row r="814">
          <cell r="A814" t="str">
            <v>14.30.880</v>
          </cell>
          <cell r="C814" t="str">
            <v>Divisória em placas duplas de gesso acartonado, resistência ao fogo 60 minutos, espessura 120/70mm - 2ST / 2RU</v>
          </cell>
          <cell r="D814" t="str">
            <v>m²</v>
          </cell>
          <cell r="E814">
            <v>147.97</v>
          </cell>
          <cell r="F814">
            <v>0</v>
          </cell>
          <cell r="G814">
            <v>147.97</v>
          </cell>
        </row>
        <row r="815">
          <cell r="A815" t="str">
            <v>14.30.890</v>
          </cell>
          <cell r="C815" t="str">
            <v>Divisória em placas duplas de gesso acartonado, resistência ao fogo 60 minutos, espessura 120/70mm - 2RU / 2RU</v>
          </cell>
          <cell r="D815" t="str">
            <v>m²</v>
          </cell>
          <cell r="E815">
            <v>153.5</v>
          </cell>
          <cell r="F815">
            <v>0</v>
          </cell>
          <cell r="G815">
            <v>153.5</v>
          </cell>
        </row>
        <row r="816">
          <cell r="A816" t="str">
            <v>14.30.900</v>
          </cell>
          <cell r="C816" t="str">
            <v>Divisória em placas duplas de gesso acartonado, resistência ao fogo 60 minutos, espessura 98/48mm - 2ST / 2ST LM</v>
          </cell>
          <cell r="D816" t="str">
            <v>m²</v>
          </cell>
          <cell r="E816">
            <v>172.15</v>
          </cell>
          <cell r="F816">
            <v>0</v>
          </cell>
          <cell r="G816">
            <v>172.15</v>
          </cell>
        </row>
        <row r="817">
          <cell r="A817" t="str">
            <v>14.30.910</v>
          </cell>
          <cell r="C817" t="str">
            <v>Divisória em placas duplas de gesso acartonado, resistência ao fogo 60 minutos, espessura 98/48mm - 2RU / 2RU LM</v>
          </cell>
          <cell r="D817" t="str">
            <v>m²</v>
          </cell>
          <cell r="E817">
            <v>156.1</v>
          </cell>
          <cell r="F817">
            <v>0</v>
          </cell>
          <cell r="G817">
            <v>156.1</v>
          </cell>
        </row>
        <row r="818">
          <cell r="A818" t="str">
            <v>14.30.920</v>
          </cell>
          <cell r="C818" t="str">
            <v>Divisória em placas duplas de gesso acartonado, resistência ao fogo 60 minutos, espessura 98/48mm - 2ST / 2RU LM</v>
          </cell>
          <cell r="D818" t="str">
            <v>m²</v>
          </cell>
          <cell r="E818">
            <v>144.65</v>
          </cell>
          <cell r="F818">
            <v>0</v>
          </cell>
          <cell r="G818">
            <v>144.65</v>
          </cell>
        </row>
        <row r="819">
          <cell r="A819" t="str">
            <v>14.31</v>
          </cell>
          <cell r="B819" t="str">
            <v>Divisória e fechamento.</v>
          </cell>
        </row>
        <row r="820">
          <cell r="A820" t="str">
            <v>14.31.030</v>
          </cell>
          <cell r="C820" t="str">
            <v>Fechamento em placa cimentícia com espessura de 12 mm</v>
          </cell>
          <cell r="D820" t="str">
            <v>m²</v>
          </cell>
          <cell r="E820">
            <v>57.72</v>
          </cell>
          <cell r="F820">
            <v>86.58</v>
          </cell>
          <cell r="G820">
            <v>144.30000000000001</v>
          </cell>
        </row>
        <row r="821">
          <cell r="A821" t="str">
            <v>14.40</v>
          </cell>
          <cell r="B821" t="str">
            <v>Reparos, conservações e complementos - GRUPO 14</v>
          </cell>
        </row>
        <row r="822">
          <cell r="A822" t="str">
            <v>14.40.040</v>
          </cell>
          <cell r="C822" t="str">
            <v>Recolocação de divisórias em chapas com montantes metálicos</v>
          </cell>
          <cell r="D822" t="str">
            <v>m²</v>
          </cell>
          <cell r="E822">
            <v>0</v>
          </cell>
          <cell r="F822">
            <v>29.92</v>
          </cell>
          <cell r="G822">
            <v>29.92</v>
          </cell>
        </row>
        <row r="823">
          <cell r="A823" t="str">
            <v>14.40.060</v>
          </cell>
          <cell r="C823" t="str">
            <v>Tela galvanizada para fixação de alvenaria com dimensão de 6x50cm</v>
          </cell>
          <cell r="D823" t="str">
            <v>un</v>
          </cell>
          <cell r="E823">
            <v>1.04</v>
          </cell>
          <cell r="F823">
            <v>4.0999999999999996</v>
          </cell>
          <cell r="G823">
            <v>5.14</v>
          </cell>
        </row>
        <row r="824">
          <cell r="A824" t="str">
            <v>14.40.070</v>
          </cell>
          <cell r="C824" t="str">
            <v>Tela galvanizada para fixação de alvenaria com dimensão de 7,5x50cm</v>
          </cell>
          <cell r="D824" t="str">
            <v>un</v>
          </cell>
          <cell r="E824">
            <v>1.35</v>
          </cell>
          <cell r="F824">
            <v>4.0999999999999996</v>
          </cell>
          <cell r="G824">
            <v>5.45</v>
          </cell>
        </row>
        <row r="825">
          <cell r="A825" t="str">
            <v>14.40.080</v>
          </cell>
          <cell r="C825" t="str">
            <v>Tela galvanizada para fixação de alvenaria com dimensão de 10,5x50cm</v>
          </cell>
          <cell r="D825" t="str">
            <v>un</v>
          </cell>
          <cell r="E825">
            <v>1.67</v>
          </cell>
          <cell r="F825">
            <v>4.0999999999999996</v>
          </cell>
          <cell r="G825">
            <v>5.77</v>
          </cell>
        </row>
        <row r="826">
          <cell r="A826" t="str">
            <v>14.40.090</v>
          </cell>
          <cell r="C826" t="str">
            <v>Tela galvanizada para fixação de alvenaria com dimensão de 12x50cm</v>
          </cell>
          <cell r="D826" t="str">
            <v>un</v>
          </cell>
          <cell r="E826">
            <v>1.8</v>
          </cell>
          <cell r="F826">
            <v>4.0999999999999996</v>
          </cell>
          <cell r="G826">
            <v>5.9</v>
          </cell>
        </row>
        <row r="827">
          <cell r="A827" t="str">
            <v>14.40.100</v>
          </cell>
          <cell r="C827" t="str">
            <v>Tela galvanizada para fixação de alvenaria com dimensão de 17x50cm</v>
          </cell>
          <cell r="D827" t="str">
            <v>un</v>
          </cell>
          <cell r="E827">
            <v>2.4500000000000002</v>
          </cell>
          <cell r="F827">
            <v>4.0999999999999996</v>
          </cell>
          <cell r="G827">
            <v>6.55</v>
          </cell>
        </row>
        <row r="828">
          <cell r="A828" t="str">
            <v>15</v>
          </cell>
          <cell r="B828" t="str">
            <v>ESTRUTURA EM MADEIRA, FERRO, ALUMÍNIO E CONCRETO</v>
          </cell>
        </row>
        <row r="829">
          <cell r="A829" t="str">
            <v>15.01</v>
          </cell>
          <cell r="B829" t="str">
            <v>Estrutura em madeira para cobertura</v>
          </cell>
        </row>
        <row r="830">
          <cell r="A830" t="str">
            <v>15.01.010</v>
          </cell>
          <cell r="C830" t="str">
            <v>Estrutura de madeira tesourada para telha de barro - vãos até 7,00 m</v>
          </cell>
          <cell r="D830" t="str">
            <v>m²</v>
          </cell>
          <cell r="E830">
            <v>58.8</v>
          </cell>
          <cell r="F830">
            <v>37.4</v>
          </cell>
          <cell r="G830">
            <v>96.2</v>
          </cell>
        </row>
        <row r="831">
          <cell r="A831" t="str">
            <v>15.01.020</v>
          </cell>
          <cell r="C831" t="str">
            <v>Estrutura de madeira tesourada para telha de barro - vãos de 7,01 a 10,00 m</v>
          </cell>
          <cell r="D831" t="str">
            <v>m²</v>
          </cell>
          <cell r="E831">
            <v>63.07</v>
          </cell>
          <cell r="F831">
            <v>38.9</v>
          </cell>
          <cell r="G831">
            <v>101.97</v>
          </cell>
        </row>
        <row r="832">
          <cell r="A832" t="str">
            <v>15.01.030</v>
          </cell>
          <cell r="C832" t="str">
            <v>Estrutura de madeira tesourada para telha de barro - vãos de 10,01 a 13,00 m</v>
          </cell>
          <cell r="D832" t="str">
            <v>m²</v>
          </cell>
          <cell r="E832">
            <v>67.349999999999994</v>
          </cell>
          <cell r="F832">
            <v>40.4</v>
          </cell>
          <cell r="G832">
            <v>107.75</v>
          </cell>
        </row>
        <row r="833">
          <cell r="A833" t="str">
            <v>15.01.040</v>
          </cell>
          <cell r="C833" t="str">
            <v>Estrutura de madeira tesourada para telha de barro - vãos de 13,01 a 18,00 m</v>
          </cell>
          <cell r="D833" t="str">
            <v>m²</v>
          </cell>
          <cell r="E833">
            <v>73.88</v>
          </cell>
          <cell r="F833">
            <v>43.39</v>
          </cell>
          <cell r="G833">
            <v>117.27</v>
          </cell>
        </row>
        <row r="834">
          <cell r="A834" t="str">
            <v>15.01.110</v>
          </cell>
          <cell r="C834" t="str">
            <v>Estrutura de madeira tesourada para telha perfil ondulado - vãos até 7,00 m</v>
          </cell>
          <cell r="D834" t="str">
            <v>m²</v>
          </cell>
          <cell r="E834">
            <v>40.42</v>
          </cell>
          <cell r="F834">
            <v>28.43</v>
          </cell>
          <cell r="G834">
            <v>68.849999999999994</v>
          </cell>
        </row>
        <row r="835">
          <cell r="A835" t="str">
            <v>15.01.120</v>
          </cell>
          <cell r="C835" t="str">
            <v>Estrutura de madeira tesourada para telha perfil ondulado - vãos 7,01 a 10,00 m</v>
          </cell>
          <cell r="D835" t="str">
            <v>m²</v>
          </cell>
          <cell r="E835">
            <v>44.7</v>
          </cell>
          <cell r="F835">
            <v>29.92</v>
          </cell>
          <cell r="G835">
            <v>74.62</v>
          </cell>
        </row>
        <row r="836">
          <cell r="A836" t="str">
            <v>15.01.130</v>
          </cell>
          <cell r="C836" t="str">
            <v>Estrutura de madeira tesourada para telha perfil ondulado - vãos 10,01 a 13,00 m</v>
          </cell>
          <cell r="D836" t="str">
            <v>m²</v>
          </cell>
          <cell r="E836">
            <v>48.98</v>
          </cell>
          <cell r="F836">
            <v>31.41</v>
          </cell>
          <cell r="G836">
            <v>80.39</v>
          </cell>
        </row>
        <row r="837">
          <cell r="A837" t="str">
            <v>15.01.140</v>
          </cell>
          <cell r="C837" t="str">
            <v>Estrutura de madeira tesourada para telha perfil ondulado - vãos 13,01 a 18,00 m</v>
          </cell>
          <cell r="D837" t="str">
            <v>m²</v>
          </cell>
          <cell r="E837">
            <v>53.49</v>
          </cell>
          <cell r="F837">
            <v>34.409999999999997</v>
          </cell>
          <cell r="G837">
            <v>87.9</v>
          </cell>
        </row>
        <row r="838">
          <cell r="A838" t="str">
            <v>15.01.210</v>
          </cell>
          <cell r="C838" t="str">
            <v>Estrutura pontaletada para telhas de barro</v>
          </cell>
          <cell r="D838" t="str">
            <v>m²</v>
          </cell>
          <cell r="E838">
            <v>44.46</v>
          </cell>
          <cell r="F838">
            <v>35.9</v>
          </cell>
          <cell r="G838">
            <v>80.36</v>
          </cell>
        </row>
        <row r="839">
          <cell r="A839" t="str">
            <v>15.01.220</v>
          </cell>
          <cell r="C839" t="str">
            <v>Estrutura pontaletada para telhas onduladas</v>
          </cell>
          <cell r="D839" t="str">
            <v>m²</v>
          </cell>
          <cell r="E839">
            <v>33.36</v>
          </cell>
          <cell r="F839">
            <v>26.93</v>
          </cell>
          <cell r="G839">
            <v>60.29</v>
          </cell>
        </row>
        <row r="840">
          <cell r="A840" t="str">
            <v>15.01.310</v>
          </cell>
          <cell r="C840" t="str">
            <v>Estrutura em terças para telhas de barro</v>
          </cell>
          <cell r="D840" t="str">
            <v>m²</v>
          </cell>
          <cell r="E840">
            <v>40.950000000000003</v>
          </cell>
          <cell r="F840">
            <v>19.440000000000001</v>
          </cell>
          <cell r="G840">
            <v>60.39</v>
          </cell>
        </row>
        <row r="841">
          <cell r="A841" t="str">
            <v>15.01.320</v>
          </cell>
          <cell r="C841" t="str">
            <v>Estrutura em terças para telhas perfil e material qualquer, exceto barro</v>
          </cell>
          <cell r="D841" t="str">
            <v>m²</v>
          </cell>
          <cell r="E841">
            <v>12.55</v>
          </cell>
          <cell r="F841">
            <v>3.82</v>
          </cell>
          <cell r="G841">
            <v>16.37</v>
          </cell>
        </row>
        <row r="842">
          <cell r="A842" t="str">
            <v>15.01.330</v>
          </cell>
          <cell r="C842" t="str">
            <v>Estrutura em terças para telhas perfil trapezoidal</v>
          </cell>
          <cell r="D842" t="str">
            <v>m²</v>
          </cell>
          <cell r="E842">
            <v>7.89</v>
          </cell>
          <cell r="F842">
            <v>3.82</v>
          </cell>
          <cell r="G842">
            <v>11.71</v>
          </cell>
        </row>
        <row r="843">
          <cell r="A843" t="str">
            <v>15.03</v>
          </cell>
          <cell r="B843" t="str">
            <v>Estrutura em aço</v>
          </cell>
        </row>
        <row r="844">
          <cell r="A844" t="str">
            <v>15.03.030</v>
          </cell>
          <cell r="C844" t="str">
            <v>Fornecimento e montagem de estrutura em aço ASTM-A36, sem pintura</v>
          </cell>
          <cell r="D844" t="str">
            <v>kg</v>
          </cell>
          <cell r="E844">
            <v>14.87</v>
          </cell>
          <cell r="F844">
            <v>0</v>
          </cell>
          <cell r="G844">
            <v>14.87</v>
          </cell>
        </row>
        <row r="845">
          <cell r="A845" t="str">
            <v>15.03.090</v>
          </cell>
          <cell r="C845" t="str">
            <v>Montagem de estrutura metálica em aço, sem pintura</v>
          </cell>
          <cell r="D845" t="str">
            <v>kg</v>
          </cell>
          <cell r="E845">
            <v>0</v>
          </cell>
          <cell r="F845">
            <v>3.86</v>
          </cell>
          <cell r="G845">
            <v>3.86</v>
          </cell>
        </row>
        <row r="846">
          <cell r="A846" t="str">
            <v>15.03.110</v>
          </cell>
          <cell r="C846" t="str">
            <v>Fornecimento e montagem de estrutura em aço patinável, sem pintura</v>
          </cell>
          <cell r="D846" t="str">
            <v>kg</v>
          </cell>
          <cell r="E846">
            <v>16.329999999999998</v>
          </cell>
          <cell r="F846">
            <v>0</v>
          </cell>
          <cell r="G846">
            <v>16.329999999999998</v>
          </cell>
        </row>
        <row r="847">
          <cell r="A847" t="str">
            <v>15.03.131</v>
          </cell>
          <cell r="C847" t="str">
            <v>Fornecimento e montagem de estrutura em aço ASTM-A572 Grau 50, sem pintura</v>
          </cell>
          <cell r="D847" t="str">
            <v>kg</v>
          </cell>
          <cell r="E847">
            <v>21.69</v>
          </cell>
          <cell r="F847">
            <v>0</v>
          </cell>
          <cell r="G847">
            <v>21.69</v>
          </cell>
        </row>
        <row r="848">
          <cell r="A848" t="str">
            <v>15.03.140</v>
          </cell>
          <cell r="C848" t="str">
            <v>Fornecimento e montagem de estrutura tubular em aço ASTM-A572 Grau 50, sem pintura</v>
          </cell>
          <cell r="D848" t="str">
            <v>kg</v>
          </cell>
          <cell r="E848">
            <v>21.24</v>
          </cell>
          <cell r="F848">
            <v>0</v>
          </cell>
          <cell r="G848">
            <v>21.24</v>
          </cell>
        </row>
        <row r="849">
          <cell r="A849" t="str">
            <v>15.03.150</v>
          </cell>
          <cell r="C849" t="str">
            <v>Fornecimento e montagem de estrutura metálica em perfil metalon, sem pintura</v>
          </cell>
          <cell r="D849" t="str">
            <v>kg</v>
          </cell>
          <cell r="E849">
            <v>7.02</v>
          </cell>
          <cell r="F849">
            <v>3.86</v>
          </cell>
          <cell r="G849">
            <v>10.88</v>
          </cell>
        </row>
        <row r="850">
          <cell r="A850" t="str">
            <v>15.05</v>
          </cell>
          <cell r="B850" t="str">
            <v>Estrutura pré-fabricada de concreto</v>
          </cell>
        </row>
        <row r="851">
          <cell r="A851" t="str">
            <v>15.05.290</v>
          </cell>
          <cell r="C851" t="str">
            <v>Placas, vigas e pilares em concreto armado pré-moldado - fck= 40 MPa</v>
          </cell>
          <cell r="D851" t="str">
            <v>m³</v>
          </cell>
          <cell r="E851">
            <v>1546.56</v>
          </cell>
          <cell r="F851">
            <v>570.58000000000004</v>
          </cell>
          <cell r="G851">
            <v>2117.14</v>
          </cell>
        </row>
        <row r="852">
          <cell r="A852" t="str">
            <v>15.05.300</v>
          </cell>
          <cell r="C852" t="str">
            <v>Mobiliário em concreto armado pré-moldado - fck= 40 MPa</v>
          </cell>
          <cell r="D852" t="str">
            <v>m³</v>
          </cell>
          <cell r="E852">
            <v>1508.07</v>
          </cell>
          <cell r="F852">
            <v>630.03</v>
          </cell>
          <cell r="G852">
            <v>2138.1</v>
          </cell>
        </row>
        <row r="853">
          <cell r="A853" t="str">
            <v>15.05.520</v>
          </cell>
          <cell r="C853" t="str">
            <v>Placas, vigas e pilares em concreto armado pré-moldado - fck= 35 MPa</v>
          </cell>
          <cell r="D853" t="str">
            <v>m³</v>
          </cell>
          <cell r="E853">
            <v>1360.11</v>
          </cell>
          <cell r="F853">
            <v>542.19000000000005</v>
          </cell>
          <cell r="G853">
            <v>1902.3</v>
          </cell>
        </row>
        <row r="854">
          <cell r="A854" t="str">
            <v>15.05.530</v>
          </cell>
          <cell r="C854" t="str">
            <v>Placas, vigas e pilares em concreto armado pré-moldado - fck= 25 MPa</v>
          </cell>
          <cell r="D854" t="str">
            <v>m³</v>
          </cell>
          <cell r="E854">
            <v>1217.3599999999999</v>
          </cell>
          <cell r="F854">
            <v>536.65</v>
          </cell>
          <cell r="G854">
            <v>1754.01</v>
          </cell>
        </row>
        <row r="855">
          <cell r="A855" t="str">
            <v>15.05.540</v>
          </cell>
          <cell r="C855" t="str">
            <v>Mobiliário em concreto armado pré-moldado - fck= 25 MPa</v>
          </cell>
          <cell r="D855" t="str">
            <v>m³</v>
          </cell>
          <cell r="E855">
            <v>1344.23</v>
          </cell>
          <cell r="F855">
            <v>575.4</v>
          </cell>
          <cell r="G855">
            <v>1919.63</v>
          </cell>
        </row>
        <row r="856">
          <cell r="A856" t="str">
            <v>15.20</v>
          </cell>
          <cell r="B856" t="str">
            <v>Reparos, conservações e complementos - GRUPO 15</v>
          </cell>
        </row>
        <row r="857">
          <cell r="A857" t="str">
            <v>15.20.020</v>
          </cell>
          <cell r="C857" t="str">
            <v>Fornecimento de peças diversas para estrutura em madeira</v>
          </cell>
          <cell r="D857" t="str">
            <v>m³</v>
          </cell>
          <cell r="E857">
            <v>2047.53</v>
          </cell>
          <cell r="F857">
            <v>897.6</v>
          </cell>
          <cell r="G857">
            <v>2945.13</v>
          </cell>
        </row>
        <row r="858">
          <cell r="A858" t="str">
            <v>15.20.040</v>
          </cell>
          <cell r="C858" t="str">
            <v>Recolocação de peças lineares em madeira com seção até 60 cm²</v>
          </cell>
          <cell r="D858" t="str">
            <v>m</v>
          </cell>
          <cell r="E858">
            <v>0.08</v>
          </cell>
          <cell r="F858">
            <v>4.1900000000000004</v>
          </cell>
          <cell r="G858">
            <v>4.2699999999999996</v>
          </cell>
        </row>
        <row r="859">
          <cell r="A859" t="str">
            <v>15.20.060</v>
          </cell>
          <cell r="C859" t="str">
            <v>Recolocação de peças lineares em madeira com seção superior a 60 cm²</v>
          </cell>
          <cell r="D859" t="str">
            <v>m</v>
          </cell>
          <cell r="E859">
            <v>0.21</v>
          </cell>
          <cell r="F859">
            <v>11.08</v>
          </cell>
          <cell r="G859">
            <v>11.29</v>
          </cell>
        </row>
        <row r="860">
          <cell r="A860" t="str">
            <v>16</v>
          </cell>
          <cell r="B860" t="str">
            <v>TELHAMENTO</v>
          </cell>
        </row>
        <row r="861">
          <cell r="A861" t="str">
            <v>16.02</v>
          </cell>
          <cell r="B861" t="str">
            <v>Telhamento em barro</v>
          </cell>
        </row>
        <row r="862">
          <cell r="A862" t="str">
            <v>16.02.010</v>
          </cell>
          <cell r="C862" t="str">
            <v>Telha de barro tipo italiana</v>
          </cell>
          <cell r="D862" t="str">
            <v>m²</v>
          </cell>
          <cell r="E862">
            <v>21.12</v>
          </cell>
          <cell r="F862">
            <v>21.72</v>
          </cell>
          <cell r="G862">
            <v>42.84</v>
          </cell>
        </row>
        <row r="863">
          <cell r="A863" t="str">
            <v>16.02.020</v>
          </cell>
          <cell r="C863" t="str">
            <v>Telha de barro tipo francesa</v>
          </cell>
          <cell r="D863" t="str">
            <v>m²</v>
          </cell>
          <cell r="E863">
            <v>32.479999999999997</v>
          </cell>
          <cell r="F863">
            <v>21.72</v>
          </cell>
          <cell r="G863">
            <v>54.2</v>
          </cell>
        </row>
        <row r="864">
          <cell r="A864" t="str">
            <v>16.02.030</v>
          </cell>
          <cell r="C864" t="str">
            <v>Telha de barro tipo romana</v>
          </cell>
          <cell r="D864" t="str">
            <v>m²</v>
          </cell>
          <cell r="E864">
            <v>19.84</v>
          </cell>
          <cell r="F864">
            <v>21.72</v>
          </cell>
          <cell r="G864">
            <v>41.56</v>
          </cell>
        </row>
        <row r="865">
          <cell r="A865" t="str">
            <v>16.02.045</v>
          </cell>
          <cell r="C865" t="str">
            <v>Telha de barro colonial/paulista</v>
          </cell>
          <cell r="D865" t="str">
            <v>m²</v>
          </cell>
          <cell r="E865">
            <v>50.76</v>
          </cell>
          <cell r="F865">
            <v>32.57</v>
          </cell>
          <cell r="G865">
            <v>83.33</v>
          </cell>
        </row>
        <row r="866">
          <cell r="A866" t="str">
            <v>16.02.060</v>
          </cell>
          <cell r="C866" t="str">
            <v>Telha de barro tipo plan</v>
          </cell>
          <cell r="D866" t="str">
            <v>m²</v>
          </cell>
          <cell r="E866">
            <v>54.54</v>
          </cell>
          <cell r="F866">
            <v>32.57</v>
          </cell>
          <cell r="G866">
            <v>87.11</v>
          </cell>
        </row>
        <row r="867">
          <cell r="A867" t="str">
            <v>16.02.120</v>
          </cell>
          <cell r="C867" t="str">
            <v>Emboçamento de beiral em telhas de barro</v>
          </cell>
          <cell r="D867" t="str">
            <v>m</v>
          </cell>
          <cell r="E867">
            <v>0.56000000000000005</v>
          </cell>
          <cell r="F867">
            <v>9.58</v>
          </cell>
          <cell r="G867">
            <v>10.14</v>
          </cell>
        </row>
        <row r="868">
          <cell r="A868" t="str">
            <v>16.02.230</v>
          </cell>
          <cell r="C868" t="str">
            <v>Cumeeira de barro emboçado tipos: plan, romana, italiana, francesa e paulistinha</v>
          </cell>
          <cell r="D868" t="str">
            <v>m</v>
          </cell>
          <cell r="E868">
            <v>7.83</v>
          </cell>
          <cell r="F868">
            <v>11.97</v>
          </cell>
          <cell r="G868">
            <v>19.8</v>
          </cell>
        </row>
        <row r="869">
          <cell r="A869" t="str">
            <v>16.02.270</v>
          </cell>
          <cell r="C869" t="str">
            <v>Espigão de barro emboçado</v>
          </cell>
          <cell r="D869" t="str">
            <v>m</v>
          </cell>
          <cell r="E869">
            <v>11.94</v>
          </cell>
          <cell r="F869">
            <v>11.97</v>
          </cell>
          <cell r="G869">
            <v>23.91</v>
          </cell>
        </row>
        <row r="870">
          <cell r="A870" t="str">
            <v>16.03</v>
          </cell>
          <cell r="B870" t="str">
            <v>Telhamento em cimento reforçado com fio sintético (CRFS)</v>
          </cell>
        </row>
        <row r="871">
          <cell r="A871" t="str">
            <v>16.03.010</v>
          </cell>
          <cell r="C871" t="str">
            <v>Telhamento em cimento reforçado com fio sintético CRFS - perfil ondulado de 6 mm</v>
          </cell>
          <cell r="D871" t="str">
            <v>m²</v>
          </cell>
          <cell r="E871">
            <v>26.7</v>
          </cell>
          <cell r="F871">
            <v>11.97</v>
          </cell>
          <cell r="G871">
            <v>38.67</v>
          </cell>
        </row>
        <row r="872">
          <cell r="A872" t="str">
            <v>16.03.020</v>
          </cell>
          <cell r="C872" t="str">
            <v>Telhamento em cimento reforçado com fio sintético CRFS - perfil ondulado de 8 mm</v>
          </cell>
          <cell r="D872" t="str">
            <v>m²</v>
          </cell>
          <cell r="E872">
            <v>36.42</v>
          </cell>
          <cell r="F872">
            <v>11.97</v>
          </cell>
          <cell r="G872">
            <v>48.39</v>
          </cell>
        </row>
        <row r="873">
          <cell r="A873" t="str">
            <v>16.03.030</v>
          </cell>
          <cell r="C873" t="str">
            <v>Telhamento em cimento reforçado com fio sintético CRFS - perfil trapezoidal de 44 cm</v>
          </cell>
          <cell r="D873" t="str">
            <v>m²</v>
          </cell>
          <cell r="E873">
            <v>77.569999999999993</v>
          </cell>
          <cell r="F873">
            <v>11.97</v>
          </cell>
          <cell r="G873">
            <v>89.54</v>
          </cell>
        </row>
        <row r="874">
          <cell r="A874" t="str">
            <v>16.03.040</v>
          </cell>
          <cell r="C874" t="str">
            <v>Telhamento em cimento reforçado com fio sintético CRFS - perfil modulado</v>
          </cell>
          <cell r="D874" t="str">
            <v>m²</v>
          </cell>
          <cell r="E874">
            <v>77.010000000000005</v>
          </cell>
          <cell r="F874">
            <v>11.97</v>
          </cell>
          <cell r="G874">
            <v>88.98</v>
          </cell>
        </row>
        <row r="875">
          <cell r="A875" t="str">
            <v>16.03.300</v>
          </cell>
          <cell r="C875" t="str">
            <v>Cumeeira normal em cimento reforçado com fio sintético CRFS - perfil ondulado</v>
          </cell>
          <cell r="D875" t="str">
            <v>m</v>
          </cell>
          <cell r="E875">
            <v>45.12</v>
          </cell>
          <cell r="F875">
            <v>5.98</v>
          </cell>
          <cell r="G875">
            <v>51.1</v>
          </cell>
        </row>
        <row r="876">
          <cell r="A876" t="str">
            <v>16.03.310</v>
          </cell>
          <cell r="C876" t="str">
            <v>Cumeeira universal em cimento reforçado com fio sintético CRFS - perfil ondulado</v>
          </cell>
          <cell r="D876" t="str">
            <v>m</v>
          </cell>
          <cell r="E876">
            <v>39.18</v>
          </cell>
          <cell r="F876">
            <v>5.98</v>
          </cell>
          <cell r="G876">
            <v>45.16</v>
          </cell>
        </row>
        <row r="877">
          <cell r="A877" t="str">
            <v>16.03.320</v>
          </cell>
          <cell r="C877" t="str">
            <v>Cumeeira normal em cimento reforçado com fio sintético CRFS - perfil trapezoidal 44 cm</v>
          </cell>
          <cell r="D877" t="str">
            <v>m</v>
          </cell>
          <cell r="E877">
            <v>57.81</v>
          </cell>
          <cell r="F877">
            <v>5.98</v>
          </cell>
          <cell r="G877">
            <v>63.79</v>
          </cell>
        </row>
        <row r="878">
          <cell r="A878" t="str">
            <v>16.03.330</v>
          </cell>
          <cell r="C878" t="str">
            <v>Cumeeira normal em cimento reforçado com fio sintético CRFS - perfil modulado</v>
          </cell>
          <cell r="D878" t="str">
            <v>m</v>
          </cell>
          <cell r="E878">
            <v>84.26</v>
          </cell>
          <cell r="F878">
            <v>5.98</v>
          </cell>
          <cell r="G878">
            <v>90.24</v>
          </cell>
        </row>
        <row r="879">
          <cell r="A879" t="str">
            <v>16.03.360</v>
          </cell>
          <cell r="C879" t="str">
            <v>Espigão em cimento reforçado com fio sintético CRFS - perfil ondulado</v>
          </cell>
          <cell r="D879" t="str">
            <v>m</v>
          </cell>
          <cell r="E879">
            <v>28.19</v>
          </cell>
          <cell r="F879">
            <v>5.98</v>
          </cell>
          <cell r="G879">
            <v>34.17</v>
          </cell>
        </row>
        <row r="880">
          <cell r="A880" t="str">
            <v>16.03.370</v>
          </cell>
          <cell r="C880" t="str">
            <v>Espigão em cimento reforçado com fio sintético CRFS - perfil modulado</v>
          </cell>
          <cell r="D880" t="str">
            <v>m</v>
          </cell>
          <cell r="E880">
            <v>37.450000000000003</v>
          </cell>
          <cell r="F880">
            <v>5.98</v>
          </cell>
          <cell r="G880">
            <v>43.43</v>
          </cell>
        </row>
        <row r="881">
          <cell r="A881" t="str">
            <v>16.03.400</v>
          </cell>
          <cell r="C881" t="str">
            <v>Rufo em cimento reforçado com fio sintético CRFS - perfil ondulado</v>
          </cell>
          <cell r="D881" t="str">
            <v>m</v>
          </cell>
          <cell r="E881">
            <v>35.32</v>
          </cell>
          <cell r="F881">
            <v>5.98</v>
          </cell>
          <cell r="G881">
            <v>41.3</v>
          </cell>
        </row>
        <row r="882">
          <cell r="A882" t="str">
            <v>16.10</v>
          </cell>
          <cell r="B882" t="str">
            <v>Telhamento em madeira ou fibra vegetal</v>
          </cell>
        </row>
        <row r="883">
          <cell r="A883" t="str">
            <v>16.10.020</v>
          </cell>
          <cell r="C883" t="str">
            <v>Telha em fibra vegetal, perfil ondulado, com espessura de 3 mm</v>
          </cell>
          <cell r="D883" t="str">
            <v>m²</v>
          </cell>
          <cell r="E883">
            <v>44.17</v>
          </cell>
          <cell r="F883">
            <v>19.440000000000001</v>
          </cell>
          <cell r="G883">
            <v>63.61</v>
          </cell>
        </row>
        <row r="884">
          <cell r="A884" t="str">
            <v>16.10.100</v>
          </cell>
          <cell r="C884" t="str">
            <v>Cumeeira em fibra vegetal, lisa, com espessura de 3 mm</v>
          </cell>
          <cell r="D884" t="str">
            <v>m</v>
          </cell>
          <cell r="E884">
            <v>80.260000000000005</v>
          </cell>
          <cell r="F884">
            <v>6.58</v>
          </cell>
          <cell r="G884">
            <v>86.84</v>
          </cell>
        </row>
        <row r="885">
          <cell r="A885" t="str">
            <v>16.12</v>
          </cell>
          <cell r="B885" t="str">
            <v>Telhamento metálico comum</v>
          </cell>
        </row>
        <row r="886">
          <cell r="A886" t="str">
            <v>16.12.020</v>
          </cell>
          <cell r="C886" t="str">
            <v>Telhamento em chapa de aço pré-pintada com epóxi e poliéster, perfil ondulado, com espessura de 0,50 mm</v>
          </cell>
          <cell r="D886" t="str">
            <v>m²</v>
          </cell>
          <cell r="E886">
            <v>53.93</v>
          </cell>
          <cell r="F886">
            <v>11.97</v>
          </cell>
          <cell r="G886">
            <v>65.900000000000006</v>
          </cell>
        </row>
        <row r="887">
          <cell r="A887" t="str">
            <v>16.12.040</v>
          </cell>
          <cell r="C887" t="str">
            <v>Telhamento em chapa de aço pré-pintada com epóxi e poliéster, perfil ondulado calandrado, com espessura de 0,80 mm</v>
          </cell>
          <cell r="D887" t="str">
            <v>m²</v>
          </cell>
          <cell r="E887">
            <v>112</v>
          </cell>
          <cell r="F887">
            <v>11.97</v>
          </cell>
          <cell r="G887">
            <v>123.97</v>
          </cell>
        </row>
        <row r="888">
          <cell r="A888" t="str">
            <v>16.12.050</v>
          </cell>
          <cell r="C888" t="str">
            <v>Telhamento em chapa de aço pré-pintada com epóxi e poliéster, perfil trapezoidal, com espessura de 0,80 mm e altura de 100 mm</v>
          </cell>
          <cell r="D888" t="str">
            <v>m²</v>
          </cell>
          <cell r="E888">
            <v>77.599999999999994</v>
          </cell>
          <cell r="F888">
            <v>11.97</v>
          </cell>
          <cell r="G888">
            <v>89.57</v>
          </cell>
        </row>
        <row r="889">
          <cell r="A889" t="str">
            <v>16.12.060</v>
          </cell>
          <cell r="C889" t="str">
            <v>Telhamento em chapa de aço pré-pintada com epóxi e poliéster, perfil trapezoidal, com espessura de 0,50 mm e altura de 40 mm</v>
          </cell>
          <cell r="D889" t="str">
            <v>m²</v>
          </cell>
          <cell r="E889">
            <v>62.67</v>
          </cell>
          <cell r="F889">
            <v>11.97</v>
          </cell>
          <cell r="G889">
            <v>74.64</v>
          </cell>
        </row>
        <row r="890">
          <cell r="A890" t="str">
            <v>16.12.200</v>
          </cell>
          <cell r="C890" t="str">
            <v>Cumeeira em chapa de aço pré-pintada com epóxi e poliéster, perfil trapezoidal, com espessura de 0,50 mm</v>
          </cell>
          <cell r="D890" t="str">
            <v>m</v>
          </cell>
          <cell r="E890">
            <v>47.66</v>
          </cell>
          <cell r="F890">
            <v>5.98</v>
          </cell>
          <cell r="G890">
            <v>53.64</v>
          </cell>
        </row>
        <row r="891">
          <cell r="A891" t="str">
            <v>16.12.220</v>
          </cell>
          <cell r="C891" t="str">
            <v>Cumeeira em chapa de aço pré-pintada com epóxi e poliéster, perfil ondulado, com espessura de 0,50 mm</v>
          </cell>
          <cell r="D891" t="str">
            <v>m</v>
          </cell>
          <cell r="E891">
            <v>47.6</v>
          </cell>
          <cell r="F891">
            <v>5.98</v>
          </cell>
          <cell r="G891">
            <v>53.58</v>
          </cell>
        </row>
        <row r="892">
          <cell r="A892" t="str">
            <v>16.13</v>
          </cell>
          <cell r="B892" t="str">
            <v>Telhamento metálico especial</v>
          </cell>
        </row>
        <row r="893">
          <cell r="A893" t="str">
            <v>16.13.060</v>
          </cell>
          <cell r="C893" t="str">
            <v>Telhamento em chapa de aço pré-pintada com epóxi e poliéster, tipo sanduíche, espessura de 0,50 mm, com lã de rocha</v>
          </cell>
          <cell r="D893" t="str">
            <v>m²</v>
          </cell>
          <cell r="E893">
            <v>116.84</v>
          </cell>
          <cell r="F893">
            <v>30.1</v>
          </cell>
          <cell r="G893">
            <v>146.94</v>
          </cell>
        </row>
        <row r="894">
          <cell r="A894" t="str">
            <v>16.13.070</v>
          </cell>
          <cell r="C894" t="str">
            <v>Telhamento em chapa de aço pré-pintada com epóxi e poliéster, tipo sanduíche, espessura de 0,50 mm, com poliuretano</v>
          </cell>
          <cell r="D894" t="str">
            <v>m²</v>
          </cell>
          <cell r="E894">
            <v>111.35</v>
          </cell>
          <cell r="F894">
            <v>13.03</v>
          </cell>
          <cell r="G894">
            <v>124.38</v>
          </cell>
        </row>
        <row r="895">
          <cell r="A895" t="str">
            <v>16.13.130</v>
          </cell>
          <cell r="C895" t="str">
            <v>Telhamento em chapa de aço com pintura poliéster, tipo sanduíche, espessura de 0,50 mm, com poliestireno expandido</v>
          </cell>
          <cell r="D895" t="str">
            <v>m²</v>
          </cell>
          <cell r="E895">
            <v>90.27</v>
          </cell>
          <cell r="F895">
            <v>13.03</v>
          </cell>
          <cell r="G895">
            <v>103.3</v>
          </cell>
        </row>
        <row r="896">
          <cell r="A896" t="str">
            <v>16.13.140</v>
          </cell>
          <cell r="C896" t="str">
            <v>Telhamento em chapa de aço galvanizado autoportante, perfil trapezoidal, com espessura de 0,80 mm e altura de 120 mm</v>
          </cell>
          <cell r="D896" t="str">
            <v>m²</v>
          </cell>
          <cell r="E896">
            <v>63.08</v>
          </cell>
          <cell r="F896">
            <v>11.97</v>
          </cell>
          <cell r="G896">
            <v>75.05</v>
          </cell>
        </row>
        <row r="897">
          <cell r="A897" t="str">
            <v>16.16</v>
          </cell>
          <cell r="B897" t="str">
            <v>Telhamento em material sintético</v>
          </cell>
        </row>
        <row r="898">
          <cell r="A898" t="str">
            <v>16.16.040</v>
          </cell>
          <cell r="C898" t="str">
            <v>Telha ondulada translúcida em polipropileno</v>
          </cell>
          <cell r="D898" t="str">
            <v>m²</v>
          </cell>
          <cell r="E898">
            <v>41.41</v>
          </cell>
          <cell r="F898">
            <v>11.97</v>
          </cell>
          <cell r="G898">
            <v>53.38</v>
          </cell>
        </row>
        <row r="899">
          <cell r="A899" t="str">
            <v>16.16.160</v>
          </cell>
          <cell r="C899" t="str">
            <v>Telha em poliéster reforçado com fibras de vidro, perfil trapezoidal 49</v>
          </cell>
          <cell r="D899" t="str">
            <v>m²</v>
          </cell>
          <cell r="E899">
            <v>79.44</v>
          </cell>
          <cell r="F899">
            <v>11.97</v>
          </cell>
          <cell r="G899">
            <v>91.41</v>
          </cell>
        </row>
        <row r="900">
          <cell r="A900" t="str">
            <v>16.16.400</v>
          </cell>
          <cell r="C900" t="str">
            <v>Cumeeira para telha de poliéster, tipo perfil trapezoidal 49</v>
          </cell>
          <cell r="D900" t="str">
            <v>m</v>
          </cell>
          <cell r="E900">
            <v>111.46</v>
          </cell>
          <cell r="F900">
            <v>5.98</v>
          </cell>
          <cell r="G900">
            <v>117.44</v>
          </cell>
        </row>
        <row r="901">
          <cell r="A901" t="str">
            <v>16.20</v>
          </cell>
          <cell r="B901" t="str">
            <v>Telhamento em vidro</v>
          </cell>
        </row>
        <row r="902">
          <cell r="A902" t="str">
            <v>16.20.020</v>
          </cell>
          <cell r="C902" t="str">
            <v>Telhas de vidro para iluminação tipo francesa</v>
          </cell>
          <cell r="D902" t="str">
            <v>un</v>
          </cell>
          <cell r="E902">
            <v>49.86</v>
          </cell>
          <cell r="F902">
            <v>3</v>
          </cell>
          <cell r="G902">
            <v>52.86</v>
          </cell>
        </row>
        <row r="903">
          <cell r="A903" t="str">
            <v>16.20.040</v>
          </cell>
          <cell r="C903" t="str">
            <v>Telhas de vidro para iluminação tipo colonial/paulistinha</v>
          </cell>
          <cell r="D903" t="str">
            <v>un</v>
          </cell>
          <cell r="E903">
            <v>49.86</v>
          </cell>
          <cell r="F903">
            <v>3</v>
          </cell>
          <cell r="G903">
            <v>52.86</v>
          </cell>
        </row>
        <row r="904">
          <cell r="A904" t="str">
            <v>16.30</v>
          </cell>
          <cell r="B904" t="str">
            <v>Domos</v>
          </cell>
        </row>
        <row r="905">
          <cell r="A905" t="str">
            <v>16.30.020</v>
          </cell>
          <cell r="C905" t="str">
            <v>Domo de acrílico fixado em perfis de alumínio</v>
          </cell>
          <cell r="D905" t="str">
            <v>m²</v>
          </cell>
          <cell r="E905">
            <v>473.32</v>
          </cell>
          <cell r="F905">
            <v>0</v>
          </cell>
          <cell r="G905">
            <v>473.32</v>
          </cell>
        </row>
        <row r="906">
          <cell r="A906" t="str">
            <v>16.32</v>
          </cell>
          <cell r="B906" t="str">
            <v>Painel, chapas e fechamento</v>
          </cell>
        </row>
        <row r="907">
          <cell r="A907" t="str">
            <v>16.32.070</v>
          </cell>
          <cell r="C907" t="str">
            <v>Cobertura curva em chapa de policarbonato alveolar bronze de 6 mm</v>
          </cell>
          <cell r="D907" t="str">
            <v>m²</v>
          </cell>
          <cell r="E907">
            <v>79.44</v>
          </cell>
          <cell r="F907">
            <v>61.26</v>
          </cell>
          <cell r="G907">
            <v>140.69999999999999</v>
          </cell>
        </row>
        <row r="908">
          <cell r="A908" t="str">
            <v>16.32.120</v>
          </cell>
          <cell r="C908" t="str">
            <v>Cobertura plana em chapa de policarbonato alveolar de 10 mm</v>
          </cell>
          <cell r="D908" t="str">
            <v>m²</v>
          </cell>
          <cell r="E908">
            <v>148.66</v>
          </cell>
          <cell r="F908">
            <v>55.13</v>
          </cell>
          <cell r="G908">
            <v>203.79</v>
          </cell>
        </row>
        <row r="909">
          <cell r="A909" t="str">
            <v>16.32.130</v>
          </cell>
          <cell r="C909" t="str">
            <v>Cobertura curva em chapa de policarbonato alveolar bronze de 10 mm</v>
          </cell>
          <cell r="D909" t="str">
            <v>m²</v>
          </cell>
          <cell r="E909">
            <v>152.07</v>
          </cell>
          <cell r="F909">
            <v>61.26</v>
          </cell>
          <cell r="G909">
            <v>213.33</v>
          </cell>
        </row>
        <row r="910">
          <cell r="A910" t="str">
            <v>16.33</v>
          </cell>
          <cell r="B910" t="str">
            <v>Calhas e rufos</v>
          </cell>
        </row>
        <row r="911">
          <cell r="A911" t="str">
            <v>16.33.022</v>
          </cell>
          <cell r="C911" t="str">
            <v>Calha, rufo, afins em chapa galvanizada nº 24 - corte 0,33 m</v>
          </cell>
          <cell r="D911" t="str">
            <v>m</v>
          </cell>
          <cell r="E911">
            <v>26.45</v>
          </cell>
          <cell r="F911">
            <v>36.5</v>
          </cell>
          <cell r="G911">
            <v>62.95</v>
          </cell>
        </row>
        <row r="912">
          <cell r="A912" t="str">
            <v>16.33.052</v>
          </cell>
          <cell r="C912" t="str">
            <v>Calha, rufo, afins em chapa galvanizada nº 24 - corte 0,50 m</v>
          </cell>
          <cell r="D912" t="str">
            <v>m</v>
          </cell>
          <cell r="E912">
            <v>40.53</v>
          </cell>
          <cell r="F912">
            <v>43.14</v>
          </cell>
          <cell r="G912">
            <v>83.67</v>
          </cell>
        </row>
        <row r="913">
          <cell r="A913" t="str">
            <v>16.33.062</v>
          </cell>
          <cell r="C913" t="str">
            <v>Calha, rufo, afins em chapa galvanizada nº 24 - corte 1,00 m</v>
          </cell>
          <cell r="D913" t="str">
            <v>m</v>
          </cell>
          <cell r="E913">
            <v>79.77</v>
          </cell>
          <cell r="F913">
            <v>46.45</v>
          </cell>
          <cell r="G913">
            <v>126.22</v>
          </cell>
        </row>
        <row r="914">
          <cell r="A914" t="str">
            <v>16.33.082</v>
          </cell>
          <cell r="C914" t="str">
            <v>Calha, rufo, afins em chapa galvanizada nº 26 - corte 0,33 m</v>
          </cell>
          <cell r="D914" t="str">
            <v>m</v>
          </cell>
          <cell r="E914">
            <v>20.43</v>
          </cell>
          <cell r="F914">
            <v>36.5</v>
          </cell>
          <cell r="G914">
            <v>56.93</v>
          </cell>
        </row>
        <row r="915">
          <cell r="A915" t="str">
            <v>16.33.102</v>
          </cell>
          <cell r="C915" t="str">
            <v>Calha, rufo, afins em chapa galvanizada nº 26 - corte 0,50 m</v>
          </cell>
          <cell r="D915" t="str">
            <v>m</v>
          </cell>
          <cell r="E915">
            <v>32.1</v>
          </cell>
          <cell r="F915">
            <v>43.14</v>
          </cell>
          <cell r="G915">
            <v>75.239999999999995</v>
          </cell>
        </row>
        <row r="916">
          <cell r="A916" t="str">
            <v>16.33.400</v>
          </cell>
          <cell r="C916" t="str">
            <v>Rufo pré-moldado em concreto, de 14 x 50 x 18,5 cm</v>
          </cell>
          <cell r="D916" t="str">
            <v>un</v>
          </cell>
          <cell r="E916">
            <v>9.3800000000000008</v>
          </cell>
          <cell r="F916">
            <v>0.94</v>
          </cell>
          <cell r="G916">
            <v>10.32</v>
          </cell>
        </row>
        <row r="917">
          <cell r="A917" t="str">
            <v>16.33.410</v>
          </cell>
          <cell r="C917" t="str">
            <v>Rufo pré-moldado em concreto, de 20 x 50 x 26 cm</v>
          </cell>
          <cell r="D917" t="str">
            <v>un</v>
          </cell>
          <cell r="E917">
            <v>10.07</v>
          </cell>
          <cell r="F917">
            <v>1.35</v>
          </cell>
          <cell r="G917">
            <v>11.42</v>
          </cell>
        </row>
        <row r="918">
          <cell r="A918" t="str">
            <v>16.40</v>
          </cell>
          <cell r="B918" t="str">
            <v>Reparos, conservações e complementos - GRUPO 16</v>
          </cell>
        </row>
        <row r="919">
          <cell r="A919" t="str">
            <v>16.40.040</v>
          </cell>
          <cell r="C919" t="str">
            <v>Recolocação de cumeeiras e espigões de barro</v>
          </cell>
          <cell r="D919" t="str">
            <v>m</v>
          </cell>
          <cell r="E919">
            <v>1.44</v>
          </cell>
          <cell r="F919">
            <v>11.97</v>
          </cell>
          <cell r="G919">
            <v>13.41</v>
          </cell>
        </row>
        <row r="920">
          <cell r="A920" t="str">
            <v>16.40.060</v>
          </cell>
          <cell r="C920" t="str">
            <v>Recolocação de telha de barro tipo colonial/paulistinha</v>
          </cell>
          <cell r="D920" t="str">
            <v>m²</v>
          </cell>
          <cell r="E920">
            <v>0</v>
          </cell>
          <cell r="F920">
            <v>32.57</v>
          </cell>
          <cell r="G920">
            <v>32.57</v>
          </cell>
        </row>
        <row r="921">
          <cell r="A921" t="str">
            <v>16.40.080</v>
          </cell>
          <cell r="C921" t="str">
            <v>Recolocação de telha de barro tipo plan</v>
          </cell>
          <cell r="D921" t="str">
            <v>m²</v>
          </cell>
          <cell r="E921">
            <v>0</v>
          </cell>
          <cell r="F921">
            <v>32.57</v>
          </cell>
          <cell r="G921">
            <v>32.57</v>
          </cell>
        </row>
        <row r="922">
          <cell r="A922" t="str">
            <v>16.40.090</v>
          </cell>
          <cell r="C922" t="str">
            <v>Recolocação de domo de acrílico, inclusive perfis metálicos de fixação</v>
          </cell>
          <cell r="D922" t="str">
            <v>m²</v>
          </cell>
          <cell r="E922">
            <v>0</v>
          </cell>
          <cell r="F922">
            <v>14.97</v>
          </cell>
          <cell r="G922">
            <v>14.97</v>
          </cell>
        </row>
        <row r="923">
          <cell r="A923" t="str">
            <v>16.40.120</v>
          </cell>
          <cell r="C923" t="str">
            <v>Recolocação de telhas de barro tipo francesa</v>
          </cell>
          <cell r="D923" t="str">
            <v>m²</v>
          </cell>
          <cell r="E923">
            <v>0</v>
          </cell>
          <cell r="F923">
            <v>21.72</v>
          </cell>
          <cell r="G923">
            <v>21.72</v>
          </cell>
        </row>
        <row r="924">
          <cell r="A924" t="str">
            <v>16.40.140</v>
          </cell>
          <cell r="C924" t="str">
            <v>Recolocação de telha em fibrocimento ou CRFS, perfil ondulado</v>
          </cell>
          <cell r="D924" t="str">
            <v>m²</v>
          </cell>
          <cell r="E924">
            <v>1.78</v>
          </cell>
          <cell r="F924">
            <v>11.97</v>
          </cell>
          <cell r="G924">
            <v>13.75</v>
          </cell>
        </row>
        <row r="925">
          <cell r="A925" t="str">
            <v>16.40.150</v>
          </cell>
          <cell r="C925" t="str">
            <v>Recolocação de telha em fibrocimento ou CRFS, perfil modulado ou trapezoidal</v>
          </cell>
          <cell r="D925" t="str">
            <v>m²</v>
          </cell>
          <cell r="E925">
            <v>5.34</v>
          </cell>
          <cell r="F925">
            <v>11.97</v>
          </cell>
          <cell r="G925">
            <v>17.309999999999999</v>
          </cell>
        </row>
        <row r="926">
          <cell r="A926" t="str">
            <v>17</v>
          </cell>
          <cell r="B926" t="str">
            <v>REVESTIMENTO EM MASSA OU FUNDIDO NO LOCAL</v>
          </cell>
        </row>
        <row r="927">
          <cell r="A927" t="str">
            <v>17.01</v>
          </cell>
          <cell r="B927" t="str">
            <v>Regularização de base</v>
          </cell>
        </row>
        <row r="928">
          <cell r="A928" t="str">
            <v>17.01.010</v>
          </cell>
          <cell r="C928" t="str">
            <v>Argamassa de proteção com argila expandida</v>
          </cell>
          <cell r="D928" t="str">
            <v>m³</v>
          </cell>
          <cell r="E928">
            <v>566.9</v>
          </cell>
          <cell r="F928">
            <v>213.27</v>
          </cell>
          <cell r="G928">
            <v>780.17</v>
          </cell>
        </row>
        <row r="929">
          <cell r="A929" t="str">
            <v>17.01.020</v>
          </cell>
          <cell r="C929" t="str">
            <v>Argamassa de regularização e/ou proteção</v>
          </cell>
          <cell r="D929" t="str">
            <v>m³</v>
          </cell>
          <cell r="E929">
            <v>280.05</v>
          </cell>
          <cell r="F929">
            <v>213.27</v>
          </cell>
          <cell r="G929">
            <v>493.32</v>
          </cell>
        </row>
        <row r="930">
          <cell r="A930" t="str">
            <v>17.01.040</v>
          </cell>
          <cell r="C930" t="str">
            <v>Lastro de concreto impermeabilizado</v>
          </cell>
          <cell r="D930" t="str">
            <v>m³</v>
          </cell>
          <cell r="E930">
            <v>243.39</v>
          </cell>
          <cell r="F930">
            <v>213.27</v>
          </cell>
          <cell r="G930">
            <v>456.66</v>
          </cell>
        </row>
        <row r="931">
          <cell r="A931" t="str">
            <v>17.01.050</v>
          </cell>
          <cell r="C931" t="str">
            <v>Regularização de piso com nata de cimento</v>
          </cell>
          <cell r="D931" t="str">
            <v>m²</v>
          </cell>
          <cell r="E931">
            <v>2.2999999999999998</v>
          </cell>
          <cell r="F931">
            <v>16.600000000000001</v>
          </cell>
          <cell r="G931">
            <v>18.899999999999999</v>
          </cell>
        </row>
        <row r="932">
          <cell r="A932" t="str">
            <v>17.01.060</v>
          </cell>
          <cell r="C932" t="str">
            <v>Regularização de piso com nata de cimento e bianco</v>
          </cell>
          <cell r="D932" t="str">
            <v>m²</v>
          </cell>
          <cell r="E932">
            <v>5.4</v>
          </cell>
          <cell r="F932">
            <v>16.32</v>
          </cell>
          <cell r="G932">
            <v>21.72</v>
          </cell>
        </row>
        <row r="933">
          <cell r="A933" t="str">
            <v>17.01.120</v>
          </cell>
          <cell r="C933" t="str">
            <v>Argamassa de cimento e areia traço 1:3, com adesivo acrílico</v>
          </cell>
          <cell r="D933" t="str">
            <v>m³</v>
          </cell>
          <cell r="E933">
            <v>761.33</v>
          </cell>
          <cell r="F933">
            <v>213.27</v>
          </cell>
          <cell r="G933">
            <v>974.6</v>
          </cell>
        </row>
        <row r="934">
          <cell r="A934" t="str">
            <v>17.02</v>
          </cell>
          <cell r="B934" t="str">
            <v>Revestimento em argamassa</v>
          </cell>
        </row>
        <row r="935">
          <cell r="A935" t="str">
            <v>17.02.020</v>
          </cell>
          <cell r="C935" t="str">
            <v>Chapisco</v>
          </cell>
          <cell r="D935" t="str">
            <v>m²</v>
          </cell>
          <cell r="E935">
            <v>1.4</v>
          </cell>
          <cell r="F935">
            <v>3.16</v>
          </cell>
          <cell r="G935">
            <v>4.5599999999999996</v>
          </cell>
        </row>
        <row r="936">
          <cell r="A936" t="str">
            <v>17.02.030</v>
          </cell>
          <cell r="C936" t="str">
            <v>Chapisco 1:4 com areia grossa</v>
          </cell>
          <cell r="D936" t="str">
            <v>m²</v>
          </cell>
          <cell r="E936">
            <v>0.87</v>
          </cell>
          <cell r="F936">
            <v>3.16</v>
          </cell>
          <cell r="G936">
            <v>4.03</v>
          </cell>
        </row>
        <row r="937">
          <cell r="A937" t="str">
            <v>17.02.040</v>
          </cell>
          <cell r="C937" t="str">
            <v>Chapisco com bianco</v>
          </cell>
          <cell r="D937" t="str">
            <v>m²</v>
          </cell>
          <cell r="E937">
            <v>4.33</v>
          </cell>
          <cell r="F937">
            <v>3.16</v>
          </cell>
          <cell r="G937">
            <v>7.49</v>
          </cell>
        </row>
        <row r="938">
          <cell r="A938" t="str">
            <v>17.02.060</v>
          </cell>
          <cell r="C938" t="str">
            <v>Chapisco fino peneirado</v>
          </cell>
          <cell r="D938" t="str">
            <v>m²</v>
          </cell>
          <cell r="E938">
            <v>1.43</v>
          </cell>
          <cell r="F938">
            <v>4.62</v>
          </cell>
          <cell r="G938">
            <v>6.05</v>
          </cell>
        </row>
        <row r="939">
          <cell r="A939" t="str">
            <v>17.02.080</v>
          </cell>
          <cell r="C939" t="str">
            <v>Chapisco rústico com pedra britada nº 1</v>
          </cell>
          <cell r="D939" t="str">
            <v>m²</v>
          </cell>
          <cell r="E939">
            <v>2.42</v>
          </cell>
          <cell r="F939">
            <v>4.9000000000000004</v>
          </cell>
          <cell r="G939">
            <v>7.32</v>
          </cell>
        </row>
        <row r="940">
          <cell r="A940" t="str">
            <v>17.02.120</v>
          </cell>
          <cell r="C940" t="str">
            <v>Emboço comum</v>
          </cell>
          <cell r="D940" t="str">
            <v>m²</v>
          </cell>
          <cell r="E940">
            <v>5.65</v>
          </cell>
          <cell r="F940">
            <v>8.68</v>
          </cell>
          <cell r="G940">
            <v>14.33</v>
          </cell>
        </row>
        <row r="941">
          <cell r="A941" t="str">
            <v>17.02.140</v>
          </cell>
          <cell r="C941" t="str">
            <v>Emboço desempenado com espuma de poliéster</v>
          </cell>
          <cell r="D941" t="str">
            <v>m²</v>
          </cell>
          <cell r="E941">
            <v>5.65</v>
          </cell>
          <cell r="F941">
            <v>11.97</v>
          </cell>
          <cell r="G941">
            <v>17.62</v>
          </cell>
        </row>
        <row r="942">
          <cell r="A942" t="str">
            <v>17.02.220</v>
          </cell>
          <cell r="C942" t="str">
            <v>Reboco</v>
          </cell>
          <cell r="D942" t="str">
            <v>m²</v>
          </cell>
          <cell r="E942">
            <v>1.2</v>
          </cell>
          <cell r="F942">
            <v>7.48</v>
          </cell>
          <cell r="G942">
            <v>8.68</v>
          </cell>
        </row>
        <row r="943">
          <cell r="A943" t="str">
            <v>17.02.260</v>
          </cell>
          <cell r="C943" t="str">
            <v>Barra lisa com acabamento em nata de cimento</v>
          </cell>
          <cell r="D943" t="str">
            <v>m²</v>
          </cell>
          <cell r="E943">
            <v>5.76</v>
          </cell>
          <cell r="F943">
            <v>19.440000000000001</v>
          </cell>
          <cell r="G943">
            <v>25.2</v>
          </cell>
        </row>
        <row r="944">
          <cell r="A944" t="str">
            <v>17.02.330</v>
          </cell>
          <cell r="C944" t="str">
            <v>Emboço desempenado com argamassa industrializada</v>
          </cell>
          <cell r="D944" t="str">
            <v>m²</v>
          </cell>
          <cell r="E944">
            <v>0.81</v>
          </cell>
          <cell r="F944">
            <v>7.48</v>
          </cell>
          <cell r="G944">
            <v>8.2899999999999991</v>
          </cell>
        </row>
        <row r="945">
          <cell r="A945" t="str">
            <v>17.03</v>
          </cell>
          <cell r="B945" t="str">
            <v>Revestimento em cimentado</v>
          </cell>
        </row>
        <row r="946">
          <cell r="A946" t="str">
            <v>17.03.020</v>
          </cell>
          <cell r="C946" t="str">
            <v>Cimentado desempenado</v>
          </cell>
          <cell r="D946" t="str">
            <v>m²</v>
          </cell>
          <cell r="E946">
            <v>5.6</v>
          </cell>
          <cell r="F946">
            <v>16.45</v>
          </cell>
          <cell r="G946">
            <v>22.05</v>
          </cell>
        </row>
        <row r="947">
          <cell r="A947" t="str">
            <v>17.03.040</v>
          </cell>
          <cell r="C947" t="str">
            <v>Cimentado desempenado e alisado (queimado)</v>
          </cell>
          <cell r="D947" t="str">
            <v>m²</v>
          </cell>
          <cell r="E947">
            <v>6</v>
          </cell>
          <cell r="F947">
            <v>19.440000000000001</v>
          </cell>
          <cell r="G947">
            <v>25.44</v>
          </cell>
        </row>
        <row r="948">
          <cell r="A948" t="str">
            <v>17.03.060</v>
          </cell>
          <cell r="C948" t="str">
            <v>Cimentado desempenado e alisado com corante (queimado)</v>
          </cell>
          <cell r="D948" t="str">
            <v>m²</v>
          </cell>
          <cell r="E948">
            <v>17.12</v>
          </cell>
          <cell r="F948">
            <v>19.440000000000001</v>
          </cell>
          <cell r="G948">
            <v>36.56</v>
          </cell>
        </row>
        <row r="949">
          <cell r="A949" t="str">
            <v>17.03.080</v>
          </cell>
          <cell r="C949" t="str">
            <v>Cimentado semi-áspero</v>
          </cell>
          <cell r="D949" t="str">
            <v>m²</v>
          </cell>
          <cell r="E949">
            <v>5.6</v>
          </cell>
          <cell r="F949">
            <v>11.97</v>
          </cell>
          <cell r="G949">
            <v>17.57</v>
          </cell>
        </row>
        <row r="950">
          <cell r="A950" t="str">
            <v>17.03.100</v>
          </cell>
          <cell r="C950" t="str">
            <v>Cimentado áspero com caneluras</v>
          </cell>
          <cell r="D950" t="str">
            <v>m²</v>
          </cell>
          <cell r="E950">
            <v>5.6</v>
          </cell>
          <cell r="F950">
            <v>20.95</v>
          </cell>
          <cell r="G950">
            <v>26.55</v>
          </cell>
        </row>
        <row r="951">
          <cell r="A951" t="str">
            <v>17.03.200</v>
          </cell>
          <cell r="C951" t="str">
            <v>Degrau em cimentado</v>
          </cell>
          <cell r="D951" t="str">
            <v>m</v>
          </cell>
          <cell r="E951">
            <v>4.03</v>
          </cell>
          <cell r="F951">
            <v>33.869999999999997</v>
          </cell>
          <cell r="G951">
            <v>37.9</v>
          </cell>
        </row>
        <row r="952">
          <cell r="A952" t="str">
            <v>17.03.300</v>
          </cell>
          <cell r="C952" t="str">
            <v>Rodapé em cimentado desempenado e alisado com altura 5 cm</v>
          </cell>
          <cell r="D952" t="str">
            <v>m</v>
          </cell>
          <cell r="E952">
            <v>0.8</v>
          </cell>
          <cell r="F952">
            <v>15.78</v>
          </cell>
          <cell r="G952">
            <v>16.579999999999998</v>
          </cell>
        </row>
        <row r="953">
          <cell r="A953" t="str">
            <v>17.03.310</v>
          </cell>
          <cell r="C953" t="str">
            <v>Rodapé em cimentado desempenado e alisado com altura 7 cm</v>
          </cell>
          <cell r="D953" t="str">
            <v>m</v>
          </cell>
          <cell r="E953">
            <v>0.9</v>
          </cell>
          <cell r="F953">
            <v>15.78</v>
          </cell>
          <cell r="G953">
            <v>16.68</v>
          </cell>
        </row>
        <row r="954">
          <cell r="A954" t="str">
            <v>17.03.320</v>
          </cell>
          <cell r="C954" t="str">
            <v>Rodapé em cimentado desempenado e alisado com altura 10 cm</v>
          </cell>
          <cell r="D954" t="str">
            <v>m</v>
          </cell>
          <cell r="E954">
            <v>1.05</v>
          </cell>
          <cell r="F954">
            <v>15.78</v>
          </cell>
          <cell r="G954">
            <v>16.829999999999998</v>
          </cell>
        </row>
        <row r="955">
          <cell r="A955" t="str">
            <v>17.03.330</v>
          </cell>
          <cell r="C955" t="str">
            <v>Rodapé em cimentado desempenado e alisado com altura 15 cm</v>
          </cell>
          <cell r="D955" t="str">
            <v>m</v>
          </cell>
          <cell r="E955">
            <v>1.32</v>
          </cell>
          <cell r="F955">
            <v>15.78</v>
          </cell>
          <cell r="G955">
            <v>17.100000000000001</v>
          </cell>
        </row>
        <row r="956">
          <cell r="A956" t="str">
            <v>17.04</v>
          </cell>
          <cell r="B956" t="str">
            <v>Revestimento em gesso</v>
          </cell>
        </row>
        <row r="957">
          <cell r="A957" t="str">
            <v>17.04.020</v>
          </cell>
          <cell r="C957" t="str">
            <v>Revestimento em gesso liso desempenado sobre emboço</v>
          </cell>
          <cell r="D957" t="str">
            <v>m²</v>
          </cell>
          <cell r="E957">
            <v>3.15</v>
          </cell>
          <cell r="F957">
            <v>9.9499999999999993</v>
          </cell>
          <cell r="G957">
            <v>13.1</v>
          </cell>
        </row>
        <row r="958">
          <cell r="A958" t="str">
            <v>17.04.040</v>
          </cell>
          <cell r="C958" t="str">
            <v>Revestimento em gesso liso desempenado sobre bloco</v>
          </cell>
          <cell r="D958" t="str">
            <v>m²</v>
          </cell>
          <cell r="E958">
            <v>4.41</v>
          </cell>
          <cell r="F958">
            <v>9.9499999999999993</v>
          </cell>
          <cell r="G958">
            <v>14.36</v>
          </cell>
        </row>
        <row r="959">
          <cell r="A959" t="str">
            <v>17.05</v>
          </cell>
          <cell r="B959" t="str">
            <v>Revestimento em concreto</v>
          </cell>
        </row>
        <row r="960">
          <cell r="A960" t="str">
            <v>17.05.020</v>
          </cell>
          <cell r="C960" t="str">
            <v>Piso com requadro em concreto simples sem controle de fck</v>
          </cell>
          <cell r="D960" t="str">
            <v>m³</v>
          </cell>
          <cell r="E960">
            <v>271.73</v>
          </cell>
          <cell r="F960">
            <v>287.17</v>
          </cell>
          <cell r="G960">
            <v>558.9</v>
          </cell>
        </row>
        <row r="961">
          <cell r="A961" t="str">
            <v>17.05.070</v>
          </cell>
          <cell r="C961" t="str">
            <v>Piso com requadro em concreto simples com controle de fck= 20 MPa</v>
          </cell>
          <cell r="D961" t="str">
            <v>m³</v>
          </cell>
          <cell r="E961">
            <v>311.05</v>
          </cell>
          <cell r="F961">
            <v>287.17</v>
          </cell>
          <cell r="G961">
            <v>598.22</v>
          </cell>
        </row>
        <row r="962">
          <cell r="A962" t="str">
            <v>17.05.100</v>
          </cell>
          <cell r="C962" t="str">
            <v>Piso com requadro em concreto simples com controle de fck= 25 MPa</v>
          </cell>
          <cell r="D962" t="str">
            <v>m³</v>
          </cell>
          <cell r="E962">
            <v>335.01</v>
          </cell>
          <cell r="F962">
            <v>287.17</v>
          </cell>
          <cell r="G962">
            <v>622.17999999999995</v>
          </cell>
        </row>
        <row r="963">
          <cell r="A963" t="str">
            <v>17.05.320</v>
          </cell>
          <cell r="C963" t="str">
            <v>Soleira em concreto simples</v>
          </cell>
          <cell r="D963" t="str">
            <v>m</v>
          </cell>
          <cell r="E963">
            <v>15.69</v>
          </cell>
          <cell r="F963">
            <v>33.369999999999997</v>
          </cell>
          <cell r="G963">
            <v>49.06</v>
          </cell>
        </row>
        <row r="964">
          <cell r="A964" t="str">
            <v>17.05.420</v>
          </cell>
          <cell r="C964" t="str">
            <v>Peitoril em concreto simples</v>
          </cell>
          <cell r="D964" t="str">
            <v>m</v>
          </cell>
          <cell r="E964">
            <v>7.36</v>
          </cell>
          <cell r="F964">
            <v>45.42</v>
          </cell>
          <cell r="G964">
            <v>52.78</v>
          </cell>
        </row>
        <row r="965">
          <cell r="A965" t="str">
            <v>17.10</v>
          </cell>
          <cell r="B965" t="str">
            <v>Revestimento em granilite fundido no local</v>
          </cell>
        </row>
        <row r="966">
          <cell r="A966" t="str">
            <v>17.10.020</v>
          </cell>
          <cell r="C966" t="str">
            <v>Piso em granilite moldado no local</v>
          </cell>
          <cell r="D966" t="str">
            <v>m²</v>
          </cell>
          <cell r="E966">
            <v>56.55</v>
          </cell>
          <cell r="F966">
            <v>5.4</v>
          </cell>
          <cell r="G966">
            <v>61.95</v>
          </cell>
        </row>
        <row r="967">
          <cell r="A967" t="str">
            <v>17.10.100</v>
          </cell>
          <cell r="C967" t="str">
            <v>Soleira em granilite moldado no local</v>
          </cell>
          <cell r="D967" t="str">
            <v>m</v>
          </cell>
          <cell r="E967">
            <v>32.58</v>
          </cell>
          <cell r="F967">
            <v>1.35</v>
          </cell>
          <cell r="G967">
            <v>33.93</v>
          </cell>
        </row>
        <row r="968">
          <cell r="A968" t="str">
            <v>17.10.120</v>
          </cell>
          <cell r="C968" t="str">
            <v>Degrau em granilite moldado no local</v>
          </cell>
          <cell r="D968" t="str">
            <v>m</v>
          </cell>
          <cell r="E968">
            <v>50.58</v>
          </cell>
          <cell r="F968">
            <v>1.62</v>
          </cell>
          <cell r="G968">
            <v>52.2</v>
          </cell>
        </row>
        <row r="969">
          <cell r="A969" t="str">
            <v>17.10.200</v>
          </cell>
          <cell r="C969" t="str">
            <v>Rodapé qualquer em granilite moldado no local até 10 cm</v>
          </cell>
          <cell r="D969" t="str">
            <v>m</v>
          </cell>
          <cell r="E969">
            <v>26.54</v>
          </cell>
          <cell r="F969">
            <v>2.7</v>
          </cell>
          <cell r="G969">
            <v>29.24</v>
          </cell>
        </row>
        <row r="970">
          <cell r="A970" t="str">
            <v>17.10.410</v>
          </cell>
          <cell r="C970" t="str">
            <v>Rodapé em placas pré-moldadas de granilite, acabamento encerado, até 10 cm</v>
          </cell>
          <cell r="D970" t="str">
            <v>m</v>
          </cell>
          <cell r="E970">
            <v>66.09</v>
          </cell>
          <cell r="F970">
            <v>0.33</v>
          </cell>
          <cell r="G970">
            <v>66.42</v>
          </cell>
        </row>
        <row r="971">
          <cell r="A971" t="str">
            <v>17.10.430</v>
          </cell>
          <cell r="C971" t="str">
            <v>Piso em placas de granilite, acabamento encerado</v>
          </cell>
          <cell r="D971" t="str">
            <v>m²</v>
          </cell>
          <cell r="E971">
            <v>138.88</v>
          </cell>
          <cell r="F971">
            <v>3.24</v>
          </cell>
          <cell r="G971">
            <v>142.12</v>
          </cell>
        </row>
        <row r="972">
          <cell r="A972" t="str">
            <v>17.12</v>
          </cell>
          <cell r="B972" t="str">
            <v>Revestimento industrial fundido no local</v>
          </cell>
        </row>
        <row r="973">
          <cell r="A973" t="str">
            <v>17.12.060</v>
          </cell>
          <cell r="C973" t="str">
            <v>Piso em alta resistência moldado no local 12 mm</v>
          </cell>
          <cell r="D973" t="str">
            <v>m²</v>
          </cell>
          <cell r="E973">
            <v>68.44</v>
          </cell>
          <cell r="F973">
            <v>5.4</v>
          </cell>
          <cell r="G973">
            <v>73.84</v>
          </cell>
        </row>
        <row r="974">
          <cell r="A974" t="str">
            <v>17.12.100</v>
          </cell>
          <cell r="C974" t="str">
            <v>Soleira em alta resistência moldada no local</v>
          </cell>
          <cell r="D974" t="str">
            <v>m</v>
          </cell>
          <cell r="E974">
            <v>28.9</v>
          </cell>
          <cell r="F974">
            <v>1.35</v>
          </cell>
          <cell r="G974">
            <v>30.25</v>
          </cell>
        </row>
        <row r="975">
          <cell r="A975" t="str">
            <v>17.12.120</v>
          </cell>
          <cell r="C975" t="str">
            <v>Degrau em alta resistência 8 mm</v>
          </cell>
          <cell r="D975" t="str">
            <v>m</v>
          </cell>
          <cell r="E975">
            <v>57.93</v>
          </cell>
          <cell r="F975">
            <v>1.62</v>
          </cell>
          <cell r="G975">
            <v>59.55</v>
          </cell>
        </row>
        <row r="976">
          <cell r="A976" t="str">
            <v>17.12.140</v>
          </cell>
          <cell r="C976" t="str">
            <v>Degrau em alta resistência 12 mm</v>
          </cell>
          <cell r="D976" t="str">
            <v>m</v>
          </cell>
          <cell r="E976">
            <v>60.17</v>
          </cell>
          <cell r="F976">
            <v>1.62</v>
          </cell>
          <cell r="G976">
            <v>61.79</v>
          </cell>
        </row>
        <row r="977">
          <cell r="A977" t="str">
            <v>17.12.240</v>
          </cell>
          <cell r="C977" t="str">
            <v>Rodapé qualquer em alta resistência moldado no local até 10 cm</v>
          </cell>
          <cell r="D977" t="str">
            <v>m</v>
          </cell>
          <cell r="E977">
            <v>31.02</v>
          </cell>
          <cell r="F977">
            <v>2.7</v>
          </cell>
          <cell r="G977">
            <v>33.72</v>
          </cell>
        </row>
        <row r="978">
          <cell r="A978" t="str">
            <v>17.12.300</v>
          </cell>
          <cell r="C978" t="str">
            <v>Piso epoxi autonivelante, de multiplas camadas,  com espessura total de no mínimo 4mm, para trafego médio a moderado, com textura superficial áspera</v>
          </cell>
          <cell r="D978" t="str">
            <v>m²</v>
          </cell>
          <cell r="E978">
            <v>93.35</v>
          </cell>
          <cell r="F978">
            <v>0</v>
          </cell>
          <cell r="G978">
            <v>93.35</v>
          </cell>
        </row>
        <row r="979">
          <cell r="A979" t="str">
            <v>17.20</v>
          </cell>
          <cell r="B979" t="str">
            <v>Revestimento especial fundido no local</v>
          </cell>
        </row>
        <row r="980">
          <cell r="A980" t="str">
            <v>17.20.020</v>
          </cell>
          <cell r="C980" t="str">
            <v>Massa raspada</v>
          </cell>
          <cell r="D980" t="str">
            <v>m²</v>
          </cell>
          <cell r="E980">
            <v>40.6</v>
          </cell>
          <cell r="F980">
            <v>37.93</v>
          </cell>
          <cell r="G980">
            <v>78.53</v>
          </cell>
        </row>
        <row r="981">
          <cell r="A981" t="str">
            <v>17.20.040</v>
          </cell>
          <cell r="C981" t="str">
            <v>Revestimento em granito lavado tipo Fulget uso externo, em faixas até 40 cm</v>
          </cell>
          <cell r="D981" t="str">
            <v>m</v>
          </cell>
          <cell r="E981">
            <v>48.85</v>
          </cell>
          <cell r="F981">
            <v>13.5</v>
          </cell>
          <cell r="G981">
            <v>62.35</v>
          </cell>
        </row>
        <row r="982">
          <cell r="A982" t="str">
            <v>17.20.050</v>
          </cell>
          <cell r="C982" t="str">
            <v>Friso para junta de dilatação em revestimento de granito lavado tipo Fulget</v>
          </cell>
          <cell r="D982" t="str">
            <v>m</v>
          </cell>
          <cell r="E982">
            <v>7.91</v>
          </cell>
          <cell r="F982">
            <v>0</v>
          </cell>
          <cell r="G982">
            <v>7.91</v>
          </cell>
        </row>
        <row r="983">
          <cell r="A983" t="str">
            <v>17.20.060</v>
          </cell>
          <cell r="C983" t="str">
            <v>Revestimento em granito lavado tipo Fulget uso externo</v>
          </cell>
          <cell r="D983" t="str">
            <v>m²</v>
          </cell>
          <cell r="E983">
            <v>96.13</v>
          </cell>
          <cell r="F983">
            <v>13.5</v>
          </cell>
          <cell r="G983">
            <v>109.63</v>
          </cell>
        </row>
        <row r="984">
          <cell r="A984" t="str">
            <v>17.20.140</v>
          </cell>
          <cell r="C984" t="str">
            <v>Revestimento texturizado acrílico com microagregados minerais</v>
          </cell>
          <cell r="D984" t="str">
            <v>m²</v>
          </cell>
          <cell r="E984">
            <v>7.84</v>
          </cell>
          <cell r="F984">
            <v>13.21</v>
          </cell>
          <cell r="G984">
            <v>21.05</v>
          </cell>
        </row>
        <row r="985">
          <cell r="A985" t="str">
            <v>17.40</v>
          </cell>
          <cell r="B985" t="str">
            <v>Reparos e conservações em massa e concreto - GRUPO 17</v>
          </cell>
        </row>
        <row r="986">
          <cell r="A986" t="str">
            <v>17.40.010</v>
          </cell>
          <cell r="C986" t="str">
            <v>Reparos em piso de granilite - estucamento e polimento</v>
          </cell>
          <cell r="D986" t="str">
            <v>m²</v>
          </cell>
          <cell r="E986">
            <v>29.76</v>
          </cell>
          <cell r="F986">
            <v>0</v>
          </cell>
          <cell r="G986">
            <v>29.76</v>
          </cell>
        </row>
        <row r="987">
          <cell r="A987" t="str">
            <v>17.40.020</v>
          </cell>
          <cell r="C987" t="str">
            <v>Reparos em pisos de alta resistência fundidos no local - estucamento e polimento</v>
          </cell>
          <cell r="D987" t="str">
            <v>m²</v>
          </cell>
          <cell r="E987">
            <v>26.23</v>
          </cell>
          <cell r="F987">
            <v>0</v>
          </cell>
          <cell r="G987">
            <v>26.23</v>
          </cell>
        </row>
        <row r="988">
          <cell r="A988" t="str">
            <v>17.40.030</v>
          </cell>
          <cell r="C988" t="str">
            <v>Reparos em degrau e espelho de granilite - estucamento e polimento</v>
          </cell>
          <cell r="D988" t="str">
            <v>m</v>
          </cell>
          <cell r="E988">
            <v>26.7</v>
          </cell>
          <cell r="F988">
            <v>0</v>
          </cell>
          <cell r="G988">
            <v>26.7</v>
          </cell>
        </row>
        <row r="989">
          <cell r="A989" t="str">
            <v>17.40.070</v>
          </cell>
          <cell r="C989" t="str">
            <v>Reparos em rodapé de granilite - estucamento e polimento</v>
          </cell>
          <cell r="D989" t="str">
            <v>m</v>
          </cell>
          <cell r="E989">
            <v>20.5</v>
          </cell>
          <cell r="F989">
            <v>0</v>
          </cell>
          <cell r="G989">
            <v>20.5</v>
          </cell>
        </row>
        <row r="990">
          <cell r="A990" t="str">
            <v>17.40.110</v>
          </cell>
          <cell r="C990" t="str">
            <v>Faixa antiderrapante definitiva para degraus, soleiras, patamares ou pisos</v>
          </cell>
          <cell r="D990" t="str">
            <v>m</v>
          </cell>
          <cell r="E990">
            <v>0</v>
          </cell>
          <cell r="F990">
            <v>29.92</v>
          </cell>
          <cell r="G990">
            <v>29.92</v>
          </cell>
        </row>
        <row r="991">
          <cell r="A991" t="str">
            <v>17.40.150</v>
          </cell>
          <cell r="C991" t="str">
            <v>Resina acrílica para piso de granilite</v>
          </cell>
          <cell r="D991" t="str">
            <v>m²</v>
          </cell>
          <cell r="E991">
            <v>5.84</v>
          </cell>
          <cell r="F991">
            <v>13.87</v>
          </cell>
          <cell r="G991">
            <v>19.71</v>
          </cell>
        </row>
        <row r="992">
          <cell r="A992" t="str">
            <v>17.40.160</v>
          </cell>
          <cell r="C992" t="str">
            <v>Resina epóxi para piso de granilite</v>
          </cell>
          <cell r="D992" t="str">
            <v>m²</v>
          </cell>
          <cell r="E992">
            <v>11.84</v>
          </cell>
          <cell r="F992">
            <v>13.87</v>
          </cell>
          <cell r="G992">
            <v>25.71</v>
          </cell>
        </row>
        <row r="993">
          <cell r="A993" t="str">
            <v>17.40.180</v>
          </cell>
          <cell r="C993" t="str">
            <v>Resina acrílica para degrau de granilite</v>
          </cell>
          <cell r="D993" t="str">
            <v>m</v>
          </cell>
          <cell r="E993">
            <v>3.11</v>
          </cell>
          <cell r="F993">
            <v>7.23</v>
          </cell>
          <cell r="G993">
            <v>10.34</v>
          </cell>
        </row>
        <row r="994">
          <cell r="A994" t="str">
            <v>17.40.190</v>
          </cell>
          <cell r="C994" t="str">
            <v>Resina epóxi para degrau de granilite</v>
          </cell>
          <cell r="D994" t="str">
            <v>m</v>
          </cell>
          <cell r="E994">
            <v>6.31</v>
          </cell>
          <cell r="F994">
            <v>7.23</v>
          </cell>
          <cell r="G994">
            <v>13.54</v>
          </cell>
        </row>
        <row r="995">
          <cell r="A995" t="str">
            <v>18</v>
          </cell>
          <cell r="B995" t="str">
            <v>REVESTIMENTO CERÂMICO</v>
          </cell>
        </row>
        <row r="996">
          <cell r="A996" t="str">
            <v>18.05</v>
          </cell>
          <cell r="B996" t="str">
            <v>Plaqueta laminada para revestimento</v>
          </cell>
        </row>
        <row r="997">
          <cell r="A997" t="str">
            <v>18.05.020</v>
          </cell>
          <cell r="C997" t="str">
            <v>Revestimento em plaqueta laminada, para área interna e externa, sem rejunte</v>
          </cell>
          <cell r="D997" t="str">
            <v>m²</v>
          </cell>
          <cell r="E997">
            <v>73.11</v>
          </cell>
          <cell r="F997">
            <v>8.61</v>
          </cell>
          <cell r="G997">
            <v>81.72</v>
          </cell>
        </row>
        <row r="998">
          <cell r="A998" t="str">
            <v>18.06</v>
          </cell>
          <cell r="B998" t="str">
            <v>Placa cerâmica esmaltada prensada</v>
          </cell>
        </row>
        <row r="999">
          <cell r="A999" t="str">
            <v>18.06.022</v>
          </cell>
          <cell r="C999" t="str">
            <v>Placa cerâmica esmaltada PEI-4 para área interna, grupo de absorção BIIa, resistência química A, assentado com argamassa colante industrializada</v>
          </cell>
          <cell r="D999" t="str">
            <v>m²</v>
          </cell>
          <cell r="E999">
            <v>26.89</v>
          </cell>
          <cell r="F999">
            <v>10.19</v>
          </cell>
          <cell r="G999">
            <v>37.08</v>
          </cell>
        </row>
        <row r="1000">
          <cell r="A1000" t="str">
            <v>18.06.023</v>
          </cell>
          <cell r="C1000" t="str">
            <v>Rodapé em placa cerâmica esmaltada PEI-4 para áreas internas, grupo de absorção BIIa, resistência química A, assentado com argamassa colante industrializada</v>
          </cell>
          <cell r="D1000" t="str">
            <v>m</v>
          </cell>
          <cell r="E1000">
            <v>4.4800000000000004</v>
          </cell>
          <cell r="F1000">
            <v>0.81</v>
          </cell>
          <cell r="G1000">
            <v>5.29</v>
          </cell>
        </row>
        <row r="1001">
          <cell r="A1001" t="str">
            <v>18.06.062</v>
          </cell>
          <cell r="C1001" t="str">
            <v>Placa cerâmica esmaltada PEI-5 para área interna, com textura semirrugosa, grupo de absorção BIb, resistência química A, assentado com argamassa colante industrializada</v>
          </cell>
          <cell r="D1001" t="str">
            <v>m²</v>
          </cell>
          <cell r="E1001">
            <v>31.46</v>
          </cell>
          <cell r="F1001">
            <v>10.19</v>
          </cell>
          <cell r="G1001">
            <v>41.65</v>
          </cell>
        </row>
        <row r="1002">
          <cell r="A1002" t="str">
            <v>18.06.063</v>
          </cell>
          <cell r="C1002" t="str">
            <v>Rodapé em placa cerâmica esmaltada PEI-5 para área interna, com textura semirrugosa, grupo de absorção BIb, resistência química A, assentado com argamassa colante industrializada</v>
          </cell>
          <cell r="D1002" t="str">
            <v>m</v>
          </cell>
          <cell r="E1002">
            <v>5.26</v>
          </cell>
          <cell r="F1002">
            <v>5.45</v>
          </cell>
          <cell r="G1002">
            <v>10.71</v>
          </cell>
        </row>
        <row r="1003">
          <cell r="A1003" t="str">
            <v>18.06.102</v>
          </cell>
          <cell r="C1003" t="str">
            <v>Placa cerâmica esmaltada PEI-5 para área interna, grupo de absorção BIIb, resistência química B, assentado com argamassa colante industrializada</v>
          </cell>
          <cell r="D1003" t="str">
            <v>m²</v>
          </cell>
          <cell r="E1003">
            <v>27.04</v>
          </cell>
          <cell r="F1003">
            <v>10.19</v>
          </cell>
          <cell r="G1003">
            <v>37.229999999999997</v>
          </cell>
        </row>
        <row r="1004">
          <cell r="A1004" t="str">
            <v>18.06.103</v>
          </cell>
          <cell r="C1004" t="str">
            <v>Rodapé em placa cerâmica esmaltada PEI-5 para área interna, grupo de absorção BIIb, resistência química B, assentado com argamassa colante industrializada</v>
          </cell>
          <cell r="D1004" t="str">
            <v>m</v>
          </cell>
          <cell r="E1004">
            <v>4.5</v>
          </cell>
          <cell r="F1004">
            <v>0.81</v>
          </cell>
          <cell r="G1004">
            <v>5.31</v>
          </cell>
        </row>
        <row r="1005">
          <cell r="A1005" t="str">
            <v>18.06.142</v>
          </cell>
          <cell r="C1005" t="str">
            <v>Placa cerâmica esmaltada antiderrapante PEI-5 para área interna com saída para o exterior, grupo de absorção BIIa, resistência química A, assentado com argamassa colante industrializada</v>
          </cell>
          <cell r="D1005" t="str">
            <v>m²</v>
          </cell>
          <cell r="E1005">
            <v>35.549999999999997</v>
          </cell>
          <cell r="F1005">
            <v>10.19</v>
          </cell>
          <cell r="G1005">
            <v>45.74</v>
          </cell>
        </row>
        <row r="1006">
          <cell r="A1006" t="str">
            <v>18.06.143</v>
          </cell>
          <cell r="C1006" t="str">
            <v>Rodapé em placa cerâmica esmaltada antiderrapante PEI-5 para área interna com saída para o exterior, grupo de absorção BIIa, resistência química A, assentado com argamassa colante industrializada</v>
          </cell>
          <cell r="D1006" t="str">
            <v>m</v>
          </cell>
          <cell r="E1006">
            <v>5.83</v>
          </cell>
          <cell r="F1006">
            <v>0.81</v>
          </cell>
          <cell r="G1006">
            <v>6.64</v>
          </cell>
        </row>
        <row r="1007">
          <cell r="A1007" t="str">
            <v>18.06.182</v>
          </cell>
          <cell r="C1007" t="str">
            <v>Placa cerâmica esmaltada rústica PEI-5 para área interna com saída para o exterior, grupo de absorção BIIb, resistência química B, assentado com argamassa colante industrializada</v>
          </cell>
          <cell r="D1007" t="str">
            <v>m²</v>
          </cell>
          <cell r="E1007">
            <v>26.31</v>
          </cell>
          <cell r="F1007">
            <v>10.19</v>
          </cell>
          <cell r="G1007">
            <v>36.5</v>
          </cell>
        </row>
        <row r="1008">
          <cell r="A1008" t="str">
            <v>18.06.183</v>
          </cell>
          <cell r="C1008" t="str">
            <v>Rodapé em placa cerâmica esmaltada rústica PEI-5 para área interna com saída para o exterior, grupo de absorção BIIb, resistência química B, assentado com argamassa colante industrializada</v>
          </cell>
          <cell r="D1008" t="str">
            <v>m</v>
          </cell>
          <cell r="E1008">
            <v>4.25</v>
          </cell>
          <cell r="F1008">
            <v>0.81</v>
          </cell>
          <cell r="G1008">
            <v>5.0599999999999996</v>
          </cell>
        </row>
        <row r="1009">
          <cell r="A1009" t="str">
            <v>18.06.222</v>
          </cell>
          <cell r="C1009" t="str">
            <v>Placa cerâmica esmaltada PEI-5 para área externa, grupo de absorção BIIb, resistência química B, assentado com argamassa colante industrializada</v>
          </cell>
          <cell r="D1009" t="str">
            <v>m²</v>
          </cell>
          <cell r="E1009">
            <v>46.2</v>
          </cell>
          <cell r="F1009">
            <v>10.19</v>
          </cell>
          <cell r="G1009">
            <v>56.39</v>
          </cell>
        </row>
        <row r="1010">
          <cell r="A1010" t="str">
            <v>18.06.223</v>
          </cell>
          <cell r="C1010" t="str">
            <v>Rodapé em placa cerâmica esmaltada PEI-5 para área externa, grupo de absorção BIIb, resistência química B, assentado com argamassa colante industrializada</v>
          </cell>
          <cell r="D1010" t="str">
            <v>m</v>
          </cell>
          <cell r="E1010">
            <v>7.65</v>
          </cell>
          <cell r="F1010">
            <v>5.45</v>
          </cell>
          <cell r="G1010">
            <v>13.1</v>
          </cell>
        </row>
        <row r="1011">
          <cell r="A1011" t="str">
            <v>18.06.302</v>
          </cell>
          <cell r="C1011" t="str">
            <v>Placa em cerâmica esmaltada antiderrapante PEI-4 para área externa, grupo de absorção BIb, resistência química A, assentado com argamassa colante industrializada</v>
          </cell>
          <cell r="D1011" t="str">
            <v>m²</v>
          </cell>
          <cell r="E1011">
            <v>47.36</v>
          </cell>
          <cell r="F1011">
            <v>10.19</v>
          </cell>
          <cell r="G1011">
            <v>57.55</v>
          </cell>
        </row>
        <row r="1012">
          <cell r="A1012" t="str">
            <v>18.06.303</v>
          </cell>
          <cell r="C1012" t="str">
            <v>Rodapé em placa cerâmica esmaltada antiderrapante PEI-4 para área externa, grupo de absorção BIb, resistência química A, assentado com argamassa colante industrializada</v>
          </cell>
          <cell r="D1012" t="str">
            <v>m</v>
          </cell>
          <cell r="E1012">
            <v>7.85</v>
          </cell>
          <cell r="F1012">
            <v>5.45</v>
          </cell>
          <cell r="G1012">
            <v>13.3</v>
          </cell>
        </row>
        <row r="1013">
          <cell r="A1013" t="str">
            <v>18.06.350</v>
          </cell>
          <cell r="C1013" t="str">
            <v>Assentamento de pisos e revestimentos cerâmicos com argamassa mista</v>
          </cell>
          <cell r="D1013" t="str">
            <v>m²</v>
          </cell>
          <cell r="E1013">
            <v>7.03</v>
          </cell>
          <cell r="F1013">
            <v>42.87</v>
          </cell>
          <cell r="G1013">
            <v>49.9</v>
          </cell>
        </row>
        <row r="1014">
          <cell r="A1014" t="str">
            <v>18.06.400</v>
          </cell>
          <cell r="C1014" t="str">
            <v>Rejuntamento em placas cerâmicas com cimento branco, juntas acima de 3 até 5 mm</v>
          </cell>
          <cell r="D1014" t="str">
            <v>m²</v>
          </cell>
          <cell r="E1014">
            <v>0.68</v>
          </cell>
          <cell r="F1014">
            <v>6.8</v>
          </cell>
          <cell r="G1014">
            <v>7.48</v>
          </cell>
        </row>
        <row r="1015">
          <cell r="A1015" t="str">
            <v>18.06.410</v>
          </cell>
          <cell r="C1015" t="str">
            <v>Rejuntamento em placas cerâmicas com argamassa industrializada para rejunte, juntas acima de 3 até 5 mm</v>
          </cell>
          <cell r="D1015" t="str">
            <v>m²</v>
          </cell>
          <cell r="E1015">
            <v>1.46</v>
          </cell>
          <cell r="F1015">
            <v>6.8</v>
          </cell>
          <cell r="G1015">
            <v>8.26</v>
          </cell>
        </row>
        <row r="1016">
          <cell r="A1016" t="str">
            <v>18.06.420</v>
          </cell>
          <cell r="C1016" t="str">
            <v>Rejuntamento em placas cerâmicas com cimento branco, juntas acima de 5 até 10 mm</v>
          </cell>
          <cell r="D1016" t="str">
            <v>m²</v>
          </cell>
          <cell r="E1016">
            <v>1.36</v>
          </cell>
          <cell r="F1016">
            <v>6.8</v>
          </cell>
          <cell r="G1016">
            <v>8.16</v>
          </cell>
        </row>
        <row r="1017">
          <cell r="A1017" t="str">
            <v>18.06.430</v>
          </cell>
          <cell r="C1017" t="str">
            <v>Rejuntamento em placas cerâmicas com argamassa industrializada para rejunte, juntas acima de 5 até 10 mm</v>
          </cell>
          <cell r="D1017" t="str">
            <v>m²</v>
          </cell>
          <cell r="E1017">
            <v>3.64</v>
          </cell>
          <cell r="F1017">
            <v>6.8</v>
          </cell>
          <cell r="G1017">
            <v>10.44</v>
          </cell>
        </row>
        <row r="1018">
          <cell r="A1018" t="str">
            <v>18.06.500</v>
          </cell>
          <cell r="C1018" t="str">
            <v>Rejuntamento de rodapé em placas cerâmicas com cimento branco, altura até 10 cm, juntas acima de 3 até 5 mm</v>
          </cell>
          <cell r="D1018" t="str">
            <v>m</v>
          </cell>
          <cell r="E1018">
            <v>7.0000000000000007E-2</v>
          </cell>
          <cell r="F1018">
            <v>0.76</v>
          </cell>
          <cell r="G1018">
            <v>0.83</v>
          </cell>
        </row>
        <row r="1019">
          <cell r="A1019" t="str">
            <v>18.06.510</v>
          </cell>
          <cell r="C1019" t="str">
            <v>Rejuntamento de rodapé em placas cerâmicas com argamassa industrializada para rejunte, altura até 10 cm, juntas acima de 3 até 5 mm</v>
          </cell>
          <cell r="D1019" t="str">
            <v>m</v>
          </cell>
          <cell r="E1019">
            <v>0.15</v>
          </cell>
          <cell r="F1019">
            <v>0.76</v>
          </cell>
          <cell r="G1019">
            <v>0.91</v>
          </cell>
        </row>
        <row r="1020">
          <cell r="A1020" t="str">
            <v>18.06.520</v>
          </cell>
          <cell r="C1020" t="str">
            <v>Rejuntamento de rodapé em placas cerâmicas com cimento branco, altura até 10 cm, juntas acima de 5 até 10 mm</v>
          </cell>
          <cell r="D1020" t="str">
            <v>m</v>
          </cell>
          <cell r="E1020">
            <v>0.14000000000000001</v>
          </cell>
          <cell r="F1020">
            <v>0.76</v>
          </cell>
          <cell r="G1020">
            <v>0.9</v>
          </cell>
        </row>
        <row r="1021">
          <cell r="A1021" t="str">
            <v>18.06.530</v>
          </cell>
          <cell r="C1021" t="str">
            <v>Rejuntamento de rodapé em placas cerâmicas com argamassa industrializada para rejunte, altura até 10 cm, juntas acima de 5 até 10 mm</v>
          </cell>
          <cell r="D1021" t="str">
            <v>m</v>
          </cell>
          <cell r="E1021">
            <v>0.36</v>
          </cell>
          <cell r="F1021">
            <v>0.76</v>
          </cell>
          <cell r="G1021">
            <v>1.1200000000000001</v>
          </cell>
        </row>
        <row r="1022">
          <cell r="A1022" t="str">
            <v>18.07</v>
          </cell>
          <cell r="B1022" t="str">
            <v>Placa cerâmica não esmaltada extrudada</v>
          </cell>
        </row>
        <row r="1023">
          <cell r="A1023" t="str">
            <v>18.07.020</v>
          </cell>
          <cell r="C1023" t="str">
            <v>Placa cerâmica não esmaltada extrudada de alta resistência química e mecânica, espessura de 9 mm, uso industrial, assentado com argamassa química bicomponente</v>
          </cell>
          <cell r="D1023" t="str">
            <v>m²</v>
          </cell>
          <cell r="E1023">
            <v>82.94</v>
          </cell>
          <cell r="F1023">
            <v>10.19</v>
          </cell>
          <cell r="G1023">
            <v>93.13</v>
          </cell>
        </row>
        <row r="1024">
          <cell r="A1024" t="str">
            <v>18.07.040</v>
          </cell>
          <cell r="C1024" t="str">
            <v>Placa cerâmica não esmaltada extrudada de alta resistência química e mecânica, espessura de 14 mm, uso industrial, assentado com argamassa química bicomponente</v>
          </cell>
          <cell r="D1024" t="str">
            <v>m²</v>
          </cell>
          <cell r="E1024">
            <v>138.05000000000001</v>
          </cell>
          <cell r="F1024">
            <v>10.19</v>
          </cell>
          <cell r="G1024">
            <v>148.24</v>
          </cell>
        </row>
        <row r="1025">
          <cell r="A1025" t="str">
            <v>18.07.080</v>
          </cell>
          <cell r="C1025" t="str">
            <v>Rodapé em placa cerâmica não esmaltada extrudada de alta resistência química e mecânica, altura de 10 cm, uso industrial, assentado com argamassa química bicomponente</v>
          </cell>
          <cell r="D1025" t="str">
            <v>m</v>
          </cell>
          <cell r="E1025">
            <v>30.21</v>
          </cell>
          <cell r="F1025">
            <v>1.02</v>
          </cell>
          <cell r="G1025">
            <v>31.23</v>
          </cell>
        </row>
        <row r="1026">
          <cell r="A1026" t="str">
            <v>18.07.160</v>
          </cell>
          <cell r="C1026" t="str">
            <v>Placa cerâmica não esmaltada extrudada para área com altas temperaturas, de alta resistência química e mecânica, espessura mínima de 13 mm, uso industrial e cozinhas profissionais, assentado com argamassa industrializada</v>
          </cell>
          <cell r="D1026" t="str">
            <v>m²</v>
          </cell>
          <cell r="E1026">
            <v>183.1</v>
          </cell>
          <cell r="F1026">
            <v>10.19</v>
          </cell>
          <cell r="G1026">
            <v>193.29</v>
          </cell>
        </row>
        <row r="1027">
          <cell r="A1027" t="str">
            <v>18.07.170</v>
          </cell>
          <cell r="C1027" t="str">
            <v>Rodapé em placa cerâmica não esmaltada extrudada para área com altas temperaturas, de alta resistência química e mecânica, altura de 10cm, uso indústrial e cozinhas profissionais, assentado com argamassa industrializada</v>
          </cell>
          <cell r="D1027" t="str">
            <v>m</v>
          </cell>
          <cell r="E1027">
            <v>35.83</v>
          </cell>
          <cell r="F1027">
            <v>1.02</v>
          </cell>
          <cell r="G1027">
            <v>36.85</v>
          </cell>
        </row>
        <row r="1028">
          <cell r="A1028" t="str">
            <v>18.07.200</v>
          </cell>
          <cell r="C1028" t="str">
            <v>Rejuntamento em placa cerâmica extrudada antiácida de 9 mm, com argamassa industrializada bicomponente à base de resina furânica, juntas acima de 3 até 6 mm</v>
          </cell>
          <cell r="D1028" t="str">
            <v>m²</v>
          </cell>
          <cell r="E1028">
            <v>7.88</v>
          </cell>
          <cell r="F1028">
            <v>6.8</v>
          </cell>
          <cell r="G1028">
            <v>14.68</v>
          </cell>
        </row>
        <row r="1029">
          <cell r="A1029" t="str">
            <v>18.07.210</v>
          </cell>
          <cell r="C1029" t="str">
            <v>Rejuntamento de placa cerâmica extrudada de 9 mm, com argamassa sintética industrializada tricomponente à base de resina epóxi, juntas acima de 3 até 6 mm</v>
          </cell>
          <cell r="D1029" t="str">
            <v>m²</v>
          </cell>
          <cell r="E1029">
            <v>25.45</v>
          </cell>
          <cell r="F1029">
            <v>6.8</v>
          </cell>
          <cell r="G1029">
            <v>32.25</v>
          </cell>
        </row>
        <row r="1030">
          <cell r="A1030" t="str">
            <v>18.07.220</v>
          </cell>
          <cell r="C1030" t="str">
            <v>Rejuntamento em placa cerâmica extrudada antiácida, espessura de 14 mm, com argamassa industrializada bicomponente, à base de resina furânica, juntas acima de 3 até 6 mm</v>
          </cell>
          <cell r="D1030" t="str">
            <v>m²</v>
          </cell>
          <cell r="E1030">
            <v>13.14</v>
          </cell>
          <cell r="F1030">
            <v>6.8</v>
          </cell>
          <cell r="G1030">
            <v>19.940000000000001</v>
          </cell>
        </row>
        <row r="1031">
          <cell r="A1031" t="str">
            <v>18.07.230</v>
          </cell>
          <cell r="C1031" t="str">
            <v>Rejuntamento em placa cerâmica extrudada antiácida de 14 mm, com argamassa sintética industrializada tricomponente, à base de resina epóxi, juntas de 3 até 6 mm</v>
          </cell>
          <cell r="D1031" t="str">
            <v>m²</v>
          </cell>
          <cell r="E1031">
            <v>42.42</v>
          </cell>
          <cell r="F1031">
            <v>6.8</v>
          </cell>
          <cell r="G1031">
            <v>49.22</v>
          </cell>
        </row>
        <row r="1032">
          <cell r="A1032" t="str">
            <v>18.07.250</v>
          </cell>
          <cell r="C1032" t="str">
            <v>Rejuntamento em placa cerâmica extrudada antiácida, com argamassa industrializada anticorrosiva bicomponente à base de bauxita, para área de altas temperaturas, juntas acima de 3 até 6mm</v>
          </cell>
          <cell r="D1032" t="str">
            <v>m²</v>
          </cell>
          <cell r="E1032">
            <v>32.56</v>
          </cell>
          <cell r="F1032">
            <v>6.8</v>
          </cell>
          <cell r="G1032">
            <v>39.36</v>
          </cell>
        </row>
        <row r="1033">
          <cell r="A1033" t="str">
            <v>18.07.300</v>
          </cell>
          <cell r="C1033" t="str">
            <v>Rejuntamento de rodapé em placa cerâmica extrudada antiácida de 9 mm, com argamassa industrializada bicomponente à base de resina furânica, juntas acima de 3 até 6 mm</v>
          </cell>
          <cell r="D1033" t="str">
            <v>m</v>
          </cell>
          <cell r="E1033">
            <v>0.79</v>
          </cell>
          <cell r="F1033">
            <v>0.68</v>
          </cell>
          <cell r="G1033">
            <v>1.47</v>
          </cell>
        </row>
        <row r="1034">
          <cell r="A1034" t="str">
            <v>18.07.310</v>
          </cell>
          <cell r="C1034" t="str">
            <v>Rejuntamento de rodapé em placa cerâmica extrudada antiácida de 9 mm, com argamassa sintética  industrializada tricomponente à base de resina epóxi, juntas acima de 3 até 6 mm</v>
          </cell>
          <cell r="D1034" t="str">
            <v>m</v>
          </cell>
          <cell r="E1034">
            <v>2.5499999999999998</v>
          </cell>
          <cell r="F1034">
            <v>0.68</v>
          </cell>
          <cell r="G1034">
            <v>3.23</v>
          </cell>
        </row>
        <row r="1035">
          <cell r="A1035" t="str">
            <v>18.08</v>
          </cell>
          <cell r="B1035" t="str">
            <v>Revestimento em porcelanato</v>
          </cell>
        </row>
        <row r="1036">
          <cell r="A1036" t="str">
            <v>18.08.032</v>
          </cell>
          <cell r="C1036" t="str">
            <v>Revestimento em porcelanato esmaltado antiderrapante para área externa e ambiente com alto tráfego, grupo de absorção BIa, assentado com argamassa colante industrializada, rejuntado</v>
          </cell>
          <cell r="D1036" t="str">
            <v>m²</v>
          </cell>
          <cell r="E1036">
            <v>57.39</v>
          </cell>
          <cell r="F1036">
            <v>26.93</v>
          </cell>
          <cell r="G1036">
            <v>84.32</v>
          </cell>
        </row>
        <row r="1037">
          <cell r="A1037" t="str">
            <v>18.08.042</v>
          </cell>
          <cell r="C1037" t="str">
            <v>Rodapé em porcelanato esmaltado antiderrapante para área externa e ambiente com alto tráfego, grupo de absorção BIa, assentado com argamassa colante industrializada, rejuntado</v>
          </cell>
          <cell r="D1037" t="str">
            <v>m</v>
          </cell>
          <cell r="E1037">
            <v>10.26</v>
          </cell>
          <cell r="F1037">
            <v>7.48</v>
          </cell>
          <cell r="G1037">
            <v>17.739999999999998</v>
          </cell>
        </row>
        <row r="1038">
          <cell r="A1038" t="str">
            <v>18.08.062</v>
          </cell>
          <cell r="C1038" t="str">
            <v>Revestimento em porcelanato esmaltado polido para área interna e ambiente com tráfego médio, grupo de absorção BIa, assentado com argamassa colante industrializada, rejuntado</v>
          </cell>
          <cell r="D1038" t="str">
            <v>m²</v>
          </cell>
          <cell r="E1038">
            <v>149.02000000000001</v>
          </cell>
          <cell r="F1038">
            <v>26.93</v>
          </cell>
          <cell r="G1038">
            <v>175.95</v>
          </cell>
        </row>
        <row r="1039">
          <cell r="A1039" t="str">
            <v>18.08.072</v>
          </cell>
          <cell r="C1039" t="str">
            <v>Rodapé em porcelanato esmaltado polido para área interna e ambiente com tráfego médio, grupo de absorção BIa, assentado com argamassa colante industrializada, rejuntado</v>
          </cell>
          <cell r="D1039" t="str">
            <v>m</v>
          </cell>
          <cell r="E1039">
            <v>26.21</v>
          </cell>
          <cell r="F1039">
            <v>7.48</v>
          </cell>
          <cell r="G1039">
            <v>33.69</v>
          </cell>
        </row>
        <row r="1040">
          <cell r="A1040" t="str">
            <v>18.08.090</v>
          </cell>
          <cell r="C1040" t="str">
            <v>Revestimento em porcelanato esmaltado acetinado para área interna e ambiente com acesso ao exterior, grupo de absorção BIa, resistência química B, assentado com argamassa colante industrializada, rejuntado</v>
          </cell>
          <cell r="D1040" t="str">
            <v>m²</v>
          </cell>
          <cell r="E1040">
            <v>51.77</v>
          </cell>
          <cell r="F1040">
            <v>26.93</v>
          </cell>
          <cell r="G1040">
            <v>78.7</v>
          </cell>
        </row>
        <row r="1041">
          <cell r="A1041" t="str">
            <v>18.08.100</v>
          </cell>
          <cell r="C1041" t="str">
            <v>Rodapé em porcelanato esmaltado acetinado para área interna e ambiente com acesso ao exterior, grupo de absorção BIa, resistência química B, assentado com argamassa colante industrializada, rejuntado</v>
          </cell>
          <cell r="D1041" t="str">
            <v>m</v>
          </cell>
          <cell r="E1041">
            <v>9.2899999999999991</v>
          </cell>
          <cell r="F1041">
            <v>7.48</v>
          </cell>
          <cell r="G1041">
            <v>16.77</v>
          </cell>
        </row>
        <row r="1042">
          <cell r="A1042" t="str">
            <v>18.08.110</v>
          </cell>
          <cell r="C1042" t="str">
            <v>Revestimento em porcelanato técnico antiderrapante para área externa, grupo de absorção BIa, assentado com argamassa colante industrializada, rejuntado</v>
          </cell>
          <cell r="D1042" t="str">
            <v>m²</v>
          </cell>
          <cell r="E1042">
            <v>139.88999999999999</v>
          </cell>
          <cell r="F1042">
            <v>26.93</v>
          </cell>
          <cell r="G1042">
            <v>166.82</v>
          </cell>
        </row>
        <row r="1043">
          <cell r="A1043" t="str">
            <v>18.08.120</v>
          </cell>
          <cell r="C1043" t="str">
            <v>Rodapé em porcelanato técnico antiderrapante para área interna, grupo de absorção BIa, assentado com argamassa colante industrializada, rejuntado</v>
          </cell>
          <cell r="D1043" t="str">
            <v>m</v>
          </cell>
          <cell r="E1043">
            <v>24.81</v>
          </cell>
          <cell r="F1043">
            <v>7.48</v>
          </cell>
          <cell r="G1043">
            <v>32.29</v>
          </cell>
        </row>
        <row r="1044">
          <cell r="A1044" t="str">
            <v>18.08.130</v>
          </cell>
          <cell r="C1044" t="str">
            <v>Revestimento em porcelanato técnico antiácido para área de alto tráfego, grupo de absorção BIa, assentado com argamassa colante industrializada e rejuntado com resina epóxi</v>
          </cell>
          <cell r="D1044" t="str">
            <v>m²</v>
          </cell>
          <cell r="E1044">
            <v>125.45</v>
          </cell>
          <cell r="F1044">
            <v>26.93</v>
          </cell>
          <cell r="G1044">
            <v>152.38</v>
          </cell>
        </row>
        <row r="1045">
          <cell r="A1045" t="str">
            <v>18.08.140</v>
          </cell>
          <cell r="C1045" t="str">
            <v>Rodapé em porcelanato técnico antiácido para área de alto tráfego, grupo de absorção BIa, assentado com argamassa colante industrializada e rejuntado com resina epóxi</v>
          </cell>
          <cell r="D1045" t="str">
            <v>m</v>
          </cell>
          <cell r="E1045">
            <v>22.86</v>
          </cell>
          <cell r="F1045">
            <v>7.48</v>
          </cell>
          <cell r="G1045">
            <v>30.34</v>
          </cell>
        </row>
        <row r="1046">
          <cell r="A1046" t="str">
            <v>18.08.152</v>
          </cell>
          <cell r="C1046" t="str">
            <v>Revestimento em porcelanato técnico natural para área interna e ambiente com acesso ao exterior, grupo de absorção BIa, assentado com argamassa colante industrializada, rejuntado</v>
          </cell>
          <cell r="D1046" t="str">
            <v>m²</v>
          </cell>
          <cell r="E1046">
            <v>110.43</v>
          </cell>
          <cell r="F1046">
            <v>26.93</v>
          </cell>
          <cell r="G1046">
            <v>137.36000000000001</v>
          </cell>
        </row>
        <row r="1047">
          <cell r="A1047" t="str">
            <v>18.08.162</v>
          </cell>
          <cell r="C1047" t="str">
            <v>Rodapé em porcelanato técnico natural, para área interna e ambiente com acesso ao exterior, grupo de absorção BIa, assentado com argamassa colante industrializada, rejuntado</v>
          </cell>
          <cell r="D1047" t="str">
            <v>m</v>
          </cell>
          <cell r="E1047">
            <v>19.68</v>
          </cell>
          <cell r="F1047">
            <v>7.48</v>
          </cell>
          <cell r="G1047">
            <v>27.16</v>
          </cell>
        </row>
        <row r="1048">
          <cell r="A1048" t="str">
            <v>18.08.170</v>
          </cell>
          <cell r="C1048" t="str">
            <v>Revestimento em porcelanato técnico polido para área interna e ambiente de médio tráfego, grupo de absorção BIa, coeficiente de atrito I, assentado com argamassa colante industrializada, rejuntado</v>
          </cell>
          <cell r="D1048" t="str">
            <v>m²</v>
          </cell>
          <cell r="E1048">
            <v>99.58</v>
          </cell>
          <cell r="F1048">
            <v>26.93</v>
          </cell>
          <cell r="G1048">
            <v>126.51</v>
          </cell>
        </row>
        <row r="1049">
          <cell r="A1049" t="str">
            <v>18.08.180</v>
          </cell>
          <cell r="C1049" t="str">
            <v>Rodapé em porcelanato técnico polido para área interna e ambiente de médio tráfego, grupo de absorção BIa, assentado com argamassa colante industrializada, rejuntado</v>
          </cell>
          <cell r="D1049" t="str">
            <v>m</v>
          </cell>
          <cell r="E1049">
            <v>17.79</v>
          </cell>
          <cell r="F1049">
            <v>7.48</v>
          </cell>
          <cell r="G1049">
            <v>25.27</v>
          </cell>
        </row>
        <row r="1050">
          <cell r="A1050" t="str">
            <v>18.11</v>
          </cell>
          <cell r="B1050" t="str">
            <v>Revestimento em placa cerâmica esmaltada</v>
          </cell>
        </row>
        <row r="1051">
          <cell r="A1051" t="str">
            <v>18.11.012</v>
          </cell>
          <cell r="C1051" t="str">
            <v>Revestimento em placa cerâmica esmaltada de 7,5x7,5 cm, assentado e rejuntado com argamassa industrializada</v>
          </cell>
          <cell r="D1051" t="str">
            <v>m²</v>
          </cell>
          <cell r="E1051">
            <v>61.85</v>
          </cell>
          <cell r="F1051">
            <v>15.25</v>
          </cell>
          <cell r="G1051">
            <v>77.099999999999994</v>
          </cell>
        </row>
        <row r="1052">
          <cell r="A1052" t="str">
            <v>18.11.022</v>
          </cell>
          <cell r="C1052" t="str">
            <v>Revestimento em placa cerâmica esmaltada de 10x10 cm, assentado e rejuntado com argamassa industrializada</v>
          </cell>
          <cell r="D1052" t="str">
            <v>m²</v>
          </cell>
          <cell r="E1052">
            <v>54.84</v>
          </cell>
          <cell r="F1052">
            <v>15.25</v>
          </cell>
          <cell r="G1052">
            <v>70.09</v>
          </cell>
        </row>
        <row r="1053">
          <cell r="A1053" t="str">
            <v>18.11.032</v>
          </cell>
          <cell r="C1053" t="str">
            <v>Revestimento em placa cerâmica esmaltada de 15x15 cm, tipo monocolor, assentado e rejuntado com argamassa industrializada</v>
          </cell>
          <cell r="D1053" t="str">
            <v>m²</v>
          </cell>
          <cell r="E1053">
            <v>53.2</v>
          </cell>
          <cell r="F1053">
            <v>15.25</v>
          </cell>
          <cell r="G1053">
            <v>68.45</v>
          </cell>
        </row>
        <row r="1054">
          <cell r="A1054" t="str">
            <v>18.11.042</v>
          </cell>
          <cell r="C1054" t="str">
            <v>Revestimento em placa cerâmica esmaltada de 20x20 cm, tipo monocolor, assentado e rejuntado com argamassa industrializada</v>
          </cell>
          <cell r="D1054" t="str">
            <v>m²</v>
          </cell>
          <cell r="E1054">
            <v>50.82</v>
          </cell>
          <cell r="F1054">
            <v>15.25</v>
          </cell>
          <cell r="G1054">
            <v>66.069999999999993</v>
          </cell>
        </row>
        <row r="1055">
          <cell r="A1055" t="str">
            <v>18.11.052</v>
          </cell>
          <cell r="C1055" t="str">
            <v>Revestimento em placa cerâmica esmaltada, tipo monoporosa, retangular, assentado e rejuntado com argamassa industrializada</v>
          </cell>
          <cell r="D1055" t="str">
            <v>m²</v>
          </cell>
          <cell r="E1055">
            <v>47.36</v>
          </cell>
          <cell r="F1055">
            <v>15.25</v>
          </cell>
          <cell r="G1055">
            <v>62.61</v>
          </cell>
        </row>
        <row r="1056">
          <cell r="A1056" t="str">
            <v>18.12</v>
          </cell>
          <cell r="B1056" t="str">
            <v>Revestimento em pastilha e mosaico</v>
          </cell>
        </row>
        <row r="1057">
          <cell r="A1057" t="str">
            <v>18.12.020</v>
          </cell>
          <cell r="C1057" t="str">
            <v>Revestimento em pastilha de porcelana natural ou esmaltada de 5 x 5 cm, assentado e rejuntado com argamassa colante industrializada</v>
          </cell>
          <cell r="D1057" t="str">
            <v>m²</v>
          </cell>
          <cell r="E1057">
            <v>131.12</v>
          </cell>
          <cell r="F1057">
            <v>19.3</v>
          </cell>
          <cell r="G1057">
            <v>150.41999999999999</v>
          </cell>
        </row>
        <row r="1058">
          <cell r="A1058" t="str">
            <v>18.12.120</v>
          </cell>
          <cell r="C1058" t="str">
            <v>Revestimento em pastilha de porcelana natural ou esmaltada de 2,5 x 2,5 cm, assentado e rejuntado com argamassa colante industrializada</v>
          </cell>
          <cell r="D1058" t="str">
            <v>m²</v>
          </cell>
          <cell r="E1058">
            <v>183.23</v>
          </cell>
          <cell r="F1058">
            <v>19.3</v>
          </cell>
          <cell r="G1058">
            <v>202.53</v>
          </cell>
        </row>
        <row r="1059">
          <cell r="A1059" t="str">
            <v>18.12.140</v>
          </cell>
          <cell r="C1059" t="str">
            <v>Revestimento em pastilha de porcelana natural ou esmaltada de 2,5 x 5 cm, assentado e rejuntado com argamassa colante industrializada</v>
          </cell>
          <cell r="D1059" t="str">
            <v>m²</v>
          </cell>
          <cell r="E1059">
            <v>133.88999999999999</v>
          </cell>
          <cell r="F1059">
            <v>19.3</v>
          </cell>
          <cell r="G1059">
            <v>153.19</v>
          </cell>
        </row>
        <row r="1060">
          <cell r="A1060" t="str">
            <v>18.13</v>
          </cell>
          <cell r="B1060" t="str">
            <v>Revestimento cerâmico não esmaltado extrudado</v>
          </cell>
        </row>
        <row r="1061">
          <cell r="A1061" t="str">
            <v>18.13.010</v>
          </cell>
          <cell r="C1061" t="str">
            <v>Revestimento em placa cerâmica não esmaltada extrudada, de alta resistência química e mecânica, espessura de 9 mm, assentado com argamassa colante industrializada</v>
          </cell>
          <cell r="D1061" t="str">
            <v>m²</v>
          </cell>
          <cell r="E1061">
            <v>80.36</v>
          </cell>
          <cell r="F1061">
            <v>12.36</v>
          </cell>
          <cell r="G1061">
            <v>92.72</v>
          </cell>
        </row>
        <row r="1062">
          <cell r="A1062" t="str">
            <v>18.13.020</v>
          </cell>
          <cell r="C1062" t="str">
            <v>Revestimento em placa cerâmica extrudada de alta resistência química e mecânica, espessura entre 9 e 10 mm, assentado com argamassa industrializada de alta aderência</v>
          </cell>
          <cell r="D1062" t="str">
            <v>m²</v>
          </cell>
          <cell r="E1062">
            <v>87.3</v>
          </cell>
          <cell r="F1062">
            <v>12.36</v>
          </cell>
          <cell r="G1062">
            <v>99.66</v>
          </cell>
        </row>
        <row r="1063">
          <cell r="A1063" t="str">
            <v>18.13.202</v>
          </cell>
          <cell r="C1063" t="str">
            <v>Rejuntamento em placa cerâmica extrudada, espessura entre 9 e 10 mm, com argamassa industrial anticorrosiva à base de resina epóxi, juntas de 6 a 10 mm</v>
          </cell>
          <cell r="D1063" t="str">
            <v>m²</v>
          </cell>
          <cell r="E1063">
            <v>37.119999999999997</v>
          </cell>
          <cell r="F1063">
            <v>6.8</v>
          </cell>
          <cell r="G1063">
            <v>43.92</v>
          </cell>
        </row>
        <row r="1064">
          <cell r="A1064" t="str">
            <v>19</v>
          </cell>
          <cell r="B1064" t="str">
            <v>REVESTIMENTO EM PEDRA</v>
          </cell>
        </row>
        <row r="1065">
          <cell r="A1065" t="str">
            <v>19.01</v>
          </cell>
          <cell r="B1065" t="str">
            <v>Granito</v>
          </cell>
        </row>
        <row r="1066">
          <cell r="A1066" t="str">
            <v>19.01.010</v>
          </cell>
          <cell r="C1066" t="str">
            <v>Rodapé em granito, espessura de 3 cm e altura de 7 cm</v>
          </cell>
          <cell r="D1066" t="str">
            <v>m</v>
          </cell>
          <cell r="E1066">
            <v>115.31</v>
          </cell>
          <cell r="F1066">
            <v>1.35</v>
          </cell>
          <cell r="G1066">
            <v>116.66</v>
          </cell>
        </row>
        <row r="1067">
          <cell r="A1067" t="str">
            <v>19.01.020</v>
          </cell>
          <cell r="C1067" t="str">
            <v>Revestimento em granito, espessura de 2 cm, assente com massa</v>
          </cell>
          <cell r="D1067" t="str">
            <v>m²</v>
          </cell>
          <cell r="E1067">
            <v>320.08</v>
          </cell>
          <cell r="F1067">
            <v>9.4499999999999993</v>
          </cell>
          <cell r="G1067">
            <v>329.53</v>
          </cell>
        </row>
        <row r="1068">
          <cell r="A1068" t="str">
            <v>19.01.040</v>
          </cell>
          <cell r="C1068" t="str">
            <v>Revestimento em granito, espessura de 3 cm, assente com massa</v>
          </cell>
          <cell r="D1068" t="str">
            <v>m²</v>
          </cell>
          <cell r="E1068">
            <v>433.31</v>
          </cell>
          <cell r="F1068">
            <v>9.4499999999999993</v>
          </cell>
          <cell r="G1068">
            <v>442.76</v>
          </cell>
        </row>
        <row r="1069">
          <cell r="A1069" t="str">
            <v>19.01.060</v>
          </cell>
          <cell r="C1069" t="str">
            <v>Peitoril e/ou soleira em granito, espessura de 2 cm e largura até 20 cm</v>
          </cell>
          <cell r="D1069" t="str">
            <v>m</v>
          </cell>
          <cell r="E1069">
            <v>124.27</v>
          </cell>
          <cell r="F1069">
            <v>2.7</v>
          </cell>
          <cell r="G1069">
            <v>126.97</v>
          </cell>
        </row>
        <row r="1070">
          <cell r="A1070" t="str">
            <v>19.01.120</v>
          </cell>
          <cell r="C1070" t="str">
            <v>Degrau e espelho de granito, espessura de 2 cm</v>
          </cell>
          <cell r="D1070" t="str">
            <v>m</v>
          </cell>
          <cell r="E1070">
            <v>274.67</v>
          </cell>
          <cell r="F1070">
            <v>4.7300000000000004</v>
          </cell>
          <cell r="G1070">
            <v>279.39999999999998</v>
          </cell>
        </row>
        <row r="1071">
          <cell r="A1071" t="str">
            <v>19.01.320</v>
          </cell>
          <cell r="C1071" t="str">
            <v>Rodapé em granito, espessura de 3 cm e altura de 7,01 até 10 cm</v>
          </cell>
          <cell r="D1071" t="str">
            <v>m</v>
          </cell>
          <cell r="E1071">
            <v>117.97</v>
          </cell>
          <cell r="F1071">
            <v>1.35</v>
          </cell>
          <cell r="G1071">
            <v>119.32</v>
          </cell>
        </row>
        <row r="1072">
          <cell r="A1072" t="str">
            <v>19.01.390</v>
          </cell>
          <cell r="C1072" t="str">
            <v>Peitoril e/ou soleira em granito, espessura de 2 cm e largura de 21 até 30 cm</v>
          </cell>
          <cell r="D1072" t="str">
            <v>m</v>
          </cell>
          <cell r="E1072">
            <v>152.94</v>
          </cell>
          <cell r="F1072">
            <v>4.05</v>
          </cell>
          <cell r="G1072">
            <v>156.99</v>
          </cell>
        </row>
        <row r="1073">
          <cell r="A1073" t="str">
            <v>19.01.410</v>
          </cell>
          <cell r="C1073" t="str">
            <v>Revestimento em granito jateado, espessura de 2,0 cm, assente com massa</v>
          </cell>
          <cell r="D1073" t="str">
            <v>m²</v>
          </cell>
          <cell r="E1073">
            <v>163.95</v>
          </cell>
          <cell r="F1073">
            <v>9.4499999999999993</v>
          </cell>
          <cell r="G1073">
            <v>173.4</v>
          </cell>
        </row>
        <row r="1074">
          <cell r="A1074" t="str">
            <v>19.01.420</v>
          </cell>
          <cell r="C1074" t="str">
            <v>Rodapé em granito jateado, espessura de 2 cm e altura de 7 cm, assente com massa</v>
          </cell>
          <cell r="D1074" t="str">
            <v>m</v>
          </cell>
          <cell r="E1074">
            <v>11.8</v>
          </cell>
          <cell r="F1074">
            <v>1.35</v>
          </cell>
          <cell r="G1074">
            <v>13.15</v>
          </cell>
        </row>
        <row r="1075">
          <cell r="A1075" t="str">
            <v>19.01.430</v>
          </cell>
          <cell r="C1075" t="str">
            <v>Degrau e espelho em granito jateado, espessura de 2 cm, assente com massa</v>
          </cell>
          <cell r="D1075" t="str">
            <v>m</v>
          </cell>
          <cell r="E1075">
            <v>108.54</v>
          </cell>
          <cell r="F1075">
            <v>4.7300000000000004</v>
          </cell>
          <cell r="G1075">
            <v>113.27</v>
          </cell>
        </row>
        <row r="1076">
          <cell r="A1076" t="str">
            <v>19.01.440</v>
          </cell>
          <cell r="C1076" t="str">
            <v>Soleira / peitoril em granito jateado, espessura de 2 cm e largura de 20 a 30cm, assente com massa</v>
          </cell>
          <cell r="D1076" t="str">
            <v>m</v>
          </cell>
          <cell r="E1076">
            <v>94.31</v>
          </cell>
          <cell r="F1076">
            <v>4.05</v>
          </cell>
          <cell r="G1076">
            <v>98.36</v>
          </cell>
        </row>
        <row r="1077">
          <cell r="A1077" t="str">
            <v>19.02</v>
          </cell>
          <cell r="B1077" t="str">
            <v>Mármore</v>
          </cell>
        </row>
        <row r="1078">
          <cell r="A1078" t="str">
            <v>19.02.020</v>
          </cell>
          <cell r="C1078" t="str">
            <v>Revestimento em mármore branco, espessura de 2 cm, assente com massa</v>
          </cell>
          <cell r="D1078" t="str">
            <v>m²</v>
          </cell>
          <cell r="E1078">
            <v>487.36</v>
          </cell>
          <cell r="F1078">
            <v>8.1</v>
          </cell>
          <cell r="G1078">
            <v>495.46</v>
          </cell>
        </row>
        <row r="1079">
          <cell r="A1079" t="str">
            <v>19.02.040</v>
          </cell>
          <cell r="C1079" t="str">
            <v>Revestimento em mármore travertino nacional, espessura de 2 cm, assente com massa</v>
          </cell>
          <cell r="D1079" t="str">
            <v>m²</v>
          </cell>
          <cell r="E1079">
            <v>546.03</v>
          </cell>
          <cell r="F1079">
            <v>8.1</v>
          </cell>
          <cell r="G1079">
            <v>554.13</v>
          </cell>
        </row>
        <row r="1080">
          <cell r="A1080" t="str">
            <v>19.02.060</v>
          </cell>
          <cell r="C1080" t="str">
            <v>Revestimento em mármore branco, espessura de 3 cm, assente com massa</v>
          </cell>
          <cell r="D1080" t="str">
            <v>m²</v>
          </cell>
          <cell r="E1080">
            <v>656.78</v>
          </cell>
          <cell r="F1080">
            <v>9.4499999999999993</v>
          </cell>
          <cell r="G1080">
            <v>666.23</v>
          </cell>
        </row>
        <row r="1081">
          <cell r="A1081" t="str">
            <v>19.02.080</v>
          </cell>
          <cell r="C1081" t="str">
            <v>Revestimento em mármore travertino nacional, espessura de 3 cm, assente com massa</v>
          </cell>
          <cell r="D1081" t="str">
            <v>m²</v>
          </cell>
          <cell r="E1081">
            <v>668.43</v>
          </cell>
          <cell r="F1081">
            <v>9.4499999999999993</v>
          </cell>
          <cell r="G1081">
            <v>677.88</v>
          </cell>
        </row>
        <row r="1082">
          <cell r="A1082" t="str">
            <v>19.02.220</v>
          </cell>
          <cell r="C1082" t="str">
            <v>Degrau e espelho em mármore branco, espessura de 2 cm</v>
          </cell>
          <cell r="D1082" t="str">
            <v>m</v>
          </cell>
          <cell r="E1082">
            <v>269.10000000000002</v>
          </cell>
          <cell r="F1082">
            <v>4.7300000000000004</v>
          </cell>
          <cell r="G1082">
            <v>273.83</v>
          </cell>
        </row>
        <row r="1083">
          <cell r="A1083" t="str">
            <v>19.02.240</v>
          </cell>
          <cell r="C1083" t="str">
            <v>Degrau e espelho em mármore travertino nacional, espessura de 2 cm</v>
          </cell>
          <cell r="D1083" t="str">
            <v>m</v>
          </cell>
          <cell r="E1083">
            <v>281.44</v>
          </cell>
          <cell r="F1083">
            <v>4.7300000000000004</v>
          </cell>
          <cell r="G1083">
            <v>286.17</v>
          </cell>
        </row>
        <row r="1084">
          <cell r="A1084" t="str">
            <v>19.02.250</v>
          </cell>
          <cell r="C1084" t="str">
            <v>Rodapé em mármore branco, espessura de 2 cm e altura de 7 cm</v>
          </cell>
          <cell r="D1084" t="str">
            <v>m</v>
          </cell>
          <cell r="E1084">
            <v>33.409999999999997</v>
          </cell>
          <cell r="F1084">
            <v>1.35</v>
          </cell>
          <cell r="G1084">
            <v>34.76</v>
          </cell>
        </row>
        <row r="1085">
          <cell r="A1085" t="str">
            <v>19.03</v>
          </cell>
          <cell r="B1085" t="str">
            <v>Pedra</v>
          </cell>
        </row>
        <row r="1086">
          <cell r="A1086" t="str">
            <v>19.03.020</v>
          </cell>
          <cell r="C1086" t="str">
            <v>Revestimento em pedra tipo arenito comum</v>
          </cell>
          <cell r="D1086" t="str">
            <v>m²</v>
          </cell>
          <cell r="E1086">
            <v>192.51</v>
          </cell>
          <cell r="F1086">
            <v>21.6</v>
          </cell>
          <cell r="G1086">
            <v>214.11</v>
          </cell>
        </row>
        <row r="1087">
          <cell r="A1087" t="str">
            <v>19.03.060</v>
          </cell>
          <cell r="C1087" t="str">
            <v>Revestimento em pedra mineira comum</v>
          </cell>
          <cell r="D1087" t="str">
            <v>m²</v>
          </cell>
          <cell r="E1087">
            <v>265.2</v>
          </cell>
          <cell r="F1087">
            <v>21.6</v>
          </cell>
          <cell r="G1087">
            <v>286.8</v>
          </cell>
        </row>
        <row r="1088">
          <cell r="A1088" t="str">
            <v>19.03.090</v>
          </cell>
          <cell r="C1088" t="str">
            <v>Revestimento em pedra Miracema</v>
          </cell>
          <cell r="D1088" t="str">
            <v>m²</v>
          </cell>
          <cell r="E1088">
            <v>64.739999999999995</v>
          </cell>
          <cell r="F1088">
            <v>16.940000000000001</v>
          </cell>
          <cell r="G1088">
            <v>81.680000000000007</v>
          </cell>
        </row>
        <row r="1089">
          <cell r="A1089" t="str">
            <v>19.03.100</v>
          </cell>
          <cell r="C1089" t="str">
            <v>Rodapé em pedra Miracema, altura de 5,75 cm</v>
          </cell>
          <cell r="D1089" t="str">
            <v>m</v>
          </cell>
          <cell r="E1089">
            <v>2.2599999999999998</v>
          </cell>
          <cell r="F1089">
            <v>18.25</v>
          </cell>
          <cell r="G1089">
            <v>20.51</v>
          </cell>
        </row>
        <row r="1090">
          <cell r="A1090" t="str">
            <v>19.03.110</v>
          </cell>
          <cell r="C1090" t="str">
            <v>Rodapé em pedra Miracema, altura de 11,5 cm</v>
          </cell>
          <cell r="D1090" t="str">
            <v>m</v>
          </cell>
          <cell r="E1090">
            <v>4.58</v>
          </cell>
          <cell r="F1090">
            <v>27.22</v>
          </cell>
          <cell r="G1090">
            <v>31.8</v>
          </cell>
        </row>
        <row r="1091">
          <cell r="A1091" t="str">
            <v>19.03.220</v>
          </cell>
          <cell r="C1091" t="str">
            <v>Rodapé em pedra mineira simples, altura de 10 cm</v>
          </cell>
          <cell r="D1091" t="str">
            <v>m</v>
          </cell>
          <cell r="E1091">
            <v>74.09</v>
          </cell>
          <cell r="F1091">
            <v>1.35</v>
          </cell>
          <cell r="G1091">
            <v>75.44</v>
          </cell>
        </row>
        <row r="1092">
          <cell r="A1092" t="str">
            <v>19.03.260</v>
          </cell>
          <cell r="C1092" t="str">
            <v>Revestimento em pedra ardósia selecionada</v>
          </cell>
          <cell r="D1092" t="str">
            <v>m²</v>
          </cell>
          <cell r="E1092">
            <v>70.709999999999994</v>
          </cell>
          <cell r="F1092">
            <v>17.37</v>
          </cell>
          <cell r="G1092">
            <v>88.08</v>
          </cell>
        </row>
        <row r="1093">
          <cell r="A1093" t="str">
            <v>19.03.270</v>
          </cell>
          <cell r="C1093" t="str">
            <v>Rodapé em pedra ardósia, altura de 7 cm</v>
          </cell>
          <cell r="D1093" t="str">
            <v>m</v>
          </cell>
          <cell r="E1093">
            <v>9.7899999999999991</v>
          </cell>
          <cell r="F1093">
            <v>4.63</v>
          </cell>
          <cell r="G1093">
            <v>14.42</v>
          </cell>
        </row>
        <row r="1094">
          <cell r="A1094" t="str">
            <v>19.03.290</v>
          </cell>
          <cell r="C1094" t="str">
            <v>Peitoril e/ou soleira em ardósia, espessura de 2 cm e largura até 20 cm</v>
          </cell>
          <cell r="D1094" t="str">
            <v>m</v>
          </cell>
          <cell r="E1094">
            <v>52.01</v>
          </cell>
          <cell r="F1094">
            <v>2.7</v>
          </cell>
          <cell r="G1094">
            <v>54.71</v>
          </cell>
        </row>
        <row r="1095">
          <cell r="A1095" t="str">
            <v>19.20</v>
          </cell>
          <cell r="B1095" t="str">
            <v>Reparos, conservações e complementos - GRUPO 19</v>
          </cell>
        </row>
        <row r="1096">
          <cell r="A1096" t="str">
            <v>19.20.020</v>
          </cell>
          <cell r="C1096" t="str">
            <v>Recolocação de mármore, pedras e granitos, assentes com massa</v>
          </cell>
          <cell r="D1096" t="str">
            <v>m²</v>
          </cell>
          <cell r="E1096">
            <v>6.78</v>
          </cell>
          <cell r="F1096">
            <v>34.74</v>
          </cell>
          <cell r="G1096">
            <v>41.52</v>
          </cell>
        </row>
        <row r="1097">
          <cell r="A1097" t="str">
            <v>20</v>
          </cell>
          <cell r="B1097" t="str">
            <v>REVESTIMENTO EM MADEIRA</v>
          </cell>
        </row>
        <row r="1098">
          <cell r="A1098" t="str">
            <v>20.01</v>
          </cell>
          <cell r="B1098" t="str">
            <v>Lambris de madeira</v>
          </cell>
        </row>
        <row r="1099">
          <cell r="A1099" t="str">
            <v>20.01.040</v>
          </cell>
          <cell r="C1099" t="str">
            <v>Lambril em madeira macho/fêmea tarugado, exceto pinus</v>
          </cell>
          <cell r="D1099" t="str">
            <v>m²</v>
          </cell>
          <cell r="E1099">
            <v>42.95</v>
          </cell>
          <cell r="F1099">
            <v>46.23</v>
          </cell>
          <cell r="G1099">
            <v>89.18</v>
          </cell>
        </row>
        <row r="1100">
          <cell r="A1100" t="str">
            <v>20.03</v>
          </cell>
          <cell r="B1100" t="str">
            <v>Soalho de madeira</v>
          </cell>
        </row>
        <row r="1101">
          <cell r="A1101" t="str">
            <v>20.03.010</v>
          </cell>
          <cell r="C1101" t="str">
            <v>Soalho em tábua de madeira aparelhada</v>
          </cell>
          <cell r="D1101" t="str">
            <v>m²</v>
          </cell>
          <cell r="E1101">
            <v>257.64999999999998</v>
          </cell>
          <cell r="F1101">
            <v>0</v>
          </cell>
          <cell r="G1101">
            <v>257.64999999999998</v>
          </cell>
        </row>
        <row r="1102">
          <cell r="A1102" t="str">
            <v>20.04</v>
          </cell>
          <cell r="B1102" t="str">
            <v>Tacos</v>
          </cell>
        </row>
        <row r="1103">
          <cell r="A1103" t="str">
            <v>20.04.020</v>
          </cell>
          <cell r="C1103" t="str">
            <v>Piso em tacos de Ipê colado</v>
          </cell>
          <cell r="D1103" t="str">
            <v>m²</v>
          </cell>
          <cell r="E1103">
            <v>125.47</v>
          </cell>
          <cell r="F1103">
            <v>15.2</v>
          </cell>
          <cell r="G1103">
            <v>140.66999999999999</v>
          </cell>
        </row>
        <row r="1104">
          <cell r="A1104" t="str">
            <v>20.10</v>
          </cell>
          <cell r="B1104" t="str">
            <v>Rodapé de madeira</v>
          </cell>
        </row>
        <row r="1105">
          <cell r="A1105" t="str">
            <v>20.10.040</v>
          </cell>
          <cell r="C1105" t="str">
            <v>Rodapé de madeira de 7 x 1,5 cm</v>
          </cell>
          <cell r="D1105" t="str">
            <v>m</v>
          </cell>
          <cell r="E1105">
            <v>14.89</v>
          </cell>
          <cell r="F1105">
            <v>10.1</v>
          </cell>
          <cell r="G1105">
            <v>24.99</v>
          </cell>
        </row>
        <row r="1106">
          <cell r="A1106" t="str">
            <v>20.10.120</v>
          </cell>
          <cell r="C1106" t="str">
            <v>Cordão de madeira</v>
          </cell>
          <cell r="D1106" t="str">
            <v>m</v>
          </cell>
          <cell r="E1106">
            <v>5.78</v>
          </cell>
          <cell r="F1106">
            <v>2.4700000000000002</v>
          </cell>
          <cell r="G1106">
            <v>8.25</v>
          </cell>
        </row>
        <row r="1107">
          <cell r="A1107" t="str">
            <v>20.20</v>
          </cell>
          <cell r="B1107" t="str">
            <v>Reparos, conservações e complementos - GRUPO 20</v>
          </cell>
        </row>
        <row r="1108">
          <cell r="A1108" t="str">
            <v>20.20.020</v>
          </cell>
          <cell r="C1108" t="str">
            <v>Recolocação de soalho em madeira</v>
          </cell>
          <cell r="D1108" t="str">
            <v>m²</v>
          </cell>
          <cell r="E1108">
            <v>0.33</v>
          </cell>
          <cell r="F1108">
            <v>5.98</v>
          </cell>
          <cell r="G1108">
            <v>6.31</v>
          </cell>
        </row>
        <row r="1109">
          <cell r="A1109" t="str">
            <v>20.20.040</v>
          </cell>
          <cell r="C1109" t="str">
            <v>Recolocação de tacos soltos com cola</v>
          </cell>
          <cell r="D1109" t="str">
            <v>m²</v>
          </cell>
          <cell r="E1109">
            <v>15.61</v>
          </cell>
          <cell r="F1109">
            <v>15.2</v>
          </cell>
          <cell r="G1109">
            <v>30.81</v>
          </cell>
        </row>
        <row r="1110">
          <cell r="A1110" t="str">
            <v>20.20.100</v>
          </cell>
          <cell r="C1110" t="str">
            <v>Recolocação de rodapé e cordão de madeira</v>
          </cell>
          <cell r="D1110" t="str">
            <v>m</v>
          </cell>
          <cell r="E1110">
            <v>0.33</v>
          </cell>
          <cell r="F1110">
            <v>7.63</v>
          </cell>
          <cell r="G1110">
            <v>7.96</v>
          </cell>
        </row>
        <row r="1111">
          <cell r="A1111" t="str">
            <v>20.20.200</v>
          </cell>
          <cell r="C1111" t="str">
            <v>Raspagem com calafetação e aplicação de verniz sinteco</v>
          </cell>
          <cell r="D1111" t="str">
            <v>m²</v>
          </cell>
          <cell r="E1111">
            <v>63.33</v>
          </cell>
          <cell r="F1111">
            <v>0</v>
          </cell>
          <cell r="G1111">
            <v>63.33</v>
          </cell>
        </row>
        <row r="1112">
          <cell r="A1112" t="str">
            <v>20.20.220</v>
          </cell>
          <cell r="C1112" t="str">
            <v>Raspagem com calafetação e aplicação de cera</v>
          </cell>
          <cell r="D1112" t="str">
            <v>m²</v>
          </cell>
          <cell r="E1112">
            <v>46</v>
          </cell>
          <cell r="F1112">
            <v>0</v>
          </cell>
          <cell r="G1112">
            <v>46</v>
          </cell>
        </row>
        <row r="1113">
          <cell r="A1113" t="str">
            <v>21</v>
          </cell>
          <cell r="B1113" t="str">
            <v>REVESTIMENTO SINTÉTICO E METÁLICO</v>
          </cell>
        </row>
        <row r="1114">
          <cell r="A1114" t="str">
            <v>21.01</v>
          </cell>
          <cell r="B1114" t="str">
            <v>Revestimento em borracha</v>
          </cell>
        </row>
        <row r="1115">
          <cell r="A1115" t="str">
            <v>21.01.100</v>
          </cell>
          <cell r="C1115" t="str">
            <v>Revestimento em borracha sintética preta, espessura de 4 mm - colado</v>
          </cell>
          <cell r="D1115" t="str">
            <v>m²</v>
          </cell>
          <cell r="E1115">
            <v>51.82</v>
          </cell>
          <cell r="F1115">
            <v>6.88</v>
          </cell>
          <cell r="G1115">
            <v>58.7</v>
          </cell>
        </row>
        <row r="1116">
          <cell r="A1116" t="str">
            <v>21.01.160</v>
          </cell>
          <cell r="C1116" t="str">
            <v>Revestimento em grama sintética, com espessura de 20 a 32 mm</v>
          </cell>
          <cell r="D1116" t="str">
            <v>m²</v>
          </cell>
          <cell r="E1116">
            <v>114.64</v>
          </cell>
          <cell r="F1116">
            <v>0</v>
          </cell>
          <cell r="G1116">
            <v>114.64</v>
          </cell>
        </row>
        <row r="1117">
          <cell r="A1117" t="str">
            <v>21.02</v>
          </cell>
          <cell r="B1117" t="str">
            <v>Revestimento vinílico</v>
          </cell>
        </row>
        <row r="1118">
          <cell r="A1118" t="str">
            <v>21.02.050</v>
          </cell>
          <cell r="C1118" t="str">
            <v>Revestimento vinílico, espessura de 2 mm, para tráfego médio, com impermeabilizante acrílico</v>
          </cell>
          <cell r="D1118" t="str">
            <v>m²</v>
          </cell>
          <cell r="E1118">
            <v>70.78</v>
          </cell>
          <cell r="F1118">
            <v>14.59</v>
          </cell>
          <cell r="G1118">
            <v>85.37</v>
          </cell>
        </row>
        <row r="1119">
          <cell r="A1119" t="str">
            <v>21.02.060</v>
          </cell>
          <cell r="C1119" t="str">
            <v>Revestimento vinílico, espessura de 3,2 mm, para tráfego intenso, com impermeabilizante acrílico</v>
          </cell>
          <cell r="D1119" t="str">
            <v>m²</v>
          </cell>
          <cell r="E1119">
            <v>118.4</v>
          </cell>
          <cell r="F1119">
            <v>14.59</v>
          </cell>
          <cell r="G1119">
            <v>132.99</v>
          </cell>
        </row>
        <row r="1120">
          <cell r="A1120" t="str">
            <v>21.02.071</v>
          </cell>
          <cell r="C1120" t="str">
            <v>Revestimento vinílico em manta, espessura total de 2mm, resistente a lavagem com hipoclorito</v>
          </cell>
          <cell r="D1120" t="str">
            <v>m²</v>
          </cell>
          <cell r="E1120">
            <v>153.97</v>
          </cell>
          <cell r="F1120">
            <v>0</v>
          </cell>
          <cell r="G1120">
            <v>153.97</v>
          </cell>
        </row>
        <row r="1121">
          <cell r="A1121" t="str">
            <v>21.02.271</v>
          </cell>
          <cell r="C1121" t="str">
            <v>Revestimento vinílico em manta heterogênea, espessura de 2 mm, com impermeabilizante acrílico</v>
          </cell>
          <cell r="D1121" t="str">
            <v>m²</v>
          </cell>
          <cell r="E1121">
            <v>116.14</v>
          </cell>
          <cell r="F1121">
            <v>14.59</v>
          </cell>
          <cell r="G1121">
            <v>130.72999999999999</v>
          </cell>
        </row>
        <row r="1122">
          <cell r="A1122" t="str">
            <v>21.02.281</v>
          </cell>
          <cell r="C1122" t="str">
            <v>Revestimento vinílico flexível em manta homogênea, espessura de 2 mm, com impermeabilizante acrílico</v>
          </cell>
          <cell r="D1122" t="str">
            <v>m²</v>
          </cell>
          <cell r="E1122">
            <v>173.78</v>
          </cell>
          <cell r="F1122">
            <v>14.59</v>
          </cell>
          <cell r="G1122">
            <v>188.37</v>
          </cell>
        </row>
        <row r="1123">
          <cell r="A1123" t="str">
            <v>21.02.291</v>
          </cell>
          <cell r="C1123" t="str">
            <v>Revestimento vinílico heterogêneo flexível em réguas, espessura de 3 mm, com impermeabilizante acrílico</v>
          </cell>
          <cell r="D1123" t="str">
            <v>m²</v>
          </cell>
          <cell r="E1123">
            <v>128.51</v>
          </cell>
          <cell r="F1123">
            <v>14.59</v>
          </cell>
          <cell r="G1123">
            <v>143.1</v>
          </cell>
        </row>
        <row r="1124">
          <cell r="A1124" t="str">
            <v>21.02.310</v>
          </cell>
          <cell r="C1124" t="str">
            <v>Revestimento vinílico autoportante acústico, espessura de 4,5 mm, com impermeabilizante acrílico</v>
          </cell>
          <cell r="D1124" t="str">
            <v>m²</v>
          </cell>
          <cell r="E1124">
            <v>295.04000000000002</v>
          </cell>
          <cell r="F1124">
            <v>14.59</v>
          </cell>
          <cell r="G1124">
            <v>309.63</v>
          </cell>
        </row>
        <row r="1125">
          <cell r="A1125" t="str">
            <v>21.02.311</v>
          </cell>
          <cell r="C1125" t="str">
            <v>Revestimento vinílico autoportante, espessura de 4 mm, com impermeabilizante acrílico</v>
          </cell>
          <cell r="D1125" t="str">
            <v>m²</v>
          </cell>
          <cell r="E1125">
            <v>215.72</v>
          </cell>
          <cell r="F1125">
            <v>14.59</v>
          </cell>
          <cell r="G1125">
            <v>230.31</v>
          </cell>
        </row>
        <row r="1126">
          <cell r="A1126" t="str">
            <v>21.02.320</v>
          </cell>
          <cell r="C1126" t="str">
            <v>Revestimento vinílico antiestático acústico, espessura de 5 mm, com impermeabilizante acrílico</v>
          </cell>
          <cell r="D1126" t="str">
            <v>m²</v>
          </cell>
          <cell r="E1126">
            <v>181.94</v>
          </cell>
          <cell r="F1126">
            <v>28.13</v>
          </cell>
          <cell r="G1126">
            <v>210.07</v>
          </cell>
        </row>
        <row r="1127">
          <cell r="A1127" t="str">
            <v>21.03</v>
          </cell>
          <cell r="B1127" t="str">
            <v>Revestimento metálico</v>
          </cell>
        </row>
        <row r="1128">
          <cell r="A1128" t="str">
            <v>21.03.010</v>
          </cell>
          <cell r="C1128" t="str">
            <v>Revestimento em aço inoxidável AISI 304, liga 18,8, chapa 20, espessura de 1 mm, acabamento escovado com grana especial</v>
          </cell>
          <cell r="D1128" t="str">
            <v>m²</v>
          </cell>
          <cell r="E1128">
            <v>783.08</v>
          </cell>
          <cell r="F1128">
            <v>0</v>
          </cell>
          <cell r="G1128">
            <v>783.08</v>
          </cell>
        </row>
        <row r="1129">
          <cell r="A1129" t="str">
            <v>21.03.090</v>
          </cell>
          <cell r="C1129" t="str">
            <v>Piso elevado tipo telescópico em chapa de aço, sem revestimento</v>
          </cell>
          <cell r="D1129" t="str">
            <v>m²</v>
          </cell>
          <cell r="E1129">
            <v>229.92</v>
          </cell>
          <cell r="F1129">
            <v>0</v>
          </cell>
          <cell r="G1129">
            <v>229.92</v>
          </cell>
        </row>
        <row r="1130">
          <cell r="A1130" t="str">
            <v>21.03.151</v>
          </cell>
          <cell r="C1130" t="str">
            <v>Revestimento em placas de alumínio composto "ACM", espessura de 4 mm e acabamento em PVDF</v>
          </cell>
          <cell r="D1130" t="str">
            <v>m²</v>
          </cell>
          <cell r="E1130">
            <v>564.53</v>
          </cell>
          <cell r="F1130">
            <v>0</v>
          </cell>
          <cell r="G1130">
            <v>564.53</v>
          </cell>
        </row>
        <row r="1131">
          <cell r="A1131" t="str">
            <v>21.03.152</v>
          </cell>
          <cell r="C1131" t="str">
            <v>Revestimento em placas de alumínio composto "ACM", espessura de 4 mm e acabamento em PVDF, na cor verde</v>
          </cell>
          <cell r="D1131" t="str">
            <v>m²</v>
          </cell>
          <cell r="E1131">
            <v>402.74</v>
          </cell>
          <cell r="F1131">
            <v>0</v>
          </cell>
          <cell r="G1131">
            <v>402.74</v>
          </cell>
        </row>
        <row r="1132">
          <cell r="A1132" t="str">
            <v>21.04</v>
          </cell>
          <cell r="B1132" t="str">
            <v>Forração e carpete</v>
          </cell>
        </row>
        <row r="1133">
          <cell r="A1133" t="str">
            <v>21.04.100</v>
          </cell>
          <cell r="C1133" t="str">
            <v>Revestimento com carpete para tráfego moderado, uso comercial, tipo bouclê de 5,4 até 8 mm</v>
          </cell>
          <cell r="D1133" t="str">
            <v>m²</v>
          </cell>
          <cell r="E1133">
            <v>88.68</v>
          </cell>
          <cell r="F1133">
            <v>0</v>
          </cell>
          <cell r="G1133">
            <v>88.68</v>
          </cell>
        </row>
        <row r="1134">
          <cell r="A1134" t="str">
            <v>21.04.110</v>
          </cell>
          <cell r="C1134" t="str">
            <v>Revestimento com carpete para tráfego intenso, uso comercial, tipo bouclê de 6 mm</v>
          </cell>
          <cell r="D1134" t="str">
            <v>m²</v>
          </cell>
          <cell r="E1134">
            <v>112.92</v>
          </cell>
          <cell r="F1134">
            <v>0</v>
          </cell>
          <cell r="G1134">
            <v>112.92</v>
          </cell>
        </row>
        <row r="1135">
          <cell r="A1135" t="str">
            <v>21.05</v>
          </cell>
          <cell r="B1135" t="str">
            <v>Revestimento em cimento reforçado com fio sintético (CRFS)</v>
          </cell>
        </row>
        <row r="1136">
          <cell r="A1136" t="str">
            <v>21.05.010</v>
          </cell>
          <cell r="C1136" t="str">
            <v>Piso em painel com miolo de madeira contraplacado por lâminas de madeira e externamente por chapas em CRFS, espessura de 40 mm</v>
          </cell>
          <cell r="D1136" t="str">
            <v>m²</v>
          </cell>
          <cell r="E1136">
            <v>100.3</v>
          </cell>
          <cell r="F1136">
            <v>65.14</v>
          </cell>
          <cell r="G1136">
            <v>165.44</v>
          </cell>
        </row>
        <row r="1137">
          <cell r="A1137" t="str">
            <v>21.05.100</v>
          </cell>
          <cell r="C1137" t="str">
            <v>Piso elevado de concreto em placas de 600 x 600 mm, antiderrapante, sem acabamento</v>
          </cell>
          <cell r="D1137" t="str">
            <v>m²</v>
          </cell>
          <cell r="E1137">
            <v>249.27</v>
          </cell>
          <cell r="F1137">
            <v>0</v>
          </cell>
          <cell r="G1137">
            <v>249.27</v>
          </cell>
        </row>
        <row r="1138">
          <cell r="A1138" t="str">
            <v>21.07</v>
          </cell>
          <cell r="B1138" t="str">
            <v>Revestimento sintético</v>
          </cell>
        </row>
        <row r="1139">
          <cell r="A1139" t="str">
            <v>21.07.010</v>
          </cell>
          <cell r="C1139" t="str">
            <v>Revestimento em laminado melamínico dissipativo</v>
          </cell>
          <cell r="D1139" t="str">
            <v>m²</v>
          </cell>
          <cell r="E1139">
            <v>157.26</v>
          </cell>
          <cell r="F1139">
            <v>0</v>
          </cell>
          <cell r="G1139">
            <v>157.26</v>
          </cell>
        </row>
        <row r="1140">
          <cell r="A1140" t="str">
            <v>21.10</v>
          </cell>
          <cell r="B1140" t="str">
            <v>Rodapé sintético</v>
          </cell>
        </row>
        <row r="1141">
          <cell r="A1141" t="str">
            <v>21.10.050</v>
          </cell>
          <cell r="C1141" t="str">
            <v>Rodapé de poliestireno, espessura de 7 cm</v>
          </cell>
          <cell r="D1141" t="str">
            <v>m</v>
          </cell>
          <cell r="E1141">
            <v>23.63</v>
          </cell>
          <cell r="F1141">
            <v>5</v>
          </cell>
          <cell r="G1141">
            <v>28.63</v>
          </cell>
        </row>
        <row r="1142">
          <cell r="A1142" t="str">
            <v>21.10.051</v>
          </cell>
          <cell r="C1142" t="str">
            <v>Rodapé de poliestireno, espessura de 8 cm</v>
          </cell>
          <cell r="D1142" t="str">
            <v>m</v>
          </cell>
          <cell r="E1142">
            <v>25.92</v>
          </cell>
          <cell r="F1142">
            <v>5</v>
          </cell>
          <cell r="G1142">
            <v>30.92</v>
          </cell>
        </row>
        <row r="1143">
          <cell r="A1143" t="str">
            <v>21.10.061</v>
          </cell>
          <cell r="C1143" t="str">
            <v>Rodapé para piso vinílico em PVC, espessura de 2 mm e altura de 5 cm, curvo/plano, com impermeabilizante acrílico</v>
          </cell>
          <cell r="D1143" t="str">
            <v>m</v>
          </cell>
          <cell r="E1143">
            <v>15.27</v>
          </cell>
          <cell r="F1143">
            <v>6.62</v>
          </cell>
          <cell r="G1143">
            <v>21.89</v>
          </cell>
        </row>
        <row r="1144">
          <cell r="A1144" t="str">
            <v>21.10.071</v>
          </cell>
          <cell r="C1144" t="str">
            <v>Rodapé flexível para piso vinílico em PVC, espessura de 2 mm e altura de 7,5 cm, curvo/plano, com impermeabilizante acrílico</v>
          </cell>
          <cell r="D1144" t="str">
            <v>m</v>
          </cell>
          <cell r="E1144">
            <v>18.670000000000002</v>
          </cell>
          <cell r="F1144">
            <v>6.62</v>
          </cell>
          <cell r="G1144">
            <v>25.29</v>
          </cell>
        </row>
        <row r="1145">
          <cell r="A1145" t="str">
            <v>21.10.081</v>
          </cell>
          <cell r="C1145" t="str">
            <v>Rodapé hospitalar flexível em PVC para piso vinílico, espessura de 2 mm e altura de 7,5 cm, com impermeabilizante acrílico</v>
          </cell>
          <cell r="D1145" t="str">
            <v>m</v>
          </cell>
          <cell r="E1145">
            <v>29.63</v>
          </cell>
          <cell r="F1145">
            <v>5</v>
          </cell>
          <cell r="G1145">
            <v>34.630000000000003</v>
          </cell>
        </row>
        <row r="1146">
          <cell r="A1146" t="str">
            <v>21.10.210</v>
          </cell>
          <cell r="C1146" t="str">
            <v>Rodapé em borracha sintética preta, altura até 7 cm - colado</v>
          </cell>
          <cell r="D1146" t="str">
            <v>m</v>
          </cell>
          <cell r="E1146">
            <v>9.39</v>
          </cell>
          <cell r="F1146">
            <v>2.09</v>
          </cell>
          <cell r="G1146">
            <v>11.48</v>
          </cell>
        </row>
        <row r="1147">
          <cell r="A1147" t="str">
            <v>21.10.220</v>
          </cell>
          <cell r="C1147" t="str">
            <v>Rodapé de cordão de poliamida</v>
          </cell>
          <cell r="D1147" t="str">
            <v>m</v>
          </cell>
          <cell r="E1147">
            <v>4.5999999999999996</v>
          </cell>
          <cell r="F1147">
            <v>0</v>
          </cell>
          <cell r="G1147">
            <v>4.5999999999999996</v>
          </cell>
        </row>
        <row r="1148">
          <cell r="A1148" t="str">
            <v>21.10.250</v>
          </cell>
          <cell r="C1148" t="str">
            <v>Rodapé em laminado melamínico dissipativo, espessura de 2 mm e altura de 10 cm</v>
          </cell>
          <cell r="D1148" t="str">
            <v>m</v>
          </cell>
          <cell r="E1148">
            <v>16.47</v>
          </cell>
          <cell r="F1148">
            <v>0</v>
          </cell>
          <cell r="G1148">
            <v>16.47</v>
          </cell>
        </row>
        <row r="1149">
          <cell r="A1149" t="str">
            <v>21.11</v>
          </cell>
          <cell r="B1149" t="str">
            <v>Degrau sintético</v>
          </cell>
        </row>
        <row r="1150">
          <cell r="A1150" t="str">
            <v>21.11.050</v>
          </cell>
          <cell r="C1150" t="str">
            <v>Degrau (piso e espelho) em borracha sintética preta com testeira - colado</v>
          </cell>
          <cell r="D1150" t="str">
            <v>m</v>
          </cell>
          <cell r="E1150">
            <v>68.849999999999994</v>
          </cell>
          <cell r="F1150">
            <v>5.69</v>
          </cell>
          <cell r="G1150">
            <v>74.540000000000006</v>
          </cell>
        </row>
        <row r="1151">
          <cell r="A1151" t="str">
            <v>21.11.131</v>
          </cell>
          <cell r="C1151" t="str">
            <v>Testeira flexível para arremate de degrau vinílico em PVC, espessura de 2 mm, com impermeabilizante acrílico</v>
          </cell>
          <cell r="D1151" t="str">
            <v>m</v>
          </cell>
          <cell r="E1151">
            <v>27.33</v>
          </cell>
          <cell r="F1151">
            <v>5</v>
          </cell>
          <cell r="G1151">
            <v>32.33</v>
          </cell>
        </row>
        <row r="1152">
          <cell r="A1152" t="str">
            <v>21.20</v>
          </cell>
          <cell r="B1152" t="str">
            <v>Reparos, conservações e complementos - GRUPO 21</v>
          </cell>
        </row>
        <row r="1153">
          <cell r="A1153" t="str">
            <v>21.20.020</v>
          </cell>
          <cell r="C1153" t="str">
            <v>Recolocação de piso sintético com cola</v>
          </cell>
          <cell r="D1153" t="str">
            <v>m²</v>
          </cell>
          <cell r="E1153">
            <v>5.38</v>
          </cell>
          <cell r="F1153">
            <v>5.98</v>
          </cell>
          <cell r="G1153">
            <v>11.36</v>
          </cell>
        </row>
        <row r="1154">
          <cell r="A1154" t="str">
            <v>21.20.040</v>
          </cell>
          <cell r="C1154" t="str">
            <v>Recolocação de piso sintético argamassado</v>
          </cell>
          <cell r="D1154" t="str">
            <v>m²</v>
          </cell>
          <cell r="E1154">
            <v>2.5099999999999998</v>
          </cell>
          <cell r="F1154">
            <v>20.95</v>
          </cell>
          <cell r="G1154">
            <v>23.46</v>
          </cell>
        </row>
        <row r="1155">
          <cell r="A1155" t="str">
            <v>21.20.050</v>
          </cell>
          <cell r="C1155" t="str">
            <v>Recolocação de piso elevado telescópico metálico, inclusive estrutura de sustentação</v>
          </cell>
          <cell r="D1155" t="str">
            <v>m²</v>
          </cell>
          <cell r="E1155">
            <v>0</v>
          </cell>
          <cell r="F1155">
            <v>45.87</v>
          </cell>
          <cell r="G1155">
            <v>45.87</v>
          </cell>
        </row>
        <row r="1156">
          <cell r="A1156" t="str">
            <v>21.20.060</v>
          </cell>
          <cell r="C1156" t="str">
            <v>Furação de piso elevado telescópico em chapa de aço</v>
          </cell>
          <cell r="D1156" t="str">
            <v>un</v>
          </cell>
          <cell r="E1156">
            <v>55.25</v>
          </cell>
          <cell r="F1156">
            <v>0</v>
          </cell>
          <cell r="G1156">
            <v>55.25</v>
          </cell>
        </row>
        <row r="1157">
          <cell r="A1157" t="str">
            <v>21.20.100</v>
          </cell>
          <cell r="C1157" t="str">
            <v>Recolocação de rodapé e cordões sintéticos</v>
          </cell>
          <cell r="D1157" t="str">
            <v>m</v>
          </cell>
          <cell r="E1157">
            <v>0</v>
          </cell>
          <cell r="F1157">
            <v>7.63</v>
          </cell>
          <cell r="G1157">
            <v>7.63</v>
          </cell>
        </row>
        <row r="1158">
          <cell r="A1158" t="str">
            <v>21.20.300</v>
          </cell>
          <cell r="C1158" t="str">
            <v>Fita adesiva antiderrapante com largura de 5 cm</v>
          </cell>
          <cell r="D1158" t="str">
            <v>m</v>
          </cell>
          <cell r="E1158">
            <v>10.75</v>
          </cell>
          <cell r="F1158">
            <v>8.2200000000000006</v>
          </cell>
          <cell r="G1158">
            <v>18.97</v>
          </cell>
        </row>
        <row r="1159">
          <cell r="A1159" t="str">
            <v>21.20.302</v>
          </cell>
          <cell r="C1159" t="str">
            <v>Fita adesiva antiderrapante fosforescente, alto tráfego, largura de 5 cm</v>
          </cell>
          <cell r="D1159" t="str">
            <v>m</v>
          </cell>
          <cell r="E1159">
            <v>13</v>
          </cell>
          <cell r="F1159">
            <v>8.2200000000000006</v>
          </cell>
          <cell r="G1159">
            <v>21.22</v>
          </cell>
        </row>
        <row r="1160">
          <cell r="A1160" t="str">
            <v>21.20.410</v>
          </cell>
          <cell r="C1160" t="str">
            <v>Cantoneira de sobrepor em PVC de 4 x 4 cm</v>
          </cell>
          <cell r="D1160" t="str">
            <v>un</v>
          </cell>
          <cell r="E1160">
            <v>19.48</v>
          </cell>
          <cell r="F1160">
            <v>2.09</v>
          </cell>
          <cell r="G1160">
            <v>21.57</v>
          </cell>
        </row>
        <row r="1161">
          <cell r="A1161" t="str">
            <v>21.20.460</v>
          </cell>
          <cell r="C1161" t="str">
            <v>Canto externo de acabamento em PVC</v>
          </cell>
          <cell r="D1161" t="str">
            <v>m</v>
          </cell>
          <cell r="E1161">
            <v>8.73</v>
          </cell>
          <cell r="F1161">
            <v>1.04</v>
          </cell>
          <cell r="G1161">
            <v>9.77</v>
          </cell>
        </row>
        <row r="1162">
          <cell r="A1162" t="str">
            <v>22</v>
          </cell>
          <cell r="B1162" t="str">
            <v>FORRO, BRISE E FACHADA</v>
          </cell>
        </row>
        <row r="1163">
          <cell r="A1163" t="str">
            <v>22.01</v>
          </cell>
          <cell r="B1163" t="str">
            <v>Forro de madeira</v>
          </cell>
        </row>
        <row r="1164">
          <cell r="A1164" t="str">
            <v>22.01.010</v>
          </cell>
          <cell r="C1164" t="str">
            <v>Forro em tábuas aparelhadas macho e fêmea de pinus</v>
          </cell>
          <cell r="D1164" t="str">
            <v>m²</v>
          </cell>
          <cell r="E1164">
            <v>19.920000000000002</v>
          </cell>
          <cell r="F1164">
            <v>17.95</v>
          </cell>
          <cell r="G1164">
            <v>37.869999999999997</v>
          </cell>
        </row>
        <row r="1165">
          <cell r="A1165" t="str">
            <v>22.01.020</v>
          </cell>
          <cell r="C1165" t="str">
            <v>Forro em tábuas aparelhadas macho e fêmea de pinus tarugado</v>
          </cell>
          <cell r="D1165" t="str">
            <v>m²</v>
          </cell>
          <cell r="E1165">
            <v>36.97</v>
          </cell>
          <cell r="F1165">
            <v>35.9</v>
          </cell>
          <cell r="G1165">
            <v>72.87</v>
          </cell>
        </row>
        <row r="1166">
          <cell r="A1166" t="str">
            <v>22.01.080</v>
          </cell>
          <cell r="C1166" t="str">
            <v>Forro xadrez em ripas de angelim-vermelho / bacuri / maçaranduba tarugado</v>
          </cell>
          <cell r="D1166" t="str">
            <v>m²</v>
          </cell>
          <cell r="E1166">
            <v>61.6</v>
          </cell>
          <cell r="F1166">
            <v>38.9</v>
          </cell>
          <cell r="G1166">
            <v>100.5</v>
          </cell>
        </row>
        <row r="1167">
          <cell r="A1167" t="str">
            <v>22.01.210</v>
          </cell>
          <cell r="C1167" t="str">
            <v>Testeira em tábua aparelhada, largura até 20 cm</v>
          </cell>
          <cell r="D1167" t="str">
            <v>m</v>
          </cell>
          <cell r="E1167">
            <v>9.8699999999999992</v>
          </cell>
          <cell r="F1167">
            <v>11.97</v>
          </cell>
          <cell r="G1167">
            <v>21.84</v>
          </cell>
        </row>
        <row r="1168">
          <cell r="A1168" t="str">
            <v>22.01.220</v>
          </cell>
          <cell r="C1168" t="str">
            <v>Beiral em tábua de angelim-vermelho / bacuri / maçaranduba macho e fêmea com tarugamento</v>
          </cell>
          <cell r="D1168" t="str">
            <v>m²</v>
          </cell>
          <cell r="E1168">
            <v>81.239999999999995</v>
          </cell>
          <cell r="F1168">
            <v>35.9</v>
          </cell>
          <cell r="G1168">
            <v>117.14</v>
          </cell>
        </row>
        <row r="1169">
          <cell r="A1169" t="str">
            <v>22.01.240</v>
          </cell>
          <cell r="C1169" t="str">
            <v>Beiral em tábua de angelim-vermelho / bacuri / maçaranduba macho e fêmea</v>
          </cell>
          <cell r="D1169" t="str">
            <v>m²</v>
          </cell>
          <cell r="E1169">
            <v>64.13</v>
          </cell>
          <cell r="F1169">
            <v>17.95</v>
          </cell>
          <cell r="G1169">
            <v>82.08</v>
          </cell>
        </row>
        <row r="1170">
          <cell r="A1170" t="str">
            <v>22.02</v>
          </cell>
          <cell r="B1170" t="str">
            <v>Forro de gesso</v>
          </cell>
        </row>
        <row r="1171">
          <cell r="A1171" t="str">
            <v>22.02.010</v>
          </cell>
          <cell r="C1171" t="str">
            <v>Forro em placa de gesso liso fixo</v>
          </cell>
          <cell r="D1171" t="str">
            <v>m²</v>
          </cell>
          <cell r="E1171">
            <v>58.83</v>
          </cell>
          <cell r="F1171">
            <v>0</v>
          </cell>
          <cell r="G1171">
            <v>58.83</v>
          </cell>
        </row>
        <row r="1172">
          <cell r="A1172" t="str">
            <v>22.02.030</v>
          </cell>
          <cell r="C1172" t="str">
            <v>Forro em painéis de gesso acartonado, espessura de 12,5 mm, fixo</v>
          </cell>
          <cell r="D1172" t="str">
            <v>m²</v>
          </cell>
          <cell r="E1172">
            <v>63.72</v>
          </cell>
          <cell r="F1172">
            <v>0</v>
          </cell>
          <cell r="G1172">
            <v>63.72</v>
          </cell>
        </row>
        <row r="1173">
          <cell r="A1173" t="str">
            <v>22.02.100</v>
          </cell>
          <cell r="C1173" t="str">
            <v>Forro em painéis de gesso acartonado, acabamento liso com película em PVC - 625mm x 1250mm, espessura de 9,5mm, removível</v>
          </cell>
          <cell r="D1173" t="str">
            <v>m²</v>
          </cell>
          <cell r="E1173">
            <v>73.03</v>
          </cell>
          <cell r="F1173">
            <v>0</v>
          </cell>
          <cell r="G1173">
            <v>73.03</v>
          </cell>
        </row>
        <row r="1174">
          <cell r="A1174" t="str">
            <v>22.02.190</v>
          </cell>
          <cell r="C1174" t="str">
            <v>Forro de gesso removível com película rígida de PVC de 625mm x 625mm</v>
          </cell>
          <cell r="D1174" t="str">
            <v>m²</v>
          </cell>
          <cell r="E1174">
            <v>71.66</v>
          </cell>
          <cell r="F1174">
            <v>0</v>
          </cell>
          <cell r="G1174">
            <v>71.66</v>
          </cell>
        </row>
        <row r="1175">
          <cell r="A1175" t="str">
            <v>22.03</v>
          </cell>
          <cell r="B1175" t="str">
            <v>Forro sintético</v>
          </cell>
        </row>
        <row r="1176">
          <cell r="A1176" t="str">
            <v>22.03.020</v>
          </cell>
          <cell r="C1176" t="str">
            <v>Forro em lã de vidro revestido em PVC, espessura de 20 mm</v>
          </cell>
          <cell r="D1176" t="str">
            <v>m²</v>
          </cell>
          <cell r="E1176">
            <v>73.16</v>
          </cell>
          <cell r="F1176">
            <v>0</v>
          </cell>
          <cell r="G1176">
            <v>73.16</v>
          </cell>
        </row>
        <row r="1177">
          <cell r="A1177" t="str">
            <v>22.03.030</v>
          </cell>
          <cell r="C1177" t="str">
            <v>Forro em fibra mineral acústico, revestido em látex</v>
          </cell>
          <cell r="D1177" t="str">
            <v>m²</v>
          </cell>
          <cell r="E1177">
            <v>97.49</v>
          </cell>
          <cell r="F1177">
            <v>0</v>
          </cell>
          <cell r="G1177">
            <v>97.49</v>
          </cell>
        </row>
        <row r="1178">
          <cell r="A1178" t="str">
            <v>22.03.040</v>
          </cell>
          <cell r="C1178" t="str">
            <v>Forro modular removível em PVC de 618mm x 1243mm</v>
          </cell>
          <cell r="D1178" t="str">
            <v>m²</v>
          </cell>
          <cell r="E1178">
            <v>67.510000000000005</v>
          </cell>
          <cell r="F1178">
            <v>0</v>
          </cell>
          <cell r="G1178">
            <v>67.510000000000005</v>
          </cell>
        </row>
        <row r="1179">
          <cell r="A1179" t="str">
            <v>22.03.050</v>
          </cell>
          <cell r="C1179" t="str">
            <v>Forro em fibra mineral revestido em látex</v>
          </cell>
          <cell r="D1179" t="str">
            <v>m²</v>
          </cell>
          <cell r="E1179">
            <v>76.64</v>
          </cell>
          <cell r="F1179">
            <v>0</v>
          </cell>
          <cell r="G1179">
            <v>76.64</v>
          </cell>
        </row>
        <row r="1180">
          <cell r="A1180" t="str">
            <v>22.03.070</v>
          </cell>
          <cell r="C1180" t="str">
            <v>Forro em lâmina de PVC</v>
          </cell>
          <cell r="D1180" t="str">
            <v>m²</v>
          </cell>
          <cell r="E1180">
            <v>50.3</v>
          </cell>
          <cell r="F1180">
            <v>0</v>
          </cell>
          <cell r="G1180">
            <v>50.3</v>
          </cell>
        </row>
        <row r="1181">
          <cell r="A1181" t="str">
            <v>22.03.122</v>
          </cell>
          <cell r="C1181" t="str">
            <v>Forro em fibra mineral com placas acústicas removíveis de 625mm x 1250mm</v>
          </cell>
          <cell r="D1181" t="str">
            <v>m²</v>
          </cell>
          <cell r="E1181">
            <v>152.1</v>
          </cell>
          <cell r="F1181">
            <v>0</v>
          </cell>
          <cell r="G1181">
            <v>152.1</v>
          </cell>
        </row>
        <row r="1182">
          <cell r="A1182" t="str">
            <v>22.03.140</v>
          </cell>
          <cell r="C1182" t="str">
            <v>Forro em fibra mineral com placas acústicas removíveis de 625mm x 625mm</v>
          </cell>
          <cell r="D1182" t="str">
            <v>m²</v>
          </cell>
          <cell r="E1182">
            <v>96.41</v>
          </cell>
          <cell r="F1182">
            <v>0</v>
          </cell>
          <cell r="G1182">
            <v>96.41</v>
          </cell>
        </row>
        <row r="1183">
          <cell r="A1183" t="str">
            <v>22.03.171</v>
          </cell>
          <cell r="C1183" t="str">
            <v>Forro em placas acústicas de espuma semirrígida, suspensas tipo nuvem, espessura de 50 mm - modulação de 1200 mm x 600 mm</v>
          </cell>
          <cell r="D1183" t="str">
            <v>m²</v>
          </cell>
          <cell r="E1183">
            <v>798.47</v>
          </cell>
          <cell r="F1183">
            <v>0</v>
          </cell>
          <cell r="G1183">
            <v>798.47</v>
          </cell>
        </row>
        <row r="1184">
          <cell r="A1184" t="str">
            <v>22.04</v>
          </cell>
          <cell r="B1184" t="str">
            <v>Forro metálico</v>
          </cell>
        </row>
        <row r="1185">
          <cell r="A1185" t="str">
            <v>22.04.020</v>
          </cell>
          <cell r="C1185" t="str">
            <v>Forro metálico removível, em painéis de 625mm x 625mm, tipo colmeia</v>
          </cell>
          <cell r="D1185" t="str">
            <v>m²</v>
          </cell>
          <cell r="E1185">
            <v>239.33</v>
          </cell>
          <cell r="F1185">
            <v>0</v>
          </cell>
          <cell r="G1185">
            <v>239.33</v>
          </cell>
        </row>
        <row r="1186">
          <cell r="A1186" t="str">
            <v>22.06</v>
          </cell>
          <cell r="B1186" t="str">
            <v>Brise-soleil</v>
          </cell>
        </row>
        <row r="1187">
          <cell r="A1187" t="str">
            <v>22.06.130</v>
          </cell>
          <cell r="C1187" t="str">
            <v>Brise em placa cimentícia, montado em perfil e chapa metálica</v>
          </cell>
          <cell r="D1187" t="str">
            <v>m²</v>
          </cell>
          <cell r="E1187">
            <v>155.88999999999999</v>
          </cell>
          <cell r="F1187">
            <v>86.58</v>
          </cell>
          <cell r="G1187">
            <v>242.47</v>
          </cell>
        </row>
        <row r="1188">
          <cell r="A1188" t="str">
            <v>22.06.230</v>
          </cell>
          <cell r="C1188" t="str">
            <v>Brise metálico fixo e linear em chapa lisa aluzinc pré-pintada, largura frontal de 30 mm</v>
          </cell>
          <cell r="D1188" t="str">
            <v>m²</v>
          </cell>
          <cell r="E1188">
            <v>320</v>
          </cell>
          <cell r="F1188">
            <v>0</v>
          </cell>
          <cell r="G1188">
            <v>320</v>
          </cell>
        </row>
        <row r="1189">
          <cell r="A1189" t="str">
            <v>22.06.240</v>
          </cell>
          <cell r="C1189" t="str">
            <v>Brise metálico fixo em chapa lisa aluzinc pré-pintada, formato ogiva, lâmina frontal de 200 mm</v>
          </cell>
          <cell r="D1189" t="str">
            <v>m²</v>
          </cell>
          <cell r="E1189">
            <v>434.56</v>
          </cell>
          <cell r="F1189">
            <v>0</v>
          </cell>
          <cell r="G1189">
            <v>434.56</v>
          </cell>
        </row>
        <row r="1190">
          <cell r="A1190" t="str">
            <v>22.06.250</v>
          </cell>
          <cell r="C1190" t="str">
            <v>Brise metálico curvo e móvel termoacústico em chapa lisa aluzinc pré-pintada</v>
          </cell>
          <cell r="D1190" t="str">
            <v>m²</v>
          </cell>
          <cell r="E1190">
            <v>584.88</v>
          </cell>
          <cell r="F1190">
            <v>0</v>
          </cell>
          <cell r="G1190">
            <v>584.88</v>
          </cell>
        </row>
        <row r="1191">
          <cell r="A1191" t="str">
            <v>22.06.300</v>
          </cell>
          <cell r="C1191" t="str">
            <v>Brise metálico curvo e móvel em chapa microperfurada de alumínio pré-pintada</v>
          </cell>
          <cell r="D1191" t="str">
            <v>m²</v>
          </cell>
          <cell r="E1191">
            <v>459.67</v>
          </cell>
          <cell r="F1191">
            <v>0</v>
          </cell>
          <cell r="G1191">
            <v>459.67</v>
          </cell>
        </row>
        <row r="1192">
          <cell r="A1192" t="str">
            <v>22.06.330</v>
          </cell>
          <cell r="C1192" t="str">
            <v>Brise metálico fixo e linear em chapa lisa em alumínio pré-pintada, largura frontal de 30 mm</v>
          </cell>
          <cell r="D1192" t="str">
            <v>m²</v>
          </cell>
          <cell r="E1192">
            <v>257.64</v>
          </cell>
          <cell r="F1192">
            <v>0</v>
          </cell>
          <cell r="G1192">
            <v>257.64</v>
          </cell>
        </row>
        <row r="1193">
          <cell r="A1193" t="str">
            <v>22.06.340</v>
          </cell>
          <cell r="C1193" t="str">
            <v>Brise metálico fixo em chapa lisa alumínio pré-pintada, formato ogiva, lâmina frontal de 200 mm</v>
          </cell>
          <cell r="D1193" t="str">
            <v>m²</v>
          </cell>
          <cell r="E1193">
            <v>406.09</v>
          </cell>
          <cell r="F1193">
            <v>0</v>
          </cell>
          <cell r="G1193">
            <v>406.09</v>
          </cell>
        </row>
        <row r="1194">
          <cell r="A1194" t="str">
            <v>22.06.350</v>
          </cell>
          <cell r="C1194" t="str">
            <v>Brise metálico curvo e móvel termoacústico em chapa lisa de alumínio pré-pintada</v>
          </cell>
          <cell r="D1194" t="str">
            <v>m²</v>
          </cell>
          <cell r="E1194">
            <v>658.15</v>
          </cell>
          <cell r="F1194">
            <v>0</v>
          </cell>
          <cell r="G1194">
            <v>658.15</v>
          </cell>
        </row>
        <row r="1195">
          <cell r="A1195" t="str">
            <v>22.20</v>
          </cell>
          <cell r="B1195" t="str">
            <v>Reparos, conservações e complementos - GRUPO 22</v>
          </cell>
        </row>
        <row r="1196">
          <cell r="A1196" t="str">
            <v>22.20.010</v>
          </cell>
          <cell r="C1196" t="str">
            <v>Placa em fibra de vidro revestida em PVC</v>
          </cell>
          <cell r="D1196" t="str">
            <v>m²</v>
          </cell>
          <cell r="E1196">
            <v>38.340000000000003</v>
          </cell>
          <cell r="F1196">
            <v>0</v>
          </cell>
          <cell r="G1196">
            <v>38.340000000000003</v>
          </cell>
        </row>
        <row r="1197">
          <cell r="A1197" t="str">
            <v>22.20.020</v>
          </cell>
          <cell r="C1197" t="str">
            <v>Recolocação de forros fixados</v>
          </cell>
          <cell r="D1197" t="str">
            <v>m²</v>
          </cell>
          <cell r="E1197">
            <v>0.66</v>
          </cell>
          <cell r="F1197">
            <v>8.98</v>
          </cell>
          <cell r="G1197">
            <v>9.64</v>
          </cell>
        </row>
        <row r="1198">
          <cell r="A1198" t="str">
            <v>22.20.040</v>
          </cell>
          <cell r="C1198" t="str">
            <v>Recolocação de forros apoiados ou encaixados</v>
          </cell>
          <cell r="D1198" t="str">
            <v>m²</v>
          </cell>
          <cell r="E1198">
            <v>0</v>
          </cell>
          <cell r="F1198">
            <v>4.49</v>
          </cell>
          <cell r="G1198">
            <v>4.49</v>
          </cell>
        </row>
        <row r="1199">
          <cell r="A1199" t="str">
            <v>22.20.050</v>
          </cell>
          <cell r="C1199" t="str">
            <v>Moldura de gesso simples, largura até 6,0 cm</v>
          </cell>
          <cell r="D1199" t="str">
            <v>m</v>
          </cell>
          <cell r="E1199">
            <v>12.9</v>
          </cell>
          <cell r="F1199">
            <v>0</v>
          </cell>
          <cell r="G1199">
            <v>12.9</v>
          </cell>
        </row>
        <row r="1200">
          <cell r="A1200" t="str">
            <v>22.20.090</v>
          </cell>
          <cell r="C1200" t="str">
            <v>Abertura para vão de luminária em forro de PVC modular</v>
          </cell>
          <cell r="D1200" t="str">
            <v>un</v>
          </cell>
          <cell r="E1200">
            <v>11.96</v>
          </cell>
          <cell r="F1200">
            <v>0</v>
          </cell>
          <cell r="G1200">
            <v>11.96</v>
          </cell>
        </row>
        <row r="1201">
          <cell r="A1201" t="str">
            <v>23</v>
          </cell>
          <cell r="B1201" t="str">
            <v>ESQUADRIA, MARCENARIA E ELEMENTO EM MADEIRA</v>
          </cell>
        </row>
        <row r="1202">
          <cell r="A1202" t="str">
            <v>23.01</v>
          </cell>
          <cell r="B1202" t="str">
            <v>Janela e veneziana em madeira</v>
          </cell>
        </row>
        <row r="1203">
          <cell r="A1203" t="str">
            <v>23.01.050</v>
          </cell>
          <cell r="C1203" t="str">
            <v>Caixilho em madeira maximar</v>
          </cell>
          <cell r="D1203" t="str">
            <v>m²</v>
          </cell>
          <cell r="E1203">
            <v>514.91999999999996</v>
          </cell>
          <cell r="F1203">
            <v>39.18</v>
          </cell>
          <cell r="G1203">
            <v>554.1</v>
          </cell>
        </row>
        <row r="1204">
          <cell r="A1204" t="str">
            <v>23.01.060</v>
          </cell>
          <cell r="C1204" t="str">
            <v>Caixilho em madeira tipo veneziana de correr</v>
          </cell>
          <cell r="D1204" t="str">
            <v>m²</v>
          </cell>
          <cell r="E1204">
            <v>448.93</v>
          </cell>
          <cell r="F1204">
            <v>39.18</v>
          </cell>
          <cell r="G1204">
            <v>488.11</v>
          </cell>
        </row>
        <row r="1205">
          <cell r="A1205" t="str">
            <v>23.02</v>
          </cell>
          <cell r="B1205" t="str">
            <v>Porta macho / fêmea montada com batente</v>
          </cell>
        </row>
        <row r="1206">
          <cell r="A1206" t="str">
            <v>23.02.010</v>
          </cell>
          <cell r="C1206" t="str">
            <v>Acréscimo de bandeira - porta macho e fêmea com batente de madeira</v>
          </cell>
          <cell r="D1206" t="str">
            <v>m²</v>
          </cell>
          <cell r="E1206">
            <v>345.12</v>
          </cell>
          <cell r="F1206">
            <v>41.29</v>
          </cell>
          <cell r="G1206">
            <v>386.41</v>
          </cell>
        </row>
        <row r="1207">
          <cell r="A1207" t="str">
            <v>23.02.030</v>
          </cell>
          <cell r="C1207" t="str">
            <v>Porta macho e fêmea com batente de madeira - 70 x 210 cm</v>
          </cell>
          <cell r="D1207" t="str">
            <v>un</v>
          </cell>
          <cell r="E1207">
            <v>601.41</v>
          </cell>
          <cell r="F1207">
            <v>83.79</v>
          </cell>
          <cell r="G1207">
            <v>685.2</v>
          </cell>
        </row>
        <row r="1208">
          <cell r="A1208" t="str">
            <v>23.02.040</v>
          </cell>
          <cell r="C1208" t="str">
            <v>Porta macho e fêmea com batente de madeira - 80 x 210 cm</v>
          </cell>
          <cell r="D1208" t="str">
            <v>un</v>
          </cell>
          <cell r="E1208">
            <v>506.45</v>
          </cell>
          <cell r="F1208">
            <v>83.79</v>
          </cell>
          <cell r="G1208">
            <v>590.24</v>
          </cell>
        </row>
        <row r="1209">
          <cell r="A1209" t="str">
            <v>23.02.050</v>
          </cell>
          <cell r="C1209" t="str">
            <v>Porta macho e fêmea com batente de madeira - 90 x 210 cm</v>
          </cell>
          <cell r="D1209" t="str">
            <v>un</v>
          </cell>
          <cell r="E1209">
            <v>644.65</v>
          </cell>
          <cell r="F1209">
            <v>83.79</v>
          </cell>
          <cell r="G1209">
            <v>728.44</v>
          </cell>
        </row>
        <row r="1210">
          <cell r="A1210" t="str">
            <v>23.02.060</v>
          </cell>
          <cell r="C1210" t="str">
            <v>Porta macho e fêmea com batente de madeira - 120 x 210 cm</v>
          </cell>
          <cell r="D1210" t="str">
            <v>un</v>
          </cell>
          <cell r="E1210">
            <v>1086.93</v>
          </cell>
          <cell r="F1210">
            <v>104.73</v>
          </cell>
          <cell r="G1210">
            <v>1191.6600000000001</v>
          </cell>
        </row>
        <row r="1211">
          <cell r="A1211" t="str">
            <v>23.04</v>
          </cell>
          <cell r="B1211" t="str">
            <v>Porta lisa laminada montada com batente</v>
          </cell>
        </row>
        <row r="1212">
          <cell r="A1212" t="str">
            <v>23.04.070</v>
          </cell>
          <cell r="C1212" t="str">
            <v>Porta em laminado fenólico melamínico com batente em alumínio - 80 x 180 cm</v>
          </cell>
          <cell r="D1212" t="str">
            <v>un</v>
          </cell>
          <cell r="E1212">
            <v>866.08</v>
          </cell>
          <cell r="F1212">
            <v>41.89</v>
          </cell>
          <cell r="G1212">
            <v>907.97</v>
          </cell>
        </row>
        <row r="1213">
          <cell r="A1213" t="str">
            <v>23.04.080</v>
          </cell>
          <cell r="C1213" t="str">
            <v>Porta em laminado fenólico melamínico com batente em alumínio - 60 x 160 cm</v>
          </cell>
          <cell r="D1213" t="str">
            <v>un</v>
          </cell>
          <cell r="E1213">
            <v>817.75</v>
          </cell>
          <cell r="F1213">
            <v>41.89</v>
          </cell>
          <cell r="G1213">
            <v>859.64</v>
          </cell>
        </row>
        <row r="1214">
          <cell r="A1214" t="str">
            <v>23.04.090</v>
          </cell>
          <cell r="C1214" t="str">
            <v>Porta em laminado fenólico melamínico com acabamento liso, batente de madeira sem revestimento - 70 x 210 cm</v>
          </cell>
          <cell r="D1214" t="str">
            <v>un</v>
          </cell>
          <cell r="E1214">
            <v>911.62</v>
          </cell>
          <cell r="F1214">
            <v>83.79</v>
          </cell>
          <cell r="G1214">
            <v>995.41</v>
          </cell>
        </row>
        <row r="1215">
          <cell r="A1215" t="str">
            <v>23.04.100</v>
          </cell>
          <cell r="C1215" t="str">
            <v>Porta em laminado fenólico melamínico com acabamento liso, batente de madeira sem revestimento - 80 x 210 cm</v>
          </cell>
          <cell r="D1215" t="str">
            <v>un</v>
          </cell>
          <cell r="E1215">
            <v>925.24</v>
          </cell>
          <cell r="F1215">
            <v>83.79</v>
          </cell>
          <cell r="G1215">
            <v>1009.03</v>
          </cell>
        </row>
        <row r="1216">
          <cell r="A1216" t="str">
            <v>23.04.110</v>
          </cell>
          <cell r="C1216" t="str">
            <v>Porta em laminado fenólico melamínico com acabamento liso, batente de madeira sem revestimento - 90 x 210 cm</v>
          </cell>
          <cell r="D1216" t="str">
            <v>un</v>
          </cell>
          <cell r="E1216">
            <v>985.23</v>
          </cell>
          <cell r="F1216">
            <v>83.79</v>
          </cell>
          <cell r="G1216">
            <v>1069.02</v>
          </cell>
        </row>
        <row r="1217">
          <cell r="A1217" t="str">
            <v>23.04.120</v>
          </cell>
          <cell r="C1217" t="str">
            <v>Porta em laminado fenólico melamínico com acabamento liso, batente de madeira sem revestimento - 120 x 210 cm</v>
          </cell>
          <cell r="D1217" t="str">
            <v>un</v>
          </cell>
          <cell r="E1217">
            <v>1672.89</v>
          </cell>
          <cell r="F1217">
            <v>104.73</v>
          </cell>
          <cell r="G1217">
            <v>1777.62</v>
          </cell>
        </row>
        <row r="1218">
          <cell r="A1218" t="str">
            <v>23.04.130</v>
          </cell>
          <cell r="C1218" t="str">
            <v>Porta em laminado fenólico melamínico com acabamento liso, batente de madeira sem revestimento - 140 x 210 cm</v>
          </cell>
          <cell r="D1218" t="str">
            <v>un</v>
          </cell>
          <cell r="E1218">
            <v>1736.48</v>
          </cell>
          <cell r="F1218">
            <v>104.73</v>
          </cell>
          <cell r="G1218">
            <v>1841.21</v>
          </cell>
        </row>
        <row r="1219">
          <cell r="A1219" t="str">
            <v>23.04.140</v>
          </cell>
          <cell r="C1219" t="str">
            <v>Porta em laminado fenólico melamínico com acabamento liso, batente de madeira sem revestimento - 220 x 210 cm</v>
          </cell>
          <cell r="D1219" t="str">
            <v>un</v>
          </cell>
          <cell r="E1219">
            <v>3213.46</v>
          </cell>
          <cell r="F1219">
            <v>119.7</v>
          </cell>
          <cell r="G1219">
            <v>3333.16</v>
          </cell>
        </row>
        <row r="1220">
          <cell r="A1220" t="str">
            <v>23.04.570</v>
          </cell>
          <cell r="C1220" t="str">
            <v>Porta em laminado melamínico estrutural com acabamento texturizado, batente em alumínio com ferragens - 60 x 180 cm</v>
          </cell>
          <cell r="D1220" t="str">
            <v>un</v>
          </cell>
          <cell r="E1220">
            <v>682</v>
          </cell>
          <cell r="F1220">
            <v>10.48</v>
          </cell>
          <cell r="G1220">
            <v>692.48</v>
          </cell>
        </row>
        <row r="1221">
          <cell r="A1221" t="str">
            <v>23.04.580</v>
          </cell>
          <cell r="C1221" t="str">
            <v>Porta em laminado fenólico melamínico com acabamento liso, batente metálico - 60 x 160 cm</v>
          </cell>
          <cell r="D1221" t="str">
            <v>un</v>
          </cell>
          <cell r="E1221">
            <v>916.68</v>
          </cell>
          <cell r="F1221">
            <v>80.790000000000006</v>
          </cell>
          <cell r="G1221">
            <v>997.47</v>
          </cell>
        </row>
        <row r="1222">
          <cell r="A1222" t="str">
            <v>23.04.590</v>
          </cell>
          <cell r="C1222" t="str">
            <v>Porta em laminado fenólico melamínico com acabamento liso, batente metálico - 70 x 210 cm</v>
          </cell>
          <cell r="D1222" t="str">
            <v>un</v>
          </cell>
          <cell r="E1222">
            <v>956.8</v>
          </cell>
          <cell r="F1222">
            <v>77.8</v>
          </cell>
          <cell r="G1222">
            <v>1034.5999999999999</v>
          </cell>
        </row>
        <row r="1223">
          <cell r="A1223" t="str">
            <v>23.04.600</v>
          </cell>
          <cell r="C1223" t="str">
            <v>Porta em laminado fenólico melamínico com acabamento liso, batente metálico - 80 x 210 cm</v>
          </cell>
          <cell r="D1223" t="str">
            <v>un</v>
          </cell>
          <cell r="E1223">
            <v>978.99</v>
          </cell>
          <cell r="F1223">
            <v>77.8</v>
          </cell>
          <cell r="G1223">
            <v>1056.79</v>
          </cell>
        </row>
        <row r="1224">
          <cell r="A1224" t="str">
            <v>23.04.610</v>
          </cell>
          <cell r="C1224" t="str">
            <v>Porta em laminado fenólico melamínico com acabamento liso, batente metálico - 90 x 210 cm</v>
          </cell>
          <cell r="D1224" t="str">
            <v>un</v>
          </cell>
          <cell r="E1224">
            <v>1038.98</v>
          </cell>
          <cell r="F1224">
            <v>77.8</v>
          </cell>
          <cell r="G1224">
            <v>1116.78</v>
          </cell>
        </row>
        <row r="1225">
          <cell r="A1225" t="str">
            <v>23.04.620</v>
          </cell>
          <cell r="C1225" t="str">
            <v>Porta em laminado fenólico melamínico com acabamento liso, batente metálico - 120 x 210 cm</v>
          </cell>
          <cell r="D1225" t="str">
            <v>un</v>
          </cell>
          <cell r="E1225">
            <v>1647.98</v>
          </cell>
          <cell r="F1225">
            <v>101.74</v>
          </cell>
          <cell r="G1225">
            <v>1749.72</v>
          </cell>
        </row>
        <row r="1226">
          <cell r="A1226" t="str">
            <v>23.08</v>
          </cell>
          <cell r="B1226" t="str">
            <v>Marcenaria em geral</v>
          </cell>
        </row>
        <row r="1227">
          <cell r="A1227" t="str">
            <v>23.08.010</v>
          </cell>
          <cell r="C1227" t="str">
            <v>Estrado em madeira</v>
          </cell>
          <cell r="D1227" t="str">
            <v>m²</v>
          </cell>
          <cell r="E1227">
            <v>60.61</v>
          </cell>
          <cell r="F1227">
            <v>29.92</v>
          </cell>
          <cell r="G1227">
            <v>90.53</v>
          </cell>
        </row>
        <row r="1228">
          <cell r="A1228" t="str">
            <v>23.08.020</v>
          </cell>
          <cell r="C1228" t="str">
            <v>Faixa/batedor de proteção em madeira aparelhada natural de 10 x 2,5 cm</v>
          </cell>
          <cell r="D1228" t="str">
            <v>m</v>
          </cell>
          <cell r="E1228">
            <v>5.0999999999999996</v>
          </cell>
          <cell r="F1228">
            <v>29.92</v>
          </cell>
          <cell r="G1228">
            <v>35.020000000000003</v>
          </cell>
        </row>
        <row r="1229">
          <cell r="A1229" t="str">
            <v>23.08.030</v>
          </cell>
          <cell r="C1229" t="str">
            <v>Faixa/batedor de proteção em madeira de 20 x 5 cm, com acabamento em laminado fenólico melamínico</v>
          </cell>
          <cell r="D1229" t="str">
            <v>m</v>
          </cell>
          <cell r="E1229">
            <v>51.07</v>
          </cell>
          <cell r="F1229">
            <v>59.84</v>
          </cell>
          <cell r="G1229">
            <v>110.91</v>
          </cell>
        </row>
        <row r="1230">
          <cell r="A1230" t="str">
            <v>23.08.040</v>
          </cell>
          <cell r="C1230" t="str">
            <v>Armário/gabinete embutido em MDF sob medida, revestido em laminado melamínico, com portas e prateleiras</v>
          </cell>
          <cell r="D1230" t="str">
            <v>m²</v>
          </cell>
          <cell r="E1230">
            <v>1509.16</v>
          </cell>
          <cell r="F1230">
            <v>0</v>
          </cell>
          <cell r="G1230">
            <v>1509.16</v>
          </cell>
        </row>
        <row r="1231">
          <cell r="A1231" t="str">
            <v>23.08.060</v>
          </cell>
          <cell r="C1231" t="str">
            <v>Tampo sob medida em compensado, revestido na face superior em laminado fenólico melamínico</v>
          </cell>
          <cell r="D1231" t="str">
            <v>m²</v>
          </cell>
          <cell r="E1231">
            <v>707.81</v>
          </cell>
          <cell r="F1231">
            <v>0</v>
          </cell>
          <cell r="G1231">
            <v>707.81</v>
          </cell>
        </row>
        <row r="1232">
          <cell r="A1232" t="str">
            <v>23.08.080</v>
          </cell>
          <cell r="C1232" t="str">
            <v>Prateleira sob medida em compensado, revestida nas duas faces em laminado fenólico melamínico</v>
          </cell>
          <cell r="D1232" t="str">
            <v>m²</v>
          </cell>
          <cell r="E1232">
            <v>444.19</v>
          </cell>
          <cell r="F1232">
            <v>11.97</v>
          </cell>
          <cell r="G1232">
            <v>456.16</v>
          </cell>
        </row>
        <row r="1233">
          <cell r="A1233" t="str">
            <v>23.08.100</v>
          </cell>
          <cell r="C1233" t="str">
            <v>Armário tipo prateleira com subdivisão em compensado, revestido totalmente em laminado fenólico melamínico</v>
          </cell>
          <cell r="D1233" t="str">
            <v>m²</v>
          </cell>
          <cell r="E1233">
            <v>1107.5999999999999</v>
          </cell>
          <cell r="F1233">
            <v>0</v>
          </cell>
          <cell r="G1233">
            <v>1107.5999999999999</v>
          </cell>
        </row>
        <row r="1234">
          <cell r="A1234" t="str">
            <v>23.08.110</v>
          </cell>
          <cell r="C1234" t="str">
            <v>Painel em compensado naval, espessura de 25 mm</v>
          </cell>
          <cell r="D1234" t="str">
            <v>m²</v>
          </cell>
          <cell r="E1234">
            <v>98.79</v>
          </cell>
          <cell r="F1234">
            <v>29.92</v>
          </cell>
          <cell r="G1234">
            <v>128.71</v>
          </cell>
        </row>
        <row r="1235">
          <cell r="A1235" t="str">
            <v>23.08.160</v>
          </cell>
          <cell r="C1235" t="str">
            <v>Porta lisa com balcão, batente de madeira, completa - 80 x 210 cm</v>
          </cell>
          <cell r="D1235" t="str">
            <v>cj</v>
          </cell>
          <cell r="E1235">
            <v>560.11</v>
          </cell>
          <cell r="F1235">
            <v>128.66</v>
          </cell>
          <cell r="G1235">
            <v>688.77</v>
          </cell>
        </row>
        <row r="1236">
          <cell r="A1236" t="str">
            <v>23.08.170</v>
          </cell>
          <cell r="C1236" t="str">
            <v>Lousa em laminado melamínico, branco - linha comercial</v>
          </cell>
          <cell r="D1236" t="str">
            <v>m²</v>
          </cell>
          <cell r="E1236">
            <v>134.44999999999999</v>
          </cell>
          <cell r="F1236">
            <v>5.87</v>
          </cell>
          <cell r="G1236">
            <v>140.32</v>
          </cell>
        </row>
        <row r="1237">
          <cell r="A1237" t="str">
            <v>23.08.210</v>
          </cell>
          <cell r="C1237" t="str">
            <v>Armário sob medida em compensado de madeira totalmente revestido em folheado de madeira, completo</v>
          </cell>
          <cell r="D1237" t="str">
            <v>m²</v>
          </cell>
          <cell r="E1237">
            <v>1304.0899999999999</v>
          </cell>
          <cell r="F1237">
            <v>0</v>
          </cell>
          <cell r="G1237">
            <v>1304.0899999999999</v>
          </cell>
        </row>
        <row r="1238">
          <cell r="A1238" t="str">
            <v>23.08.220</v>
          </cell>
          <cell r="C1238" t="str">
            <v>Armário sob medida em compensado de madeira totalmente revestido em laminado melamínico texturizado, completo</v>
          </cell>
          <cell r="D1238" t="str">
            <v>m²</v>
          </cell>
          <cell r="E1238">
            <v>1341.15</v>
          </cell>
          <cell r="F1238">
            <v>0</v>
          </cell>
          <cell r="G1238">
            <v>1341.15</v>
          </cell>
        </row>
        <row r="1239">
          <cell r="A1239" t="str">
            <v>23.08.320</v>
          </cell>
          <cell r="C1239" t="str">
            <v>Porta acústica de madeira</v>
          </cell>
          <cell r="D1239" t="str">
            <v>m²</v>
          </cell>
          <cell r="E1239">
            <v>253.51</v>
          </cell>
          <cell r="F1239">
            <v>59.83</v>
          </cell>
          <cell r="G1239">
            <v>313.33999999999997</v>
          </cell>
        </row>
        <row r="1240">
          <cell r="A1240" t="str">
            <v>23.08.380</v>
          </cell>
          <cell r="C1240" t="str">
            <v>Faixa/batedor de proteção em madeira de 290 x 15 mm, com acabamento em laminado fenólico melamínico</v>
          </cell>
          <cell r="D1240" t="str">
            <v>m</v>
          </cell>
          <cell r="E1240">
            <v>82.53</v>
          </cell>
          <cell r="F1240">
            <v>5.98</v>
          </cell>
          <cell r="G1240">
            <v>88.51</v>
          </cell>
        </row>
        <row r="1241">
          <cell r="A1241" t="str">
            <v>23.09</v>
          </cell>
          <cell r="B1241" t="str">
            <v>Porta lisa comum montada com batente</v>
          </cell>
        </row>
        <row r="1242">
          <cell r="A1242" t="str">
            <v>23.09.010</v>
          </cell>
          <cell r="C1242" t="str">
            <v>Acréscimo de bandeira - porta lisa comum com batente de madeira</v>
          </cell>
          <cell r="D1242" t="str">
            <v>m²</v>
          </cell>
          <cell r="E1242">
            <v>145.41</v>
          </cell>
          <cell r="F1242">
            <v>41.29</v>
          </cell>
          <cell r="G1242">
            <v>186.7</v>
          </cell>
        </row>
        <row r="1243">
          <cell r="A1243" t="str">
            <v>23.09.020</v>
          </cell>
          <cell r="C1243" t="str">
            <v>Porta lisa com batente madeira - 60 x 210 cm</v>
          </cell>
          <cell r="D1243" t="str">
            <v>un</v>
          </cell>
          <cell r="E1243">
            <v>296.22000000000003</v>
          </cell>
          <cell r="F1243">
            <v>83.79</v>
          </cell>
          <cell r="G1243">
            <v>380.01</v>
          </cell>
        </row>
        <row r="1244">
          <cell r="A1244" t="str">
            <v>23.09.030</v>
          </cell>
          <cell r="C1244" t="str">
            <v>Porta lisa com batente madeira - 70 x 210 cm</v>
          </cell>
          <cell r="D1244" t="str">
            <v>un</v>
          </cell>
          <cell r="E1244">
            <v>294.38</v>
          </cell>
          <cell r="F1244">
            <v>83.79</v>
          </cell>
          <cell r="G1244">
            <v>378.17</v>
          </cell>
        </row>
        <row r="1245">
          <cell r="A1245" t="str">
            <v>23.09.040</v>
          </cell>
          <cell r="C1245" t="str">
            <v>Porta lisa com batente madeira - 80 x 210 cm</v>
          </cell>
          <cell r="D1245" t="str">
            <v>un</v>
          </cell>
          <cell r="E1245">
            <v>299.31</v>
          </cell>
          <cell r="F1245">
            <v>83.79</v>
          </cell>
          <cell r="G1245">
            <v>383.1</v>
          </cell>
        </row>
        <row r="1246">
          <cell r="A1246" t="str">
            <v>23.09.050</v>
          </cell>
          <cell r="C1246" t="str">
            <v>Porta lisa com batente madeira - 90 x 210 cm</v>
          </cell>
          <cell r="D1246" t="str">
            <v>un</v>
          </cell>
          <cell r="E1246">
            <v>313.54000000000002</v>
          </cell>
          <cell r="F1246">
            <v>83.79</v>
          </cell>
          <cell r="G1246">
            <v>397.33</v>
          </cell>
        </row>
        <row r="1247">
          <cell r="A1247" t="str">
            <v>23.09.052</v>
          </cell>
          <cell r="C1247" t="str">
            <v>Porta lisa com batente madeira - 110 x 210 cm</v>
          </cell>
          <cell r="D1247" t="str">
            <v>un</v>
          </cell>
          <cell r="E1247">
            <v>442.71</v>
          </cell>
          <cell r="F1247">
            <v>83.79</v>
          </cell>
          <cell r="G1247">
            <v>526.5</v>
          </cell>
        </row>
        <row r="1248">
          <cell r="A1248" t="str">
            <v>23.09.060</v>
          </cell>
          <cell r="C1248" t="str">
            <v>Porta lisa com batente madeira - 120 x 210 cm</v>
          </cell>
          <cell r="D1248" t="str">
            <v>un</v>
          </cell>
          <cell r="E1248">
            <v>513.21</v>
          </cell>
          <cell r="F1248">
            <v>104.73</v>
          </cell>
          <cell r="G1248">
            <v>617.94000000000005</v>
          </cell>
        </row>
        <row r="1249">
          <cell r="A1249" t="str">
            <v>23.09.100</v>
          </cell>
          <cell r="C1249" t="str">
            <v>Porta lisa com batente madeira - 160 x 210 cm</v>
          </cell>
          <cell r="D1249" t="str">
            <v>un</v>
          </cell>
          <cell r="E1249">
            <v>526.16999999999996</v>
          </cell>
          <cell r="F1249">
            <v>121.19</v>
          </cell>
          <cell r="G1249">
            <v>647.36</v>
          </cell>
        </row>
        <row r="1250">
          <cell r="A1250" t="str">
            <v>23.09.420</v>
          </cell>
          <cell r="C1250" t="str">
            <v>Porta lisa com batente em alumínio, largura 60 cm, altura de 105 a 200 cm</v>
          </cell>
          <cell r="D1250" t="str">
            <v>un</v>
          </cell>
          <cell r="E1250">
            <v>189.37</v>
          </cell>
          <cell r="F1250">
            <v>41.89</v>
          </cell>
          <cell r="G1250">
            <v>231.26</v>
          </cell>
        </row>
        <row r="1251">
          <cell r="A1251" t="str">
            <v>23.09.430</v>
          </cell>
          <cell r="C1251" t="str">
            <v>Porta lisa com batente em alumínio, largura 80 cm, altura de 105 a 200 cm</v>
          </cell>
          <cell r="D1251" t="str">
            <v>un</v>
          </cell>
          <cell r="E1251">
            <v>192.46</v>
          </cell>
          <cell r="F1251">
            <v>41.89</v>
          </cell>
          <cell r="G1251">
            <v>234.35</v>
          </cell>
        </row>
        <row r="1252">
          <cell r="A1252" t="str">
            <v>23.09.440</v>
          </cell>
          <cell r="C1252" t="str">
            <v>Porta lisa com batente em alumínio, largura 90 cm, altura de 105 a 200 cm</v>
          </cell>
          <cell r="D1252" t="str">
            <v>un</v>
          </cell>
          <cell r="E1252">
            <v>206.69</v>
          </cell>
          <cell r="F1252">
            <v>41.89</v>
          </cell>
          <cell r="G1252">
            <v>248.58</v>
          </cell>
        </row>
        <row r="1253">
          <cell r="A1253" t="str">
            <v>23.09.520</v>
          </cell>
          <cell r="C1253" t="str">
            <v>Porta lisa com batente metálico - 60 x 160 cm</v>
          </cell>
          <cell r="D1253" t="str">
            <v>un</v>
          </cell>
          <cell r="E1253">
            <v>263.64</v>
          </cell>
          <cell r="F1253">
            <v>41.89</v>
          </cell>
          <cell r="G1253">
            <v>305.52999999999997</v>
          </cell>
        </row>
        <row r="1254">
          <cell r="A1254" t="str">
            <v>23.09.530</v>
          </cell>
          <cell r="C1254" t="str">
            <v>Porta lisa com batente metálico - 80 x 160 cm</v>
          </cell>
          <cell r="D1254" t="str">
            <v>un</v>
          </cell>
          <cell r="E1254">
            <v>266.73</v>
          </cell>
          <cell r="F1254">
            <v>41.89</v>
          </cell>
          <cell r="G1254">
            <v>308.62</v>
          </cell>
        </row>
        <row r="1255">
          <cell r="A1255" t="str">
            <v>23.09.540</v>
          </cell>
          <cell r="C1255" t="str">
            <v>Porta lisa com batente metálico - 70 x 210 cm</v>
          </cell>
          <cell r="D1255" t="str">
            <v>un</v>
          </cell>
          <cell r="E1255">
            <v>339.56</v>
          </cell>
          <cell r="F1255">
            <v>77.8</v>
          </cell>
          <cell r="G1255">
            <v>417.36</v>
          </cell>
        </row>
        <row r="1256">
          <cell r="A1256" t="str">
            <v>23.09.550</v>
          </cell>
          <cell r="C1256" t="str">
            <v>Porta lisa com batente metálico - 80 x 210 cm</v>
          </cell>
          <cell r="D1256" t="str">
            <v>un</v>
          </cell>
          <cell r="E1256">
            <v>348.78</v>
          </cell>
          <cell r="F1256">
            <v>77.8</v>
          </cell>
          <cell r="G1256">
            <v>426.58</v>
          </cell>
        </row>
        <row r="1257">
          <cell r="A1257" t="str">
            <v>23.09.560</v>
          </cell>
          <cell r="C1257" t="str">
            <v>Porta lisa com batente metálico - 90 x 210 cm</v>
          </cell>
          <cell r="D1257" t="str">
            <v>un</v>
          </cell>
          <cell r="E1257">
            <v>367.29</v>
          </cell>
          <cell r="F1257">
            <v>77.8</v>
          </cell>
          <cell r="G1257">
            <v>445.09</v>
          </cell>
        </row>
        <row r="1258">
          <cell r="A1258" t="str">
            <v>23.09.570</v>
          </cell>
          <cell r="C1258" t="str">
            <v>Porta lisa com batente metálico - 120 x 210 cm</v>
          </cell>
          <cell r="D1258" t="str">
            <v>un</v>
          </cell>
          <cell r="E1258">
            <v>488.3</v>
          </cell>
          <cell r="F1258">
            <v>101.74</v>
          </cell>
          <cell r="G1258">
            <v>590.04</v>
          </cell>
        </row>
        <row r="1259">
          <cell r="A1259" t="str">
            <v>23.09.590</v>
          </cell>
          <cell r="C1259" t="str">
            <v>Porta lisa com batente metálico - 160 x 210 cm</v>
          </cell>
          <cell r="D1259" t="str">
            <v>un</v>
          </cell>
          <cell r="E1259">
            <v>511.62</v>
          </cell>
          <cell r="F1259">
            <v>101.74</v>
          </cell>
          <cell r="G1259">
            <v>613.36</v>
          </cell>
        </row>
        <row r="1260">
          <cell r="A1260" t="str">
            <v>23.09.600</v>
          </cell>
          <cell r="C1260" t="str">
            <v>Porta lisa com batente metálico - 60 x 180 cm</v>
          </cell>
          <cell r="D1260" t="str">
            <v>un</v>
          </cell>
          <cell r="E1260">
            <v>298.27</v>
          </cell>
          <cell r="F1260">
            <v>41.89</v>
          </cell>
          <cell r="G1260">
            <v>340.16</v>
          </cell>
        </row>
        <row r="1261">
          <cell r="A1261" t="str">
            <v>23.09.610</v>
          </cell>
          <cell r="C1261" t="str">
            <v>Porta lisa com batente metálico - 60 x 210 cm</v>
          </cell>
          <cell r="D1261" t="str">
            <v>un</v>
          </cell>
          <cell r="E1261">
            <v>337.11</v>
          </cell>
          <cell r="F1261">
            <v>41.89</v>
          </cell>
          <cell r="G1261">
            <v>379</v>
          </cell>
        </row>
        <row r="1262">
          <cell r="A1262" t="str">
            <v>23.09.630</v>
          </cell>
          <cell r="C1262" t="str">
            <v>Porta lisa com batente madeira, 2 folhas - 140 x 210 cm</v>
          </cell>
          <cell r="D1262" t="str">
            <v>un</v>
          </cell>
          <cell r="E1262">
            <v>600.78</v>
          </cell>
          <cell r="F1262">
            <v>104.73</v>
          </cell>
          <cell r="G1262">
            <v>705.51</v>
          </cell>
        </row>
        <row r="1263">
          <cell r="A1263" t="str">
            <v>23.11</v>
          </cell>
          <cell r="B1263" t="str">
            <v>Porta lisa para acabamento em verniz montada com batente</v>
          </cell>
        </row>
        <row r="1264">
          <cell r="A1264" t="str">
            <v>23.11.010</v>
          </cell>
          <cell r="C1264" t="str">
            <v>Acréscimo de bandeira - porta lisa para acabamento em verniz, com batente de madeira</v>
          </cell>
          <cell r="D1264" t="str">
            <v>m²</v>
          </cell>
          <cell r="E1264">
            <v>146.16</v>
          </cell>
          <cell r="F1264">
            <v>41.29</v>
          </cell>
          <cell r="G1264">
            <v>187.45</v>
          </cell>
        </row>
        <row r="1265">
          <cell r="A1265" t="str">
            <v>23.11.030</v>
          </cell>
          <cell r="C1265" t="str">
            <v>Porta lisa para acabamento em verniz, com batente de madeira - 70 x 210 cm</v>
          </cell>
          <cell r="D1265" t="str">
            <v>un</v>
          </cell>
          <cell r="E1265">
            <v>295.61</v>
          </cell>
          <cell r="F1265">
            <v>83.79</v>
          </cell>
          <cell r="G1265">
            <v>379.4</v>
          </cell>
        </row>
        <row r="1266">
          <cell r="A1266" t="str">
            <v>23.11.040</v>
          </cell>
          <cell r="C1266" t="str">
            <v>Porta lisa para acabamento em verniz, com batente de madeira - 80 x 210 cm</v>
          </cell>
          <cell r="D1266" t="str">
            <v>un</v>
          </cell>
          <cell r="E1266">
            <v>297.31</v>
          </cell>
          <cell r="F1266">
            <v>83.79</v>
          </cell>
          <cell r="G1266">
            <v>381.1</v>
          </cell>
        </row>
        <row r="1267">
          <cell r="A1267" t="str">
            <v>23.11.050</v>
          </cell>
          <cell r="C1267" t="str">
            <v>Porta lisa para acabamento em verniz, com batente de madeira - 90 x 210 cm</v>
          </cell>
          <cell r="D1267" t="str">
            <v>un</v>
          </cell>
          <cell r="E1267">
            <v>314.8</v>
          </cell>
          <cell r="F1267">
            <v>83.79</v>
          </cell>
          <cell r="G1267">
            <v>398.59</v>
          </cell>
        </row>
        <row r="1268">
          <cell r="A1268" t="str">
            <v>23.12</v>
          </cell>
          <cell r="B1268" t="str">
            <v>Porta comum completa - uso coletivo (padrão dimensional médio)</v>
          </cell>
        </row>
        <row r="1269">
          <cell r="A1269" t="str">
            <v>23.12.001</v>
          </cell>
          <cell r="C1269" t="str">
            <v>Porta lisa de madeira, interna "PIM", para acabamento em pintura, padrão dimensional médio, com ferragens, completo - 80 x 210 cm</v>
          </cell>
          <cell r="D1269" t="str">
            <v>un</v>
          </cell>
          <cell r="E1269">
            <v>467.3</v>
          </cell>
          <cell r="F1269">
            <v>0</v>
          </cell>
          <cell r="G1269">
            <v>467.3</v>
          </cell>
        </row>
        <row r="1270">
          <cell r="A1270" t="str">
            <v>23.13</v>
          </cell>
          <cell r="B1270" t="str">
            <v>Porta comum completa - uso público (padrão dimensional médio/pesado)</v>
          </cell>
        </row>
        <row r="1271">
          <cell r="A1271" t="str">
            <v>23.13.001</v>
          </cell>
          <cell r="C1271" t="str">
            <v>Porta lisa de madeira, interna "PIM", para acabamento em pintura, padrão dimensional médio/pesado, com ferragens, completo - 80 x 210 cm</v>
          </cell>
          <cell r="D1271" t="str">
            <v>un</v>
          </cell>
          <cell r="E1271">
            <v>467.3</v>
          </cell>
          <cell r="F1271">
            <v>0</v>
          </cell>
          <cell r="G1271">
            <v>467.3</v>
          </cell>
        </row>
        <row r="1272">
          <cell r="A1272" t="str">
            <v>23.13.002</v>
          </cell>
          <cell r="C1272" t="str">
            <v>Porta lisa de madeira, interna "PIM", para acabamento em pintura, padrão dimensional médio/pesado, com ferragens, completo - 90 x 210 cm</v>
          </cell>
          <cell r="D1272" t="str">
            <v>un</v>
          </cell>
          <cell r="E1272">
            <v>474.68</v>
          </cell>
          <cell r="F1272">
            <v>0</v>
          </cell>
          <cell r="G1272">
            <v>474.68</v>
          </cell>
        </row>
        <row r="1273">
          <cell r="A1273" t="str">
            <v>23.13.020</v>
          </cell>
          <cell r="C1273" t="str">
            <v>Porta lisa de madeira, interna, resistente a umidade "PIM RU", para acabamento em pintura, padrão dimensional médio/pesado, com ferragens, completo - 80 x 210 cm</v>
          </cell>
          <cell r="D1273" t="str">
            <v>un</v>
          </cell>
          <cell r="E1273">
            <v>472.63</v>
          </cell>
          <cell r="F1273">
            <v>0</v>
          </cell>
          <cell r="G1273">
            <v>472.63</v>
          </cell>
        </row>
        <row r="1274">
          <cell r="A1274" t="str">
            <v>23.13.040</v>
          </cell>
          <cell r="C1274" t="str">
            <v>Porta lisa de madeira, interna, resistente a umidade "PIM RU", para acabamento revestido ou em pintura, para divisória sanitária, padrão dimensional médio/pesado, com ferragens, completo - 80 x 190 cm</v>
          </cell>
          <cell r="D1274" t="str">
            <v>un</v>
          </cell>
          <cell r="E1274">
            <v>492.63</v>
          </cell>
          <cell r="F1274">
            <v>0</v>
          </cell>
          <cell r="G1274">
            <v>492.63</v>
          </cell>
        </row>
        <row r="1275">
          <cell r="A1275" t="str">
            <v>23.13.052</v>
          </cell>
          <cell r="C1275" t="str">
            <v>Porta lisa de madeira, interna, resistente a umidade "PIM RU", para acabamento em pintura, tipo acessível, padrão dimensional médio/pesado, com ferragens, completo - 90 x 210 cm</v>
          </cell>
          <cell r="D1275" t="str">
            <v>un</v>
          </cell>
          <cell r="E1275">
            <v>480.01</v>
          </cell>
          <cell r="F1275">
            <v>0</v>
          </cell>
          <cell r="G1275">
            <v>480.01</v>
          </cell>
        </row>
        <row r="1276">
          <cell r="A1276" t="str">
            <v>23.13.064</v>
          </cell>
          <cell r="C1276" t="str">
            <v>Porta lisa de madeira, interna, resistente a umidade "PIM RU", para acabamento em pintura, de correr ou deslizante, tipo acessível, padrão dimensional pesado, com sistema deslizante e ferragens, completo - 100 x 210 cm</v>
          </cell>
          <cell r="D1276" t="str">
            <v>un</v>
          </cell>
          <cell r="E1276">
            <v>619.44000000000005</v>
          </cell>
          <cell r="F1276">
            <v>0</v>
          </cell>
          <cell r="G1276">
            <v>619.44000000000005</v>
          </cell>
        </row>
        <row r="1277">
          <cell r="A1277" t="str">
            <v>23.20</v>
          </cell>
          <cell r="B1277" t="str">
            <v>Reparos, conservações e complementos - GRUPO 23</v>
          </cell>
        </row>
        <row r="1278">
          <cell r="A1278" t="str">
            <v>23.20.020</v>
          </cell>
          <cell r="C1278" t="str">
            <v>Recolocação de batentes de madeira</v>
          </cell>
          <cell r="D1278" t="str">
            <v>un</v>
          </cell>
          <cell r="E1278">
            <v>1.65</v>
          </cell>
          <cell r="F1278">
            <v>38.9</v>
          </cell>
          <cell r="G1278">
            <v>40.549999999999997</v>
          </cell>
        </row>
        <row r="1279">
          <cell r="A1279" t="str">
            <v>23.20.040</v>
          </cell>
          <cell r="C1279" t="str">
            <v>Recolocação de folhas de porta ou janela</v>
          </cell>
          <cell r="D1279" t="str">
            <v>un</v>
          </cell>
          <cell r="E1279">
            <v>0</v>
          </cell>
          <cell r="F1279">
            <v>47.87</v>
          </cell>
          <cell r="G1279">
            <v>47.87</v>
          </cell>
        </row>
        <row r="1280">
          <cell r="A1280" t="str">
            <v>23.20.060</v>
          </cell>
          <cell r="C1280" t="str">
            <v>Recolocação de guarnição ou molduras</v>
          </cell>
          <cell r="D1280" t="str">
            <v>m</v>
          </cell>
          <cell r="E1280">
            <v>0</v>
          </cell>
          <cell r="F1280">
            <v>1.49</v>
          </cell>
          <cell r="G1280">
            <v>1.49</v>
          </cell>
        </row>
        <row r="1281">
          <cell r="A1281" t="str">
            <v>23.20.100</v>
          </cell>
          <cell r="C1281" t="str">
            <v>Batente de madeira para porta</v>
          </cell>
          <cell r="D1281" t="str">
            <v>m</v>
          </cell>
          <cell r="E1281">
            <v>28.48</v>
          </cell>
          <cell r="F1281">
            <v>8.98</v>
          </cell>
          <cell r="G1281">
            <v>37.46</v>
          </cell>
        </row>
        <row r="1282">
          <cell r="A1282" t="str">
            <v>23.20.110</v>
          </cell>
          <cell r="C1282" t="str">
            <v>Visor fixo e requadro de madeira para porta, para receber vidro</v>
          </cell>
          <cell r="D1282" t="str">
            <v>m²</v>
          </cell>
          <cell r="E1282">
            <v>911.39</v>
          </cell>
          <cell r="F1282">
            <v>119.68</v>
          </cell>
          <cell r="G1282">
            <v>1031.07</v>
          </cell>
        </row>
        <row r="1283">
          <cell r="A1283" t="str">
            <v>23.20.120</v>
          </cell>
          <cell r="C1283" t="str">
            <v>Guarnição de madeira</v>
          </cell>
          <cell r="D1283" t="str">
            <v>m</v>
          </cell>
          <cell r="E1283">
            <v>3.25</v>
          </cell>
          <cell r="F1283">
            <v>1.49</v>
          </cell>
          <cell r="G1283">
            <v>4.74</v>
          </cell>
        </row>
        <row r="1284">
          <cell r="A1284" t="str">
            <v>23.20.140</v>
          </cell>
          <cell r="C1284" t="str">
            <v>Acréscimo de visor completo em porta de madeira</v>
          </cell>
          <cell r="D1284" t="str">
            <v>un</v>
          </cell>
          <cell r="E1284">
            <v>226.72</v>
          </cell>
          <cell r="F1284">
            <v>0</v>
          </cell>
          <cell r="G1284">
            <v>226.72</v>
          </cell>
        </row>
        <row r="1285">
          <cell r="A1285" t="str">
            <v>23.20.160</v>
          </cell>
          <cell r="C1285" t="str">
            <v>Folha de porta veneziana maciça, sob medida</v>
          </cell>
          <cell r="D1285" t="str">
            <v>m²</v>
          </cell>
          <cell r="E1285">
            <v>525.37</v>
          </cell>
          <cell r="F1285">
            <v>14.97</v>
          </cell>
          <cell r="G1285">
            <v>540.34</v>
          </cell>
        </row>
        <row r="1286">
          <cell r="A1286" t="str">
            <v>23.20.170</v>
          </cell>
          <cell r="C1286" t="str">
            <v>Folha de porta lisa folheada com madeira, sob medida</v>
          </cell>
          <cell r="D1286" t="str">
            <v>m²</v>
          </cell>
          <cell r="E1286">
            <v>117.7</v>
          </cell>
          <cell r="F1286">
            <v>14.97</v>
          </cell>
          <cell r="G1286">
            <v>132.66999999999999</v>
          </cell>
        </row>
        <row r="1287">
          <cell r="A1287" t="str">
            <v>23.20.180</v>
          </cell>
          <cell r="C1287" t="str">
            <v>Folha de porta em madeira para receber vidro, sob medida</v>
          </cell>
          <cell r="D1287" t="str">
            <v>m²</v>
          </cell>
          <cell r="E1287">
            <v>531.24</v>
          </cell>
          <cell r="F1287">
            <v>14.97</v>
          </cell>
          <cell r="G1287">
            <v>546.21</v>
          </cell>
        </row>
        <row r="1288">
          <cell r="A1288" t="str">
            <v>23.20.310</v>
          </cell>
          <cell r="C1288" t="str">
            <v>Folha de porta lisa comum - 60 x 210 cm</v>
          </cell>
          <cell r="D1288" t="str">
            <v>un</v>
          </cell>
          <cell r="E1288">
            <v>125.47</v>
          </cell>
          <cell r="F1288">
            <v>44.89</v>
          </cell>
          <cell r="G1288">
            <v>170.36</v>
          </cell>
        </row>
        <row r="1289">
          <cell r="A1289" t="str">
            <v>23.20.320</v>
          </cell>
          <cell r="C1289" t="str">
            <v>Folha de porta lisa comum - 70 x 210 cm</v>
          </cell>
          <cell r="D1289" t="str">
            <v>un</v>
          </cell>
          <cell r="E1289">
            <v>123.63</v>
          </cell>
          <cell r="F1289">
            <v>44.89</v>
          </cell>
          <cell r="G1289">
            <v>168.52</v>
          </cell>
        </row>
        <row r="1290">
          <cell r="A1290" t="str">
            <v>23.20.330</v>
          </cell>
          <cell r="C1290" t="str">
            <v>Folha de porta lisa comum - 80 x 210 cm</v>
          </cell>
          <cell r="D1290" t="str">
            <v>un</v>
          </cell>
          <cell r="E1290">
            <v>128.56</v>
          </cell>
          <cell r="F1290">
            <v>44.89</v>
          </cell>
          <cell r="G1290">
            <v>173.45</v>
          </cell>
        </row>
        <row r="1291">
          <cell r="A1291" t="str">
            <v>23.20.340</v>
          </cell>
          <cell r="C1291" t="str">
            <v>Folha de porta lisa comum - 90 x 210 cm</v>
          </cell>
          <cell r="D1291" t="str">
            <v>un</v>
          </cell>
          <cell r="E1291">
            <v>142.79</v>
          </cell>
          <cell r="F1291">
            <v>44.89</v>
          </cell>
          <cell r="G1291">
            <v>187.68</v>
          </cell>
        </row>
        <row r="1292">
          <cell r="A1292" t="str">
            <v>23.20.450</v>
          </cell>
          <cell r="C1292" t="str">
            <v>Folha de porta em laminado fenólico melamínico com acabamento liso - 70 x 210 cm</v>
          </cell>
          <cell r="D1292" t="str">
            <v>un</v>
          </cell>
          <cell r="E1292">
            <v>740.87</v>
          </cell>
          <cell r="F1292">
            <v>44.89</v>
          </cell>
          <cell r="G1292">
            <v>785.76</v>
          </cell>
        </row>
        <row r="1293">
          <cell r="A1293" t="str">
            <v>23.20.460</v>
          </cell>
          <cell r="C1293" t="str">
            <v>Folha de porta em laminado fenólico melamínico com acabamento liso - 90 x 210 cm</v>
          </cell>
          <cell r="D1293" t="str">
            <v>un</v>
          </cell>
          <cell r="E1293">
            <v>814.48</v>
          </cell>
          <cell r="F1293">
            <v>44.89</v>
          </cell>
          <cell r="G1293">
            <v>859.37</v>
          </cell>
        </row>
        <row r="1294">
          <cell r="A1294" t="str">
            <v>23.20.550</v>
          </cell>
          <cell r="C1294" t="str">
            <v>Folha de porta em laminado fenólico melamínico com acabamento liso - 80 x 210 cm</v>
          </cell>
          <cell r="D1294" t="str">
            <v>un</v>
          </cell>
          <cell r="E1294">
            <v>754.49</v>
          </cell>
          <cell r="F1294">
            <v>44.89</v>
          </cell>
          <cell r="G1294">
            <v>799.38</v>
          </cell>
        </row>
        <row r="1295">
          <cell r="A1295" t="str">
            <v>23.20.600</v>
          </cell>
          <cell r="C1295" t="str">
            <v>Folha de porta em madeira com tela de proteção tipo mosqueteira</v>
          </cell>
          <cell r="D1295" t="str">
            <v>m²</v>
          </cell>
          <cell r="E1295">
            <v>472.56</v>
          </cell>
          <cell r="F1295">
            <v>44.89</v>
          </cell>
          <cell r="G1295">
            <v>517.45000000000005</v>
          </cell>
        </row>
        <row r="1296">
          <cell r="A1296" t="str">
            <v>24</v>
          </cell>
          <cell r="B1296" t="str">
            <v>ESQUADRIA, SERRALHERIA E ELEMENTO EM FERRO</v>
          </cell>
        </row>
        <row r="1297">
          <cell r="A1297" t="str">
            <v>24.01</v>
          </cell>
          <cell r="B1297" t="str">
            <v>Caixilho em ferro</v>
          </cell>
        </row>
        <row r="1298">
          <cell r="A1298" t="str">
            <v>24.01.010</v>
          </cell>
          <cell r="C1298" t="str">
            <v>Caixilho em ferro fixo, sob medida</v>
          </cell>
          <cell r="D1298" t="str">
            <v>m²</v>
          </cell>
          <cell r="E1298">
            <v>634.86</v>
          </cell>
          <cell r="F1298">
            <v>19</v>
          </cell>
          <cell r="G1298">
            <v>653.86</v>
          </cell>
        </row>
        <row r="1299">
          <cell r="A1299" t="str">
            <v>24.01.030</v>
          </cell>
          <cell r="C1299" t="str">
            <v>Caixilho em ferro basculante, sob medida</v>
          </cell>
          <cell r="D1299" t="str">
            <v>m²</v>
          </cell>
          <cell r="E1299">
            <v>536.64</v>
          </cell>
          <cell r="F1299">
            <v>19</v>
          </cell>
          <cell r="G1299">
            <v>555.64</v>
          </cell>
        </row>
        <row r="1300">
          <cell r="A1300" t="str">
            <v>24.01.070</v>
          </cell>
          <cell r="C1300" t="str">
            <v>Caixilho em ferro de correr, sob medida</v>
          </cell>
          <cell r="D1300" t="str">
            <v>m²</v>
          </cell>
          <cell r="E1300">
            <v>745.6</v>
          </cell>
          <cell r="F1300">
            <v>19</v>
          </cell>
          <cell r="G1300">
            <v>764.6</v>
          </cell>
        </row>
        <row r="1301">
          <cell r="A1301" t="str">
            <v>24.01.080</v>
          </cell>
          <cell r="C1301" t="str">
            <v>Caixilho em ferro de correr, linha comercial</v>
          </cell>
          <cell r="D1301" t="str">
            <v>m²</v>
          </cell>
          <cell r="E1301">
            <v>210.4</v>
          </cell>
          <cell r="F1301">
            <v>19</v>
          </cell>
          <cell r="G1301">
            <v>229.4</v>
          </cell>
        </row>
        <row r="1302">
          <cell r="A1302" t="str">
            <v>24.01.090</v>
          </cell>
          <cell r="C1302" t="str">
            <v>Caixilho em ferro com ventilação permanente, sob medida</v>
          </cell>
          <cell r="D1302" t="str">
            <v>m²</v>
          </cell>
          <cell r="E1302">
            <v>542.46</v>
          </cell>
          <cell r="F1302">
            <v>19</v>
          </cell>
          <cell r="G1302">
            <v>561.46</v>
          </cell>
        </row>
        <row r="1303">
          <cell r="A1303" t="str">
            <v>24.01.100</v>
          </cell>
          <cell r="C1303" t="str">
            <v>Caixilho em ferro tipo veneziana, linha comercial</v>
          </cell>
          <cell r="D1303" t="str">
            <v>m²</v>
          </cell>
          <cell r="E1303">
            <v>343.45</v>
          </cell>
          <cell r="F1303">
            <v>19</v>
          </cell>
          <cell r="G1303">
            <v>362.45</v>
          </cell>
        </row>
        <row r="1304">
          <cell r="A1304" t="str">
            <v>24.01.110</v>
          </cell>
          <cell r="C1304" t="str">
            <v>Caixilho em ferro tipo veneziana, sob medida</v>
          </cell>
          <cell r="D1304" t="str">
            <v>m²</v>
          </cell>
          <cell r="E1304">
            <v>609.97</v>
          </cell>
          <cell r="F1304">
            <v>19</v>
          </cell>
          <cell r="G1304">
            <v>628.97</v>
          </cell>
        </row>
        <row r="1305">
          <cell r="A1305" t="str">
            <v>24.01.120</v>
          </cell>
          <cell r="C1305" t="str">
            <v>Caixilho tipo veneziana industrial com montantes em aço galvanizado e aletas em fibra de vidro</v>
          </cell>
          <cell r="D1305" t="str">
            <v>m²</v>
          </cell>
          <cell r="E1305">
            <v>182.22</v>
          </cell>
          <cell r="F1305">
            <v>0</v>
          </cell>
          <cell r="G1305">
            <v>182.22</v>
          </cell>
        </row>
        <row r="1306">
          <cell r="A1306" t="str">
            <v>24.01.180</v>
          </cell>
          <cell r="C1306" t="str">
            <v>Caixilho removível em tela de aço galvanizado, tipo ondulada com malha de 1", fio 12, com requadro tubular de aço carbono, sob medida</v>
          </cell>
          <cell r="D1306" t="str">
            <v>m²</v>
          </cell>
          <cell r="E1306">
            <v>305.93</v>
          </cell>
          <cell r="F1306">
            <v>18.28</v>
          </cell>
          <cell r="G1306">
            <v>324.20999999999998</v>
          </cell>
        </row>
        <row r="1307">
          <cell r="A1307" t="str">
            <v>24.01.190</v>
          </cell>
          <cell r="C1307" t="str">
            <v>Caixilho fixo em tela de aço galvanizado tipo ondulada com malha de 1/2", fio 12, com requadro em cantoneira de aço carbono, sob medida</v>
          </cell>
          <cell r="D1307" t="str">
            <v>m²</v>
          </cell>
          <cell r="E1307">
            <v>388.03</v>
          </cell>
          <cell r="F1307">
            <v>18.28</v>
          </cell>
          <cell r="G1307">
            <v>406.31</v>
          </cell>
        </row>
        <row r="1308">
          <cell r="A1308" t="str">
            <v>24.01.200</v>
          </cell>
          <cell r="C1308" t="str">
            <v>Caixilho fixo em aço SAE 1010/1020 para vidro à prova de bala, sob medida</v>
          </cell>
          <cell r="D1308" t="str">
            <v>m²</v>
          </cell>
          <cell r="E1308">
            <v>828.12</v>
          </cell>
          <cell r="F1308">
            <v>48.41</v>
          </cell>
          <cell r="G1308">
            <v>876.53</v>
          </cell>
        </row>
        <row r="1309">
          <cell r="A1309" t="str">
            <v>24.01.280</v>
          </cell>
          <cell r="C1309" t="str">
            <v>Caixilho tipo guichê em chapa de aço</v>
          </cell>
          <cell r="D1309" t="str">
            <v>m²</v>
          </cell>
          <cell r="E1309">
            <v>558.13</v>
          </cell>
          <cell r="F1309">
            <v>62.76</v>
          </cell>
          <cell r="G1309">
            <v>620.89</v>
          </cell>
        </row>
        <row r="1310">
          <cell r="A1310" t="str">
            <v>24.02</v>
          </cell>
          <cell r="B1310" t="str">
            <v>Portas, portões e gradis</v>
          </cell>
        </row>
        <row r="1311">
          <cell r="A1311" t="str">
            <v>24.02.010</v>
          </cell>
          <cell r="C1311" t="str">
            <v>Porta em ferro de abrir, para receber vidro, sob medida</v>
          </cell>
          <cell r="D1311" t="str">
            <v>m²</v>
          </cell>
          <cell r="E1311">
            <v>741.98</v>
          </cell>
          <cell r="F1311">
            <v>56.92</v>
          </cell>
          <cell r="G1311">
            <v>798.9</v>
          </cell>
        </row>
        <row r="1312">
          <cell r="A1312" t="str">
            <v>24.02.020</v>
          </cell>
          <cell r="C1312" t="str">
            <v>Porta em ferro de abrir, para receber vidro, linha comercial</v>
          </cell>
          <cell r="D1312" t="str">
            <v>m²</v>
          </cell>
          <cell r="E1312">
            <v>406.63</v>
          </cell>
          <cell r="F1312">
            <v>56.92</v>
          </cell>
          <cell r="G1312">
            <v>463.55</v>
          </cell>
        </row>
        <row r="1313">
          <cell r="A1313" t="str">
            <v>24.02.040</v>
          </cell>
          <cell r="C1313" t="str">
            <v>Porta/portão tipo gradil sob medida</v>
          </cell>
          <cell r="D1313" t="str">
            <v>m²</v>
          </cell>
          <cell r="E1313">
            <v>471.08</v>
          </cell>
          <cell r="F1313">
            <v>56.92</v>
          </cell>
          <cell r="G1313">
            <v>528</v>
          </cell>
        </row>
        <row r="1314">
          <cell r="A1314" t="str">
            <v>24.02.050</v>
          </cell>
          <cell r="C1314" t="str">
            <v>Porta corta-fogo classe P.90 de 90 x 210 cm, completa, com maçaneta tipo alavanca</v>
          </cell>
          <cell r="D1314" t="str">
            <v>un</v>
          </cell>
          <cell r="E1314">
            <v>729.34</v>
          </cell>
          <cell r="F1314">
            <v>100.34</v>
          </cell>
          <cell r="G1314">
            <v>829.68</v>
          </cell>
        </row>
        <row r="1315">
          <cell r="A1315" t="str">
            <v>24.02.052</v>
          </cell>
          <cell r="C1315" t="str">
            <v>Porta corta-fogo classe P.90 de 100 x 210 cm, completa, com maçaneta tipo alavanca</v>
          </cell>
          <cell r="D1315" t="str">
            <v>un</v>
          </cell>
          <cell r="E1315">
            <v>893.75</v>
          </cell>
          <cell r="F1315">
            <v>100.34</v>
          </cell>
          <cell r="G1315">
            <v>994.09</v>
          </cell>
        </row>
        <row r="1316">
          <cell r="A1316" t="str">
            <v>24.02.054</v>
          </cell>
          <cell r="C1316" t="str">
            <v>Porta corta-fogo classe P.90, com barra antipânico numa face e maçaneta na outra, completa</v>
          </cell>
          <cell r="D1316" t="str">
            <v>m²</v>
          </cell>
          <cell r="E1316">
            <v>906.05</v>
          </cell>
          <cell r="F1316">
            <v>100.34</v>
          </cell>
          <cell r="G1316">
            <v>1006.39</v>
          </cell>
        </row>
        <row r="1317">
          <cell r="A1317" t="str">
            <v>24.02.056</v>
          </cell>
          <cell r="C1317" t="str">
            <v>Porta corta-fogo classe P.120 de 80 x 210 cm, com uma folha de abrir, completa</v>
          </cell>
          <cell r="D1317" t="str">
            <v>un</v>
          </cell>
          <cell r="E1317">
            <v>961.73</v>
          </cell>
          <cell r="F1317">
            <v>109.1</v>
          </cell>
          <cell r="G1317">
            <v>1070.83</v>
          </cell>
        </row>
        <row r="1318">
          <cell r="A1318" t="str">
            <v>24.02.058</v>
          </cell>
          <cell r="C1318" t="str">
            <v>Porta corta-fogo classe P.120 de 90 x 210 cm, com uma folha de abrir, completa</v>
          </cell>
          <cell r="D1318" t="str">
            <v>un</v>
          </cell>
          <cell r="E1318">
            <v>986.76</v>
          </cell>
          <cell r="F1318">
            <v>109.1</v>
          </cell>
          <cell r="G1318">
            <v>1095.8599999999999</v>
          </cell>
        </row>
        <row r="1319">
          <cell r="A1319" t="str">
            <v>24.02.060</v>
          </cell>
          <cell r="C1319" t="str">
            <v>Porta/portão de abrir em chapa, sob medida</v>
          </cell>
          <cell r="D1319" t="str">
            <v>m²</v>
          </cell>
          <cell r="E1319">
            <v>684.33</v>
          </cell>
          <cell r="F1319">
            <v>56.92</v>
          </cell>
          <cell r="G1319">
            <v>741.25</v>
          </cell>
        </row>
        <row r="1320">
          <cell r="A1320" t="str">
            <v>24.02.070</v>
          </cell>
          <cell r="C1320" t="str">
            <v>Porta de ferro de abrir tipo veneziana, linha comercial</v>
          </cell>
          <cell r="D1320" t="str">
            <v>m²</v>
          </cell>
          <cell r="E1320">
            <v>274.58</v>
          </cell>
          <cell r="F1320">
            <v>56.92</v>
          </cell>
          <cell r="G1320">
            <v>331.5</v>
          </cell>
        </row>
        <row r="1321">
          <cell r="A1321" t="str">
            <v>24.02.080</v>
          </cell>
          <cell r="C1321" t="str">
            <v>Porta/portão de abrir em veneziana de ferro, sob medida</v>
          </cell>
          <cell r="D1321" t="str">
            <v>m²</v>
          </cell>
          <cell r="E1321">
            <v>946.05</v>
          </cell>
          <cell r="F1321">
            <v>56.92</v>
          </cell>
          <cell r="G1321">
            <v>1002.97</v>
          </cell>
        </row>
        <row r="1322">
          <cell r="A1322" t="str">
            <v>24.02.100</v>
          </cell>
          <cell r="C1322" t="str">
            <v>Portão tubular em tela de aço galvanizado até 2,50 m de altura, completo</v>
          </cell>
          <cell r="D1322" t="str">
            <v>m²</v>
          </cell>
          <cell r="E1322">
            <v>411.34</v>
          </cell>
          <cell r="F1322">
            <v>43.42</v>
          </cell>
          <cell r="G1322">
            <v>454.76</v>
          </cell>
        </row>
        <row r="1323">
          <cell r="A1323" t="str">
            <v>24.02.270</v>
          </cell>
          <cell r="C1323" t="str">
            <v>Portão de 2 folhas, tubular em tela de aço galvanizado acima de 2,50 m de altura, completo</v>
          </cell>
          <cell r="D1323" t="str">
            <v>m²</v>
          </cell>
          <cell r="E1323">
            <v>367.95</v>
          </cell>
          <cell r="F1323">
            <v>56.92</v>
          </cell>
          <cell r="G1323">
            <v>424.87</v>
          </cell>
        </row>
        <row r="1324">
          <cell r="A1324" t="str">
            <v>24.02.280</v>
          </cell>
          <cell r="C1324" t="str">
            <v>Porta/portão de correr em tela ondulada de aço galvanizado, sob medida</v>
          </cell>
          <cell r="D1324" t="str">
            <v>m²</v>
          </cell>
          <cell r="E1324">
            <v>522.52</v>
          </cell>
          <cell r="F1324">
            <v>56.92</v>
          </cell>
          <cell r="G1324">
            <v>579.44000000000005</v>
          </cell>
        </row>
        <row r="1325">
          <cell r="A1325" t="str">
            <v>24.02.290</v>
          </cell>
          <cell r="C1325" t="str">
            <v>Porta/portão de correr em chapa cega dupla, sob medida</v>
          </cell>
          <cell r="D1325" t="str">
            <v>m²</v>
          </cell>
          <cell r="E1325">
            <v>1018.45</v>
          </cell>
          <cell r="F1325">
            <v>56.92</v>
          </cell>
          <cell r="G1325">
            <v>1075.3699999999999</v>
          </cell>
        </row>
        <row r="1326">
          <cell r="A1326" t="str">
            <v>24.02.410</v>
          </cell>
          <cell r="C1326" t="str">
            <v>Porta em ferro de correr, para receber vidro, sob medida</v>
          </cell>
          <cell r="D1326" t="str">
            <v>m²</v>
          </cell>
          <cell r="E1326">
            <v>999.32</v>
          </cell>
          <cell r="F1326">
            <v>56.92</v>
          </cell>
          <cell r="G1326">
            <v>1056.24</v>
          </cell>
        </row>
        <row r="1327">
          <cell r="A1327" t="str">
            <v>24.02.430</v>
          </cell>
          <cell r="C1327" t="str">
            <v>Porta em ferro de abrir, parte inferior chapeada, parte superior para receber vidro, sob medida</v>
          </cell>
          <cell r="D1327" t="str">
            <v>m²</v>
          </cell>
          <cell r="E1327">
            <v>884.61</v>
          </cell>
          <cell r="F1327">
            <v>56.92</v>
          </cell>
          <cell r="G1327">
            <v>941.53</v>
          </cell>
        </row>
        <row r="1328">
          <cell r="A1328" t="str">
            <v>24.02.450</v>
          </cell>
          <cell r="C1328" t="str">
            <v>Grade de proteção para caixilhos</v>
          </cell>
          <cell r="D1328" t="str">
            <v>m²</v>
          </cell>
          <cell r="E1328">
            <v>632.89</v>
          </cell>
          <cell r="F1328">
            <v>37.82</v>
          </cell>
          <cell r="G1328">
            <v>670.71</v>
          </cell>
        </row>
        <row r="1329">
          <cell r="A1329" t="str">
            <v>24.02.460</v>
          </cell>
          <cell r="C1329" t="str">
            <v>Porta de abrir em tela ondulada de aço galvanizado, completa</v>
          </cell>
          <cell r="D1329" t="str">
            <v>m²</v>
          </cell>
          <cell r="E1329">
            <v>469.54</v>
          </cell>
          <cell r="F1329">
            <v>46.34</v>
          </cell>
          <cell r="G1329">
            <v>515.88</v>
          </cell>
        </row>
        <row r="1330">
          <cell r="A1330" t="str">
            <v>24.02.470</v>
          </cell>
          <cell r="C1330" t="str">
            <v>Portinhola de correr em chapa, para ´passa pacote´, completa, sob medida</v>
          </cell>
          <cell r="D1330" t="str">
            <v>m²</v>
          </cell>
          <cell r="E1330">
            <v>710.56</v>
          </cell>
          <cell r="F1330">
            <v>37.82</v>
          </cell>
          <cell r="G1330">
            <v>748.38</v>
          </cell>
        </row>
        <row r="1331">
          <cell r="A1331" t="str">
            <v>24.02.480</v>
          </cell>
          <cell r="C1331" t="str">
            <v>Portinhola de abrir em chapa, para ´passa pacote´, completa, sob medida</v>
          </cell>
          <cell r="D1331" t="str">
            <v>m²</v>
          </cell>
          <cell r="E1331">
            <v>733.52</v>
          </cell>
          <cell r="F1331">
            <v>37.82</v>
          </cell>
          <cell r="G1331">
            <v>771.34</v>
          </cell>
        </row>
        <row r="1332">
          <cell r="A1332" t="str">
            <v>24.02.490</v>
          </cell>
          <cell r="C1332" t="str">
            <v>Grade em barra chata soldada de 1 1/2´ x 1/4´, sob medida</v>
          </cell>
          <cell r="D1332" t="str">
            <v>m²</v>
          </cell>
          <cell r="E1332">
            <v>997.8</v>
          </cell>
          <cell r="F1332">
            <v>19</v>
          </cell>
          <cell r="G1332">
            <v>1016.8</v>
          </cell>
        </row>
        <row r="1333">
          <cell r="A1333" t="str">
            <v>24.02.590</v>
          </cell>
          <cell r="C1333" t="str">
            <v>Porta de enrolar manual, cega ou vazada</v>
          </cell>
          <cell r="D1333" t="str">
            <v>m²</v>
          </cell>
          <cell r="E1333">
            <v>370.63</v>
          </cell>
          <cell r="F1333">
            <v>29.92</v>
          </cell>
          <cell r="G1333">
            <v>400.55</v>
          </cell>
        </row>
        <row r="1334">
          <cell r="A1334" t="str">
            <v>24.02.630</v>
          </cell>
          <cell r="C1334" t="str">
            <v>Portão de 2 folhas tubular diâmetro de 3´, com tela em aço galvanizado de 2´, altura acima de 3,00 m, completo</v>
          </cell>
          <cell r="D1334" t="str">
            <v>m²</v>
          </cell>
          <cell r="E1334">
            <v>380.71</v>
          </cell>
          <cell r="F1334">
            <v>56.92</v>
          </cell>
          <cell r="G1334">
            <v>437.63</v>
          </cell>
        </row>
        <row r="1335">
          <cell r="A1335" t="str">
            <v>24.02.810</v>
          </cell>
          <cell r="C1335" t="str">
            <v>Porta/portão de abrir em chapa cega com isolamento acústico, sob medida</v>
          </cell>
          <cell r="D1335" t="str">
            <v>m²</v>
          </cell>
          <cell r="E1335">
            <v>821.08</v>
          </cell>
          <cell r="F1335">
            <v>90.34</v>
          </cell>
          <cell r="G1335">
            <v>911.42</v>
          </cell>
        </row>
        <row r="1336">
          <cell r="A1336" t="str">
            <v>24.02.840</v>
          </cell>
          <cell r="C1336" t="str">
            <v>Portão basculante em chapa metálica, estruturado com perfis metálicos</v>
          </cell>
          <cell r="D1336" t="str">
            <v>m²</v>
          </cell>
          <cell r="E1336">
            <v>485.59</v>
          </cell>
          <cell r="F1336">
            <v>40.57</v>
          </cell>
          <cell r="G1336">
            <v>526.16</v>
          </cell>
        </row>
        <row r="1337">
          <cell r="A1337" t="str">
            <v>24.02.900</v>
          </cell>
          <cell r="C1337" t="str">
            <v>Porta de abrir em chapa dupla com visor, batente envolvente, completa</v>
          </cell>
          <cell r="D1337" t="str">
            <v>m²</v>
          </cell>
          <cell r="E1337">
            <v>1075.8499999999999</v>
          </cell>
          <cell r="F1337">
            <v>43.22</v>
          </cell>
          <cell r="G1337">
            <v>1119.07</v>
          </cell>
        </row>
        <row r="1338">
          <cell r="A1338" t="str">
            <v>24.02.930</v>
          </cell>
          <cell r="C1338" t="str">
            <v>Portão de 2 folhas tubular, com tela em aço galvanizado de 2´ e fio 10, completo</v>
          </cell>
          <cell r="D1338" t="str">
            <v>m²</v>
          </cell>
          <cell r="E1338">
            <v>506.59</v>
          </cell>
          <cell r="F1338">
            <v>56.92</v>
          </cell>
          <cell r="G1338">
            <v>563.51</v>
          </cell>
        </row>
        <row r="1339">
          <cell r="A1339" t="str">
            <v>24.03</v>
          </cell>
          <cell r="B1339" t="str">
            <v>Elementos em ferro</v>
          </cell>
        </row>
        <row r="1340">
          <cell r="A1340" t="str">
            <v>24.03.040</v>
          </cell>
          <cell r="C1340" t="str">
            <v>Guarda-corpo tubular com tela em aço galvanizado, diâmetro de 1 1/2´</v>
          </cell>
          <cell r="D1340" t="str">
            <v>m</v>
          </cell>
          <cell r="E1340">
            <v>455.63</v>
          </cell>
          <cell r="F1340">
            <v>29.92</v>
          </cell>
          <cell r="G1340">
            <v>485.55</v>
          </cell>
        </row>
        <row r="1341">
          <cell r="A1341" t="str">
            <v>24.03.060</v>
          </cell>
          <cell r="C1341" t="str">
            <v>Escada marinheiro (galvanizada)</v>
          </cell>
          <cell r="D1341" t="str">
            <v>m</v>
          </cell>
          <cell r="E1341">
            <v>504.75</v>
          </cell>
          <cell r="F1341">
            <v>11.97</v>
          </cell>
          <cell r="G1341">
            <v>516.72</v>
          </cell>
        </row>
        <row r="1342">
          <cell r="A1342" t="str">
            <v>24.03.080</v>
          </cell>
          <cell r="C1342" t="str">
            <v>Escada marinheiro com guarda corpo (degrau em ´T´)</v>
          </cell>
          <cell r="D1342" t="str">
            <v>m</v>
          </cell>
          <cell r="E1342">
            <v>944.36</v>
          </cell>
          <cell r="F1342">
            <v>29.92</v>
          </cell>
          <cell r="G1342">
            <v>974.28</v>
          </cell>
        </row>
        <row r="1343">
          <cell r="A1343" t="str">
            <v>24.03.100</v>
          </cell>
          <cell r="C1343" t="str">
            <v>Alçapão/tampa em chapa de ferro com porta cadeado</v>
          </cell>
          <cell r="D1343" t="str">
            <v>m²</v>
          </cell>
          <cell r="E1343">
            <v>1168.7</v>
          </cell>
          <cell r="F1343">
            <v>59.84</v>
          </cell>
          <cell r="G1343">
            <v>1228.54</v>
          </cell>
        </row>
        <row r="1344">
          <cell r="A1344" t="str">
            <v>24.03.200</v>
          </cell>
          <cell r="C1344" t="str">
            <v>Tela de proteção tipo mosquiteira em aço galvanizado, com requadro em perfis de ferro</v>
          </cell>
          <cell r="D1344" t="str">
            <v>m²</v>
          </cell>
          <cell r="E1344">
            <v>334.32</v>
          </cell>
          <cell r="F1344">
            <v>9.8699999999999992</v>
          </cell>
          <cell r="G1344">
            <v>344.19</v>
          </cell>
        </row>
        <row r="1345">
          <cell r="A1345" t="str">
            <v>24.03.210</v>
          </cell>
          <cell r="C1345" t="str">
            <v>Tela de proteção em malha ondulada de 1´, fio 10 (BWG), com requadro</v>
          </cell>
          <cell r="D1345" t="str">
            <v>m²</v>
          </cell>
          <cell r="E1345">
            <v>352.49</v>
          </cell>
          <cell r="F1345">
            <v>29.92</v>
          </cell>
          <cell r="G1345">
            <v>382.41</v>
          </cell>
        </row>
        <row r="1346">
          <cell r="A1346" t="str">
            <v>24.03.290</v>
          </cell>
          <cell r="C1346" t="str">
            <v>Fechamento em chapa de aço galvanizada nº 14 MSG, perfurada com diâmetro de 12,7 mm, requadro em chapa dobrada</v>
          </cell>
          <cell r="D1346" t="str">
            <v>m²</v>
          </cell>
          <cell r="E1346">
            <v>659.98</v>
          </cell>
          <cell r="F1346">
            <v>19</v>
          </cell>
          <cell r="G1346">
            <v>678.98</v>
          </cell>
        </row>
        <row r="1347">
          <cell r="A1347" t="str">
            <v>24.03.300</v>
          </cell>
          <cell r="C1347" t="str">
            <v>Fechamento em chapa expandida losangular de 10 x 20 mm, com requadro em cantoneira de aço carbono</v>
          </cell>
          <cell r="D1347" t="str">
            <v>m²</v>
          </cell>
          <cell r="E1347">
            <v>374.6</v>
          </cell>
          <cell r="F1347">
            <v>37.82</v>
          </cell>
          <cell r="G1347">
            <v>412.42</v>
          </cell>
        </row>
        <row r="1348">
          <cell r="A1348" t="str">
            <v>24.03.310</v>
          </cell>
          <cell r="C1348" t="str">
            <v>Corrimão tubular em aço galvanizado, diâmetro 1 1/2´</v>
          </cell>
          <cell r="D1348" t="str">
            <v>m</v>
          </cell>
          <cell r="E1348">
            <v>119.82</v>
          </cell>
          <cell r="F1348">
            <v>14.97</v>
          </cell>
          <cell r="G1348">
            <v>134.79</v>
          </cell>
        </row>
        <row r="1349">
          <cell r="A1349" t="str">
            <v>24.03.320</v>
          </cell>
          <cell r="C1349" t="str">
            <v>Corrimão tubular em aço galvanizado, diâmetro 2´</v>
          </cell>
          <cell r="D1349" t="str">
            <v>m</v>
          </cell>
          <cell r="E1349">
            <v>122.95</v>
          </cell>
          <cell r="F1349">
            <v>14.97</v>
          </cell>
          <cell r="G1349">
            <v>137.91999999999999</v>
          </cell>
        </row>
        <row r="1350">
          <cell r="A1350" t="str">
            <v>24.03.340</v>
          </cell>
          <cell r="C1350" t="str">
            <v>Tampa em chapa de segurança tipo xadrez, aço galvanizado a fogo antiderrapante de 1/4´</v>
          </cell>
          <cell r="D1350" t="str">
            <v>m²</v>
          </cell>
          <cell r="E1350">
            <v>885.69</v>
          </cell>
          <cell r="F1350">
            <v>43.42</v>
          </cell>
          <cell r="G1350">
            <v>929.11</v>
          </cell>
        </row>
        <row r="1351">
          <cell r="A1351" t="str">
            <v>24.03.410</v>
          </cell>
          <cell r="C1351" t="str">
            <v>Fechamento em chapa perfurada, furos quadrados 4 x 4 mm, com requadro em cantoneira de aço carbono</v>
          </cell>
          <cell r="D1351" t="str">
            <v>m²</v>
          </cell>
          <cell r="E1351">
            <v>657.19</v>
          </cell>
          <cell r="F1351">
            <v>19</v>
          </cell>
          <cell r="G1351">
            <v>676.19</v>
          </cell>
        </row>
        <row r="1352">
          <cell r="A1352" t="str">
            <v>24.03.680</v>
          </cell>
          <cell r="C1352" t="str">
            <v>Grade para piso eletrofundida, malha 30 x 100 mm, com barra de 40 x 2 mm</v>
          </cell>
          <cell r="D1352" t="str">
            <v>m²</v>
          </cell>
          <cell r="E1352">
            <v>478.53</v>
          </cell>
          <cell r="F1352">
            <v>37.82</v>
          </cell>
          <cell r="G1352">
            <v>516.35</v>
          </cell>
        </row>
        <row r="1353">
          <cell r="A1353" t="str">
            <v>24.03.690</v>
          </cell>
          <cell r="C1353" t="str">
            <v>Grade para forro eletrofundida, malha 25 x 100 mm, com barra de 25 x 2 mm</v>
          </cell>
          <cell r="D1353" t="str">
            <v>m²</v>
          </cell>
          <cell r="E1353">
            <v>303.41000000000003</v>
          </cell>
          <cell r="F1353">
            <v>11.97</v>
          </cell>
          <cell r="G1353">
            <v>315.38</v>
          </cell>
        </row>
        <row r="1354">
          <cell r="A1354" t="str">
            <v>24.03.930</v>
          </cell>
          <cell r="C1354" t="str">
            <v>Porta de enrolar automatizada, em chapa de aço galvanizada microperfurada, com pintura eletrostática, com controle remoto</v>
          </cell>
          <cell r="D1354" t="str">
            <v>m²</v>
          </cell>
          <cell r="E1354">
            <v>603.33000000000004</v>
          </cell>
          <cell r="F1354">
            <v>0</v>
          </cell>
          <cell r="G1354">
            <v>603.33000000000004</v>
          </cell>
        </row>
        <row r="1355">
          <cell r="A1355" t="str">
            <v>24.04</v>
          </cell>
          <cell r="B1355" t="str">
            <v>Esquadria, serralheria de segurança</v>
          </cell>
        </row>
        <row r="1356">
          <cell r="A1356" t="str">
            <v>24.04.150</v>
          </cell>
          <cell r="C1356" t="str">
            <v>Porta de segurança de correr suspensa em grade de aço SAE 1045, diâmetro de 1´, completa, sem têmpera e revenimento</v>
          </cell>
          <cell r="D1356" t="str">
            <v>m²</v>
          </cell>
          <cell r="E1356">
            <v>2016.27</v>
          </cell>
          <cell r="F1356">
            <v>42.16</v>
          </cell>
          <cell r="G1356">
            <v>2058.4299999999998</v>
          </cell>
        </row>
        <row r="1357">
          <cell r="A1357" t="str">
            <v>24.04.220</v>
          </cell>
          <cell r="C1357" t="str">
            <v>Grade de segurança em aço SAE 1045, diâmetro 1´, sem têmpera e revenimento</v>
          </cell>
          <cell r="D1357" t="str">
            <v>m²</v>
          </cell>
          <cell r="E1357">
            <v>1014.86</v>
          </cell>
          <cell r="F1357">
            <v>42.16</v>
          </cell>
          <cell r="G1357">
            <v>1057.02</v>
          </cell>
        </row>
        <row r="1358">
          <cell r="A1358" t="str">
            <v>24.04.230</v>
          </cell>
          <cell r="C1358" t="str">
            <v>Grade de segurança em aço SAE 1045, para janela, diâmetro 1´, sem têmpera e revenimento</v>
          </cell>
          <cell r="D1358" t="str">
            <v>m²</v>
          </cell>
          <cell r="E1358">
            <v>1128.96</v>
          </cell>
          <cell r="F1358">
            <v>42.16</v>
          </cell>
          <cell r="G1358">
            <v>1171.1199999999999</v>
          </cell>
        </row>
        <row r="1359">
          <cell r="A1359" t="str">
            <v>24.04.240</v>
          </cell>
          <cell r="C1359" t="str">
            <v>Grade de segurança em aço SAE 1045 chapeada, diâmetro 1´, sem têmpera e revenimento</v>
          </cell>
          <cell r="D1359" t="str">
            <v>m²</v>
          </cell>
          <cell r="E1359">
            <v>1642.81</v>
          </cell>
          <cell r="F1359">
            <v>42.16</v>
          </cell>
          <cell r="G1359">
            <v>1684.97</v>
          </cell>
        </row>
        <row r="1360">
          <cell r="A1360" t="str">
            <v>24.04.250</v>
          </cell>
          <cell r="C1360" t="str">
            <v>Porta de segurança de abrir em grade de aço SAE 1045, diâmetro 1´, completa, sem têmpera e revenimento</v>
          </cell>
          <cell r="D1360" t="str">
            <v>m²</v>
          </cell>
          <cell r="E1360">
            <v>1411.73</v>
          </cell>
          <cell r="F1360">
            <v>77.239999999999995</v>
          </cell>
          <cell r="G1360">
            <v>1488.97</v>
          </cell>
        </row>
        <row r="1361">
          <cell r="A1361" t="str">
            <v>24.04.260</v>
          </cell>
          <cell r="C1361" t="str">
            <v>Porta de segurança de abrir em grade de aço SAE 1045 chapeada, diâmetro 1´, completa, sem têmpera e revenimento</v>
          </cell>
          <cell r="D1361" t="str">
            <v>m²</v>
          </cell>
          <cell r="E1361">
            <v>1866.82</v>
          </cell>
          <cell r="F1361">
            <v>77.239999999999995</v>
          </cell>
          <cell r="G1361">
            <v>1944.06</v>
          </cell>
        </row>
        <row r="1362">
          <cell r="A1362" t="str">
            <v>24.04.270</v>
          </cell>
          <cell r="C1362" t="str">
            <v>Porta de segurança de abrir em grade de aço SAE 1045, diâmetro 1´, com ferrolho longo embutido em caixa, completa, sem têmpera e revenimento</v>
          </cell>
          <cell r="D1362" t="str">
            <v>m²</v>
          </cell>
          <cell r="E1362">
            <v>1758.94</v>
          </cell>
          <cell r="F1362">
            <v>77.239999999999995</v>
          </cell>
          <cell r="G1362">
            <v>1836.18</v>
          </cell>
        </row>
        <row r="1363">
          <cell r="A1363" t="str">
            <v>24.04.280</v>
          </cell>
          <cell r="C1363" t="str">
            <v>Portão de segurança de abrir em grade de aço SAE 1045 chapeado, para muralha, diâmetro 1´, completo, sem têmpera e revenimento</v>
          </cell>
          <cell r="D1363" t="str">
            <v>m²</v>
          </cell>
          <cell r="E1363">
            <v>2035.97</v>
          </cell>
          <cell r="F1363">
            <v>77.239999999999995</v>
          </cell>
          <cell r="G1363">
            <v>2113.21</v>
          </cell>
        </row>
        <row r="1364">
          <cell r="A1364" t="str">
            <v>24.04.300</v>
          </cell>
          <cell r="C1364" t="str">
            <v>Grade de segurança em aço SAE 1045, diâmetro 1´, com têmpera e revenimento</v>
          </cell>
          <cell r="D1364" t="str">
            <v>m²</v>
          </cell>
          <cell r="E1364">
            <v>1232.3</v>
          </cell>
          <cell r="F1364">
            <v>42.16</v>
          </cell>
          <cell r="G1364">
            <v>1274.46</v>
          </cell>
        </row>
        <row r="1365">
          <cell r="A1365" t="str">
            <v>24.04.310</v>
          </cell>
          <cell r="C1365" t="str">
            <v>Grade de segurança em aço SAE 1045, para janela, diâmetro 1´, com têmpera e revenimento</v>
          </cell>
          <cell r="D1365" t="str">
            <v>m²</v>
          </cell>
          <cell r="E1365">
            <v>1314.2</v>
          </cell>
          <cell r="F1365">
            <v>42.16</v>
          </cell>
          <cell r="G1365">
            <v>1356.36</v>
          </cell>
        </row>
        <row r="1366">
          <cell r="A1366" t="str">
            <v>24.04.320</v>
          </cell>
          <cell r="C1366" t="str">
            <v>Grade de segurança em aço SAE 1045 chapeada, diâmetro 1´, com têmpera e revenimento</v>
          </cell>
          <cell r="D1366" t="str">
            <v>m²</v>
          </cell>
          <cell r="E1366">
            <v>1919.03</v>
          </cell>
          <cell r="F1366">
            <v>42.16</v>
          </cell>
          <cell r="G1366">
            <v>1961.19</v>
          </cell>
        </row>
        <row r="1367">
          <cell r="A1367" t="str">
            <v>24.04.330</v>
          </cell>
          <cell r="C1367" t="str">
            <v>Porta de segurança de abrir em grade de aço SAE 1045, diâmetro 1´, completa, com têmpera e revenimento</v>
          </cell>
          <cell r="D1367" t="str">
            <v>m²</v>
          </cell>
          <cell r="E1367">
            <v>1675.21</v>
          </cell>
          <cell r="F1367">
            <v>77.239999999999995</v>
          </cell>
          <cell r="G1367">
            <v>1752.45</v>
          </cell>
        </row>
        <row r="1368">
          <cell r="A1368" t="str">
            <v>24.04.340</v>
          </cell>
          <cell r="C1368" t="str">
            <v>Porta de segurança de abrir em grade de aço SAE 1045 chapeada, diâmetro 1´, completa, com têmpera e revenimento</v>
          </cell>
          <cell r="D1368" t="str">
            <v>m²</v>
          </cell>
          <cell r="E1368">
            <v>2157.29</v>
          </cell>
          <cell r="F1368">
            <v>77.239999999999995</v>
          </cell>
          <cell r="G1368">
            <v>2234.5300000000002</v>
          </cell>
        </row>
        <row r="1369">
          <cell r="A1369" t="str">
            <v>24.04.350</v>
          </cell>
          <cell r="C1369" t="str">
            <v>Porta de segurança de abrir em grade de aço SAE 1045, diâmetro 1´, com ferrolho longo embutido em caixa, completa, com têmpera e revenimento</v>
          </cell>
          <cell r="D1369" t="str">
            <v>m²</v>
          </cell>
          <cell r="E1369">
            <v>1670</v>
          </cell>
          <cell r="F1369">
            <v>77.239999999999995</v>
          </cell>
          <cell r="G1369">
            <v>1747.24</v>
          </cell>
        </row>
        <row r="1370">
          <cell r="A1370" t="str">
            <v>24.04.360</v>
          </cell>
          <cell r="C1370" t="str">
            <v>Porta de segurança de abrir em grade de aço SAE 1045 chapeada, com isolamento acústico, diâmetro 1´, completa, com têmpera e revenimento</v>
          </cell>
          <cell r="D1370" t="str">
            <v>m²</v>
          </cell>
          <cell r="E1370">
            <v>2183.23</v>
          </cell>
          <cell r="F1370">
            <v>77.239999999999995</v>
          </cell>
          <cell r="G1370">
            <v>2260.4699999999998</v>
          </cell>
        </row>
        <row r="1371">
          <cell r="A1371" t="str">
            <v>24.04.370</v>
          </cell>
          <cell r="C1371" t="str">
            <v>Portão de segurança de abrir em grade de aço SAE 1045 chapeado, para muralha, diâmetro 1´, completo, com têmpera e revenimento</v>
          </cell>
          <cell r="D1371" t="str">
            <v>m²</v>
          </cell>
          <cell r="E1371">
            <v>2352.84</v>
          </cell>
          <cell r="F1371">
            <v>77.239999999999995</v>
          </cell>
          <cell r="G1371">
            <v>2430.08</v>
          </cell>
        </row>
        <row r="1372">
          <cell r="A1372" t="str">
            <v>24.04.380</v>
          </cell>
          <cell r="C1372" t="str">
            <v>Porta de segurança de correr suspensa em grade de aço SAE 1045, chapeada, diâmetro de 1´, completa, sem têmpera e revenimento</v>
          </cell>
          <cell r="D1372" t="str">
            <v>m²</v>
          </cell>
          <cell r="E1372">
            <v>2194.9899999999998</v>
          </cell>
          <cell r="F1372">
            <v>42.16</v>
          </cell>
          <cell r="G1372">
            <v>2237.15</v>
          </cell>
        </row>
        <row r="1373">
          <cell r="A1373" t="str">
            <v>24.04.400</v>
          </cell>
          <cell r="C1373" t="str">
            <v>Porta de segurança de correr em grade de aço SAE 1045, diâmetro de 1´, completa, com têmpera e revenimento</v>
          </cell>
          <cell r="D1373" t="str">
            <v>m²</v>
          </cell>
          <cell r="E1373">
            <v>1889.34</v>
          </cell>
          <cell r="F1373">
            <v>42.16</v>
          </cell>
          <cell r="G1373">
            <v>1931.5</v>
          </cell>
        </row>
        <row r="1374">
          <cell r="A1374" t="str">
            <v>24.04.410</v>
          </cell>
          <cell r="C1374" t="str">
            <v>Porta de segurança de correr suspensa em grade de aço SAE 1045 chapeada, diâmetro de 1´, completa, com têmpera e revenimento</v>
          </cell>
          <cell r="D1374" t="str">
            <v>m²</v>
          </cell>
          <cell r="E1374">
            <v>2468.06</v>
          </cell>
          <cell r="F1374">
            <v>42.16</v>
          </cell>
          <cell r="G1374">
            <v>2510.2199999999998</v>
          </cell>
        </row>
        <row r="1375">
          <cell r="A1375" t="str">
            <v>24.04.420</v>
          </cell>
          <cell r="C1375" t="str">
            <v>Porta de segurança de correr em grade de aço SAE 1045 chapeada, diâmetro de 1´, completa, sem têmpera e revenimento</v>
          </cell>
          <cell r="D1375" t="str">
            <v>m²</v>
          </cell>
          <cell r="E1375">
            <v>1700.67</v>
          </cell>
          <cell r="F1375">
            <v>171.42</v>
          </cell>
          <cell r="G1375">
            <v>1872.09</v>
          </cell>
        </row>
        <row r="1376">
          <cell r="A1376" t="str">
            <v>24.04.430</v>
          </cell>
          <cell r="C1376" t="str">
            <v>Porta de segurança de correr em grade de aço SAE 1045, diâmetro de 1´, completa, sem têmpera e revenimento</v>
          </cell>
          <cell r="D1376" t="str">
            <v>m²</v>
          </cell>
          <cell r="E1376">
            <v>1471.11</v>
          </cell>
          <cell r="F1376">
            <v>42.16</v>
          </cell>
          <cell r="G1376">
            <v>1513.27</v>
          </cell>
        </row>
        <row r="1377">
          <cell r="A1377" t="str">
            <v>24.04.610</v>
          </cell>
          <cell r="C1377" t="str">
            <v>Caixilho de segurança em aço SAE 1010/1020 tipo fixo e de correr, para receber vidro, com bandeira tipo veneziana</v>
          </cell>
          <cell r="D1377" t="str">
            <v>m²</v>
          </cell>
          <cell r="E1377">
            <v>751.67</v>
          </cell>
          <cell r="F1377">
            <v>42.16</v>
          </cell>
          <cell r="G1377">
            <v>793.83</v>
          </cell>
        </row>
        <row r="1378">
          <cell r="A1378" t="str">
            <v>24.04.620</v>
          </cell>
          <cell r="C1378" t="str">
            <v>Guichê de segurança em grade de aço SAE 1045, diâmetro de 1´', com têmpera e revenimento</v>
          </cell>
          <cell r="D1378" t="str">
            <v>m²</v>
          </cell>
          <cell r="E1378">
            <v>1628</v>
          </cell>
          <cell r="F1378">
            <v>42.16</v>
          </cell>
          <cell r="G1378">
            <v>1670.16</v>
          </cell>
        </row>
        <row r="1379">
          <cell r="A1379" t="str">
            <v>24.04.630</v>
          </cell>
          <cell r="C1379" t="str">
            <v>Guichê de segurança em grade de aço SAE 1045, diâmetro de 1´', sem têmpera e revenimento</v>
          </cell>
          <cell r="D1379" t="str">
            <v>m²</v>
          </cell>
          <cell r="E1379">
            <v>1393.51</v>
          </cell>
          <cell r="F1379">
            <v>42.16</v>
          </cell>
          <cell r="G1379">
            <v>1435.67</v>
          </cell>
        </row>
        <row r="1380">
          <cell r="A1380" t="str">
            <v>24.06</v>
          </cell>
          <cell r="B1380" t="str">
            <v>Esquadria, serralheria e elemento em ferro.</v>
          </cell>
        </row>
        <row r="1381">
          <cell r="A1381" t="str">
            <v>24.06.030</v>
          </cell>
          <cell r="C1381" t="str">
            <v>Guarda-corpo com vidro de 8mm, em tubo de aço galvanizado, diâmetro 1 1/2´</v>
          </cell>
          <cell r="D1381" t="str">
            <v>m</v>
          </cell>
          <cell r="E1381">
            <v>672.68</v>
          </cell>
          <cell r="F1381">
            <v>35.08</v>
          </cell>
          <cell r="G1381">
            <v>707.76</v>
          </cell>
        </row>
        <row r="1382">
          <cell r="A1382" t="str">
            <v>24.07</v>
          </cell>
          <cell r="B1382" t="str">
            <v>Portas, portões e gradis.</v>
          </cell>
        </row>
        <row r="1383">
          <cell r="A1383" t="str">
            <v>24.07.030</v>
          </cell>
          <cell r="C1383" t="str">
            <v>Porta de enrolar automatizado, em perfil meia cana perfurado, tipo transvision</v>
          </cell>
          <cell r="D1383" t="str">
            <v>m²</v>
          </cell>
          <cell r="E1383">
            <v>460.59</v>
          </cell>
          <cell r="F1383">
            <v>29.92</v>
          </cell>
          <cell r="G1383">
            <v>490.51</v>
          </cell>
        </row>
        <row r="1384">
          <cell r="A1384" t="str">
            <v>24.07.040</v>
          </cell>
          <cell r="C1384" t="str">
            <v>Porta de abrir em chapa de aço galvanizado, com requadro em tela ondulada malha 2´ e fio 12</v>
          </cell>
          <cell r="D1384" t="str">
            <v>m²</v>
          </cell>
          <cell r="E1384">
            <v>697.71</v>
          </cell>
          <cell r="F1384">
            <v>84.4</v>
          </cell>
          <cell r="G1384">
            <v>782.11</v>
          </cell>
        </row>
        <row r="1385">
          <cell r="A1385" t="str">
            <v>24.08</v>
          </cell>
          <cell r="B1385" t="str">
            <v>Esquadria, serralheria e elemento em aço inoxidável</v>
          </cell>
        </row>
        <row r="1386">
          <cell r="A1386" t="str">
            <v>24.08.020</v>
          </cell>
          <cell r="C1386" t="str">
            <v>Corrimão duplo em tubo de aço inoxidável escovado, com diâmetro de 1 1/2´ e montantes com diâmetro de 2´</v>
          </cell>
          <cell r="D1386" t="str">
            <v>m</v>
          </cell>
          <cell r="E1386">
            <v>737.5</v>
          </cell>
          <cell r="F1386">
            <v>35.9</v>
          </cell>
          <cell r="G1386">
            <v>773.4</v>
          </cell>
        </row>
        <row r="1387">
          <cell r="A1387" t="str">
            <v>24.08.031</v>
          </cell>
          <cell r="C1387" t="str">
            <v>Corrimão em tubo de aço inoxidável escovado, diâmetro de 1 1/2"</v>
          </cell>
          <cell r="D1387" t="str">
            <v>m</v>
          </cell>
          <cell r="E1387">
            <v>281.77</v>
          </cell>
          <cell r="F1387">
            <v>14.97</v>
          </cell>
          <cell r="G1387">
            <v>296.74</v>
          </cell>
        </row>
        <row r="1388">
          <cell r="A1388" t="str">
            <v>24.08.040</v>
          </cell>
          <cell r="C1388" t="str">
            <v>Corrimão em tubo de aço inoxidável escovado, diâmetro de 1 1/2´ e montantes com diâmetro de 2´</v>
          </cell>
          <cell r="D1388" t="str">
            <v>m</v>
          </cell>
          <cell r="E1388">
            <v>632</v>
          </cell>
          <cell r="F1388">
            <v>29.92</v>
          </cell>
          <cell r="G1388">
            <v>661.92</v>
          </cell>
        </row>
        <row r="1389">
          <cell r="A1389" t="str">
            <v>24.20</v>
          </cell>
          <cell r="B1389" t="str">
            <v>Reparos, conservações e complementos - GRUPO 24</v>
          </cell>
        </row>
        <row r="1390">
          <cell r="A1390" t="str">
            <v>24.20.020</v>
          </cell>
          <cell r="C1390" t="str">
            <v>Recolocação de esquadrias metálicas</v>
          </cell>
          <cell r="D1390" t="str">
            <v>m²</v>
          </cell>
          <cell r="E1390">
            <v>0</v>
          </cell>
          <cell r="F1390">
            <v>29.92</v>
          </cell>
          <cell r="G1390">
            <v>29.92</v>
          </cell>
        </row>
        <row r="1391">
          <cell r="A1391" t="str">
            <v>24.20.040</v>
          </cell>
          <cell r="C1391" t="str">
            <v>Recolocação de batentes</v>
          </cell>
          <cell r="D1391" t="str">
            <v>m</v>
          </cell>
          <cell r="E1391">
            <v>1.0900000000000001</v>
          </cell>
          <cell r="F1391">
            <v>7.78</v>
          </cell>
          <cell r="G1391">
            <v>8.8699999999999992</v>
          </cell>
        </row>
        <row r="1392">
          <cell r="A1392" t="str">
            <v>24.20.060</v>
          </cell>
          <cell r="C1392" t="str">
            <v>Recolocação de escada de marinheiro</v>
          </cell>
          <cell r="D1392" t="str">
            <v>m</v>
          </cell>
          <cell r="E1392">
            <v>0</v>
          </cell>
          <cell r="F1392">
            <v>17.95</v>
          </cell>
          <cell r="G1392">
            <v>17.95</v>
          </cell>
        </row>
        <row r="1393">
          <cell r="A1393" t="str">
            <v>24.20.090</v>
          </cell>
          <cell r="C1393" t="str">
            <v>Solda MIG em esquadrias metálicas</v>
          </cell>
          <cell r="D1393" t="str">
            <v>m</v>
          </cell>
          <cell r="E1393">
            <v>16.079999999999998</v>
          </cell>
          <cell r="F1393">
            <v>20.11</v>
          </cell>
          <cell r="G1393">
            <v>36.19</v>
          </cell>
        </row>
        <row r="1394">
          <cell r="A1394" t="str">
            <v>24.20.100</v>
          </cell>
          <cell r="C1394" t="str">
            <v>Brete para instalação lateral em grade de segurança</v>
          </cell>
          <cell r="D1394" t="str">
            <v>cj</v>
          </cell>
          <cell r="E1394">
            <v>2201.67</v>
          </cell>
          <cell r="F1394">
            <v>70.16</v>
          </cell>
          <cell r="G1394">
            <v>2271.83</v>
          </cell>
        </row>
        <row r="1395">
          <cell r="A1395" t="str">
            <v>24.20.120</v>
          </cell>
          <cell r="C1395" t="str">
            <v>Batente em chapa dobrada para portas</v>
          </cell>
          <cell r="D1395" t="str">
            <v>m</v>
          </cell>
          <cell r="E1395">
            <v>44.52</v>
          </cell>
          <cell r="F1395">
            <v>7.78</v>
          </cell>
          <cell r="G1395">
            <v>52.3</v>
          </cell>
        </row>
        <row r="1396">
          <cell r="A1396" t="str">
            <v>24.20.140</v>
          </cell>
          <cell r="C1396" t="str">
            <v>Batente em chapa de aço SAE 1010/1020, espessura de 3/16´, para obras de segurança</v>
          </cell>
          <cell r="D1396" t="str">
            <v>m</v>
          </cell>
          <cell r="E1396">
            <v>191.36</v>
          </cell>
          <cell r="F1396">
            <v>7.78</v>
          </cell>
          <cell r="G1396">
            <v>199.14</v>
          </cell>
        </row>
        <row r="1397">
          <cell r="A1397" t="str">
            <v>24.20.200</v>
          </cell>
          <cell r="C1397" t="str">
            <v>Chapa de ferro nº 14, inclusive soldagem</v>
          </cell>
          <cell r="D1397" t="str">
            <v>m²</v>
          </cell>
          <cell r="E1397">
            <v>123.78</v>
          </cell>
          <cell r="F1397">
            <v>35.9</v>
          </cell>
          <cell r="G1397">
            <v>159.68</v>
          </cell>
        </row>
        <row r="1398">
          <cell r="A1398" t="str">
            <v>24.20.230</v>
          </cell>
          <cell r="C1398" t="str">
            <v>Tela ondulada em aço galvanizado fio 10 BWG, malha de 1´</v>
          </cell>
          <cell r="D1398" t="str">
            <v>m²</v>
          </cell>
          <cell r="E1398">
            <v>65.17</v>
          </cell>
          <cell r="F1398">
            <v>6.52</v>
          </cell>
          <cell r="G1398">
            <v>71.69</v>
          </cell>
        </row>
        <row r="1399">
          <cell r="A1399" t="str">
            <v>24.20.270</v>
          </cell>
          <cell r="C1399" t="str">
            <v>Tela em aço galvanizado fio 16 BWG, malha de 1´ - tipo alambrado</v>
          </cell>
          <cell r="D1399" t="str">
            <v>m²</v>
          </cell>
          <cell r="E1399">
            <v>27.32</v>
          </cell>
          <cell r="F1399">
            <v>6.52</v>
          </cell>
          <cell r="G1399">
            <v>33.840000000000003</v>
          </cell>
        </row>
        <row r="1400">
          <cell r="A1400" t="str">
            <v>24.20.300</v>
          </cell>
          <cell r="C1400" t="str">
            <v>Chapa perfurada em aço SAE 1020, furos redondos de diâmetro 7,5 mm, espessura 1/8´ - soldagem tipo MIG</v>
          </cell>
          <cell r="D1400" t="str">
            <v>m²</v>
          </cell>
          <cell r="E1400">
            <v>308.20999999999998</v>
          </cell>
          <cell r="F1400">
            <v>65.28</v>
          </cell>
          <cell r="G1400">
            <v>373.49</v>
          </cell>
        </row>
        <row r="1401">
          <cell r="A1401" t="str">
            <v>24.20.310</v>
          </cell>
          <cell r="C1401" t="str">
            <v>Chapa perfurada em aço SAE 1020, furos redondos de diâmetro 25 mm, espessura 1/4´ - inclusive soldagem</v>
          </cell>
          <cell r="D1401" t="str">
            <v>m²</v>
          </cell>
          <cell r="E1401">
            <v>502.35</v>
          </cell>
          <cell r="F1401">
            <v>65.28</v>
          </cell>
          <cell r="G1401">
            <v>567.63</v>
          </cell>
        </row>
        <row r="1402">
          <cell r="A1402" t="str">
            <v>25</v>
          </cell>
          <cell r="B1402" t="str">
            <v>ESQUADRIA, SERRALHERIA E ELEMENTO EM ALUMÍNIO</v>
          </cell>
        </row>
        <row r="1403">
          <cell r="A1403" t="str">
            <v>25.01</v>
          </cell>
          <cell r="B1403" t="str">
            <v>Caixilho em alumínio</v>
          </cell>
        </row>
        <row r="1404">
          <cell r="A1404" t="str">
            <v>25.01.020</v>
          </cell>
          <cell r="C1404" t="str">
            <v>Caixilho em alumínio fixo, sob medida</v>
          </cell>
          <cell r="D1404" t="str">
            <v>m²</v>
          </cell>
          <cell r="E1404">
            <v>500.73</v>
          </cell>
          <cell r="F1404">
            <v>44.89</v>
          </cell>
          <cell r="G1404">
            <v>545.62</v>
          </cell>
        </row>
        <row r="1405">
          <cell r="A1405" t="str">
            <v>25.01.030</v>
          </cell>
          <cell r="C1405" t="str">
            <v>Caixilho em alumínio basculante com vidro, linha comercial</v>
          </cell>
          <cell r="D1405" t="str">
            <v>m²</v>
          </cell>
          <cell r="E1405">
            <v>249.54</v>
          </cell>
          <cell r="F1405">
            <v>44.89</v>
          </cell>
          <cell r="G1405">
            <v>294.43</v>
          </cell>
        </row>
        <row r="1406">
          <cell r="A1406" t="str">
            <v>25.01.040</v>
          </cell>
          <cell r="C1406" t="str">
            <v>Caixilho em alumínio basculante, sob medida</v>
          </cell>
          <cell r="D1406" t="str">
            <v>m²</v>
          </cell>
          <cell r="E1406">
            <v>646.39</v>
          </cell>
          <cell r="F1406">
            <v>44.89</v>
          </cell>
          <cell r="G1406">
            <v>691.28</v>
          </cell>
        </row>
        <row r="1407">
          <cell r="A1407" t="str">
            <v>25.01.050</v>
          </cell>
          <cell r="C1407" t="str">
            <v>Caixilho em alumínio maximar com vidro, linha comercial</v>
          </cell>
          <cell r="D1407" t="str">
            <v>m²</v>
          </cell>
          <cell r="E1407">
            <v>611.91999999999996</v>
          </cell>
          <cell r="F1407">
            <v>44.89</v>
          </cell>
          <cell r="G1407">
            <v>656.81</v>
          </cell>
        </row>
        <row r="1408">
          <cell r="A1408" t="str">
            <v>25.01.060</v>
          </cell>
          <cell r="C1408" t="str">
            <v>Caixilho em alumínio maximar, sob medida</v>
          </cell>
          <cell r="D1408" t="str">
            <v>m²</v>
          </cell>
          <cell r="E1408">
            <v>541.76</v>
          </cell>
          <cell r="F1408">
            <v>44.89</v>
          </cell>
          <cell r="G1408">
            <v>586.65</v>
          </cell>
        </row>
        <row r="1409">
          <cell r="A1409" t="str">
            <v>25.01.070</v>
          </cell>
          <cell r="C1409" t="str">
            <v>Caixilho em alumínio de correr com vidro, linha comercial</v>
          </cell>
          <cell r="D1409" t="str">
            <v>m²</v>
          </cell>
          <cell r="E1409">
            <v>332.4</v>
          </cell>
          <cell r="F1409">
            <v>44.89</v>
          </cell>
          <cell r="G1409">
            <v>377.29</v>
          </cell>
        </row>
        <row r="1410">
          <cell r="A1410" t="str">
            <v>25.01.080</v>
          </cell>
          <cell r="C1410" t="str">
            <v>Caixilho em alumínio de correr, sob medida</v>
          </cell>
          <cell r="D1410" t="str">
            <v>m²</v>
          </cell>
          <cell r="E1410">
            <v>600.16999999999996</v>
          </cell>
          <cell r="F1410">
            <v>44.89</v>
          </cell>
          <cell r="G1410">
            <v>645.05999999999995</v>
          </cell>
        </row>
        <row r="1411">
          <cell r="A1411" t="str">
            <v>25.01.090</v>
          </cell>
          <cell r="C1411" t="str">
            <v>Caixilho em alumínio tipo veneziana com vidro, linha comercial</v>
          </cell>
          <cell r="D1411" t="str">
            <v>m²</v>
          </cell>
          <cell r="E1411">
            <v>590.37</v>
          </cell>
          <cell r="F1411">
            <v>44.89</v>
          </cell>
          <cell r="G1411">
            <v>635.26</v>
          </cell>
        </row>
        <row r="1412">
          <cell r="A1412" t="str">
            <v>25.01.100</v>
          </cell>
          <cell r="C1412" t="str">
            <v>Caixilho em alumínio tipo veneziana, sob medida</v>
          </cell>
          <cell r="D1412" t="str">
            <v>m²</v>
          </cell>
          <cell r="E1412">
            <v>671.64</v>
          </cell>
          <cell r="F1412">
            <v>44.89</v>
          </cell>
          <cell r="G1412">
            <v>716.53</v>
          </cell>
        </row>
        <row r="1413">
          <cell r="A1413" t="str">
            <v>25.01.110</v>
          </cell>
          <cell r="C1413" t="str">
            <v>Caixilho guilhotina em alumínio anodizado, sob medida</v>
          </cell>
          <cell r="D1413" t="str">
            <v>m²</v>
          </cell>
          <cell r="E1413">
            <v>543.49</v>
          </cell>
          <cell r="F1413">
            <v>44.89</v>
          </cell>
          <cell r="G1413">
            <v>588.38</v>
          </cell>
        </row>
        <row r="1414">
          <cell r="A1414" t="str">
            <v>25.01.120</v>
          </cell>
          <cell r="C1414" t="str">
            <v>Caixilho tipo veneziana industrial com montantes em alumínio e aletas em fibra de vidro</v>
          </cell>
          <cell r="D1414" t="str">
            <v>m²</v>
          </cell>
          <cell r="E1414">
            <v>208.9</v>
          </cell>
          <cell r="F1414">
            <v>0</v>
          </cell>
          <cell r="G1414">
            <v>208.9</v>
          </cell>
        </row>
        <row r="1415">
          <cell r="A1415" t="str">
            <v>25.01.240</v>
          </cell>
          <cell r="C1415" t="str">
            <v>Caixilho fixo em alumínio, sob medida - branco</v>
          </cell>
          <cell r="D1415" t="str">
            <v>m²</v>
          </cell>
          <cell r="E1415">
            <v>414.52</v>
          </cell>
          <cell r="F1415">
            <v>34.49</v>
          </cell>
          <cell r="G1415">
            <v>449.01</v>
          </cell>
        </row>
        <row r="1416">
          <cell r="A1416" t="str">
            <v>25.01.361</v>
          </cell>
          <cell r="C1416" t="str">
            <v>Caixilho em alumínio maxim-ar com vidro - branco</v>
          </cell>
          <cell r="D1416" t="str">
            <v>m²</v>
          </cell>
          <cell r="E1416">
            <v>874.94</v>
          </cell>
          <cell r="F1416">
            <v>44.89</v>
          </cell>
          <cell r="G1416">
            <v>919.83</v>
          </cell>
        </row>
        <row r="1417">
          <cell r="A1417" t="str">
            <v>25.01.371</v>
          </cell>
          <cell r="C1417" t="str">
            <v>Caixilho em alumínio basculante com vidro - branco</v>
          </cell>
          <cell r="D1417" t="str">
            <v>m²</v>
          </cell>
          <cell r="E1417">
            <v>880.89</v>
          </cell>
          <cell r="F1417">
            <v>44.89</v>
          </cell>
          <cell r="G1417">
            <v>925.78</v>
          </cell>
        </row>
        <row r="1418">
          <cell r="A1418" t="str">
            <v>25.01.380</v>
          </cell>
          <cell r="C1418" t="str">
            <v>Caixilho em alumínio de correr com vidro - branco</v>
          </cell>
          <cell r="D1418" t="str">
            <v>m²</v>
          </cell>
          <cell r="E1418">
            <v>473.42</v>
          </cell>
          <cell r="F1418">
            <v>44.89</v>
          </cell>
          <cell r="G1418">
            <v>518.30999999999995</v>
          </cell>
        </row>
        <row r="1419">
          <cell r="A1419" t="str">
            <v>25.01.400</v>
          </cell>
          <cell r="C1419" t="str">
            <v>Caixilho em alumínio anodizado fixo</v>
          </cell>
          <cell r="D1419" t="str">
            <v>m²</v>
          </cell>
          <cell r="E1419">
            <v>477.38</v>
          </cell>
          <cell r="F1419">
            <v>34.49</v>
          </cell>
          <cell r="G1419">
            <v>511.87</v>
          </cell>
        </row>
        <row r="1420">
          <cell r="A1420" t="str">
            <v>25.01.410</v>
          </cell>
          <cell r="C1420" t="str">
            <v>Caixilho em alumínio anodizado maximar</v>
          </cell>
          <cell r="D1420" t="str">
            <v>m²</v>
          </cell>
          <cell r="E1420">
            <v>589.67999999999995</v>
          </cell>
          <cell r="F1420">
            <v>34.49</v>
          </cell>
          <cell r="G1420">
            <v>624.16999999999996</v>
          </cell>
        </row>
        <row r="1421">
          <cell r="A1421" t="str">
            <v>25.01.430</v>
          </cell>
          <cell r="C1421" t="str">
            <v>Caixilho em alumínio fixo, tipo fachada</v>
          </cell>
          <cell r="D1421" t="str">
            <v>m²</v>
          </cell>
          <cell r="E1421">
            <v>622.29999999999995</v>
          </cell>
          <cell r="F1421">
            <v>25.87</v>
          </cell>
          <cell r="G1421">
            <v>648.16999999999996</v>
          </cell>
        </row>
        <row r="1422">
          <cell r="A1422" t="str">
            <v>25.01.440</v>
          </cell>
          <cell r="C1422" t="str">
            <v>Caixilho em alumínio maximar, tipo fachada</v>
          </cell>
          <cell r="D1422" t="str">
            <v>m²</v>
          </cell>
          <cell r="E1422">
            <v>602.61</v>
          </cell>
          <cell r="F1422">
            <v>25.87</v>
          </cell>
          <cell r="G1422">
            <v>628.48</v>
          </cell>
        </row>
        <row r="1423">
          <cell r="A1423" t="str">
            <v>25.01.450</v>
          </cell>
          <cell r="C1423" t="str">
            <v>Caixilho em alumínio para pele de vidro, tipo fachada</v>
          </cell>
          <cell r="D1423" t="str">
            <v>m²</v>
          </cell>
          <cell r="E1423">
            <v>620</v>
          </cell>
          <cell r="F1423">
            <v>25.87</v>
          </cell>
          <cell r="G1423">
            <v>645.87</v>
          </cell>
        </row>
        <row r="1424">
          <cell r="A1424" t="str">
            <v>25.01.460</v>
          </cell>
          <cell r="C1424" t="str">
            <v>Gradil em alumínio natural, sob medida</v>
          </cell>
          <cell r="D1424" t="str">
            <v>m²</v>
          </cell>
          <cell r="E1424">
            <v>656.72</v>
          </cell>
          <cell r="F1424">
            <v>0</v>
          </cell>
          <cell r="G1424">
            <v>656.72</v>
          </cell>
        </row>
        <row r="1425">
          <cell r="A1425" t="str">
            <v>25.01.470</v>
          </cell>
          <cell r="C1425" t="str">
            <v>Caixilho fixo tipo veneziana em alumínio anodizado, sob medida - branco</v>
          </cell>
          <cell r="D1425" t="str">
            <v>m²</v>
          </cell>
          <cell r="E1425">
            <v>617.55999999999995</v>
          </cell>
          <cell r="F1425">
            <v>0</v>
          </cell>
          <cell r="G1425">
            <v>617.55999999999995</v>
          </cell>
        </row>
        <row r="1426">
          <cell r="A1426" t="str">
            <v>25.01.480</v>
          </cell>
          <cell r="C1426" t="str">
            <v>Caixilho em alumínio com pintura eletrostática, basculante, sob medida - branco</v>
          </cell>
          <cell r="D1426" t="str">
            <v>m²</v>
          </cell>
          <cell r="E1426">
            <v>539.54</v>
          </cell>
          <cell r="F1426">
            <v>0</v>
          </cell>
          <cell r="G1426">
            <v>539.54</v>
          </cell>
        </row>
        <row r="1427">
          <cell r="A1427" t="str">
            <v>25.01.490</v>
          </cell>
          <cell r="C1427" t="str">
            <v>Caixilho em alumínio com pintura eletrostática, maximar, sob medida - branco</v>
          </cell>
          <cell r="D1427" t="str">
            <v>m²</v>
          </cell>
          <cell r="E1427">
            <v>460</v>
          </cell>
          <cell r="F1427">
            <v>0</v>
          </cell>
          <cell r="G1427">
            <v>460</v>
          </cell>
        </row>
        <row r="1428">
          <cell r="A1428" t="str">
            <v>25.01.500</v>
          </cell>
          <cell r="C1428" t="str">
            <v>Caixilho em alumínio anodizado fixo, sob medida - bronze/preto</v>
          </cell>
          <cell r="D1428" t="str">
            <v>m²</v>
          </cell>
          <cell r="E1428">
            <v>402.36</v>
          </cell>
          <cell r="F1428">
            <v>44.89</v>
          </cell>
          <cell r="G1428">
            <v>447.25</v>
          </cell>
        </row>
        <row r="1429">
          <cell r="A1429" t="str">
            <v>25.01.510</v>
          </cell>
          <cell r="C1429" t="str">
            <v>Caixilho em alumínio anodizado basculante, sob medida - bronze/preto</v>
          </cell>
          <cell r="D1429" t="str">
            <v>m²</v>
          </cell>
          <cell r="E1429">
            <v>462.36</v>
          </cell>
          <cell r="F1429">
            <v>44.89</v>
          </cell>
          <cell r="G1429">
            <v>507.25</v>
          </cell>
        </row>
        <row r="1430">
          <cell r="A1430" t="str">
            <v>25.01.520</v>
          </cell>
          <cell r="C1430" t="str">
            <v>Caixilho em alumínio anodizado maximar, sob medida - bronze/preto</v>
          </cell>
          <cell r="D1430" t="str">
            <v>m²</v>
          </cell>
          <cell r="E1430">
            <v>405.12</v>
          </cell>
          <cell r="F1430">
            <v>44.89</v>
          </cell>
          <cell r="G1430">
            <v>450.01</v>
          </cell>
        </row>
        <row r="1431">
          <cell r="A1431" t="str">
            <v>25.01.530</v>
          </cell>
          <cell r="C1431" t="str">
            <v>Caixilho em alumínio anodizado de correr, sob medida - bronze/preto</v>
          </cell>
          <cell r="D1431" t="str">
            <v>m²</v>
          </cell>
          <cell r="E1431">
            <v>477.36</v>
          </cell>
          <cell r="F1431">
            <v>44.89</v>
          </cell>
          <cell r="G1431">
            <v>522.25</v>
          </cell>
        </row>
        <row r="1432">
          <cell r="A1432" t="str">
            <v>25.02</v>
          </cell>
          <cell r="B1432" t="str">
            <v>Porta em alumínio</v>
          </cell>
        </row>
        <row r="1433">
          <cell r="A1433" t="str">
            <v>25.02.010</v>
          </cell>
          <cell r="C1433" t="str">
            <v>Porta de entrada de abrir em alumínio com vidro, linha comercial</v>
          </cell>
          <cell r="D1433" t="str">
            <v>m²</v>
          </cell>
          <cell r="E1433">
            <v>506.69</v>
          </cell>
          <cell r="F1433">
            <v>89.76</v>
          </cell>
          <cell r="G1433">
            <v>596.45000000000005</v>
          </cell>
        </row>
        <row r="1434">
          <cell r="A1434" t="str">
            <v>25.02.020</v>
          </cell>
          <cell r="C1434" t="str">
            <v>Porta de entrada de abrir em alumínio, sob medida</v>
          </cell>
          <cell r="D1434" t="str">
            <v>m²</v>
          </cell>
          <cell r="E1434">
            <v>649.11</v>
          </cell>
          <cell r="F1434">
            <v>89.76</v>
          </cell>
          <cell r="G1434">
            <v>738.87</v>
          </cell>
        </row>
        <row r="1435">
          <cell r="A1435" t="str">
            <v>25.02.040</v>
          </cell>
          <cell r="C1435" t="str">
            <v>Porta de entrada de correr em alumínio, sob medida</v>
          </cell>
          <cell r="D1435" t="str">
            <v>m²</v>
          </cell>
          <cell r="E1435">
            <v>717.74</v>
          </cell>
          <cell r="F1435">
            <v>89.76</v>
          </cell>
          <cell r="G1435">
            <v>807.5</v>
          </cell>
        </row>
        <row r="1436">
          <cell r="A1436" t="str">
            <v>25.02.050</v>
          </cell>
          <cell r="C1436" t="str">
            <v>Porta veneziana de abrir em alumínio, linha comercial</v>
          </cell>
          <cell r="D1436" t="str">
            <v>m²</v>
          </cell>
          <cell r="E1436">
            <v>472.27</v>
          </cell>
          <cell r="F1436">
            <v>89.76</v>
          </cell>
          <cell r="G1436">
            <v>562.03</v>
          </cell>
        </row>
        <row r="1437">
          <cell r="A1437" t="str">
            <v>25.02.060</v>
          </cell>
          <cell r="C1437" t="str">
            <v>Porta/portinhola em alumínio, sob medida</v>
          </cell>
          <cell r="D1437" t="str">
            <v>m²</v>
          </cell>
          <cell r="E1437">
            <v>577.26</v>
          </cell>
          <cell r="F1437">
            <v>89.76</v>
          </cell>
          <cell r="G1437">
            <v>667.02</v>
          </cell>
        </row>
        <row r="1438">
          <cell r="A1438" t="str">
            <v>25.02.070</v>
          </cell>
          <cell r="C1438" t="str">
            <v>Portinhola tipo veneziana em alumínio, linha comercial</v>
          </cell>
          <cell r="D1438" t="str">
            <v>m²</v>
          </cell>
          <cell r="E1438">
            <v>399.86</v>
          </cell>
          <cell r="F1438">
            <v>89.76</v>
          </cell>
          <cell r="G1438">
            <v>489.62</v>
          </cell>
        </row>
        <row r="1439">
          <cell r="A1439" t="str">
            <v>25.02.110</v>
          </cell>
          <cell r="C1439" t="str">
            <v>Porta veneziana de abrir em alumínio, sob medida</v>
          </cell>
          <cell r="D1439" t="str">
            <v>m²</v>
          </cell>
          <cell r="E1439">
            <v>694.23</v>
          </cell>
          <cell r="F1439">
            <v>89.76</v>
          </cell>
          <cell r="G1439">
            <v>783.99</v>
          </cell>
        </row>
        <row r="1440">
          <cell r="A1440" t="str">
            <v>25.02.211</v>
          </cell>
          <cell r="C1440" t="str">
            <v>Porta veneziana de abrir em alumínio - cor branca</v>
          </cell>
          <cell r="D1440" t="str">
            <v>m²</v>
          </cell>
          <cell r="E1440">
            <v>526.4</v>
          </cell>
          <cell r="F1440">
            <v>89.76</v>
          </cell>
          <cell r="G1440">
            <v>616.16</v>
          </cell>
        </row>
        <row r="1441">
          <cell r="A1441" t="str">
            <v>25.02.221</v>
          </cell>
          <cell r="C1441" t="str">
            <v>Porta de correr em alumínio com veneziana e vidro - cor branca</v>
          </cell>
          <cell r="D1441" t="str">
            <v>m²</v>
          </cell>
          <cell r="E1441">
            <v>783.92</v>
          </cell>
          <cell r="F1441">
            <v>89.76</v>
          </cell>
          <cell r="G1441">
            <v>873.68</v>
          </cell>
        </row>
        <row r="1442">
          <cell r="A1442" t="str">
            <v>25.02.230</v>
          </cell>
          <cell r="C1442" t="str">
            <v>Porta em alumínio anodizado de abrir, sob medida - bronze/preto</v>
          </cell>
          <cell r="D1442" t="str">
            <v>m²</v>
          </cell>
          <cell r="E1442">
            <v>652.36</v>
          </cell>
          <cell r="F1442">
            <v>44.89</v>
          </cell>
          <cell r="G1442">
            <v>697.25</v>
          </cell>
        </row>
        <row r="1443">
          <cell r="A1443" t="str">
            <v>25.02.240</v>
          </cell>
          <cell r="C1443" t="str">
            <v>Porta em alumínio anodizado de correr, sob medida - bronze/preto</v>
          </cell>
          <cell r="D1443" t="str">
            <v>m²</v>
          </cell>
          <cell r="E1443">
            <v>652.36</v>
          </cell>
          <cell r="F1443">
            <v>44.89</v>
          </cell>
          <cell r="G1443">
            <v>697.25</v>
          </cell>
        </row>
        <row r="1444">
          <cell r="A1444" t="str">
            <v>25.02.250</v>
          </cell>
          <cell r="C1444" t="str">
            <v>Porta em alumínio anodizado de abrir, tipo veneziana, sob medida - bronze/preto</v>
          </cell>
          <cell r="D1444" t="str">
            <v>m²</v>
          </cell>
          <cell r="E1444">
            <v>663.26</v>
          </cell>
          <cell r="F1444">
            <v>44.89</v>
          </cell>
          <cell r="G1444">
            <v>708.15</v>
          </cell>
        </row>
        <row r="1445">
          <cell r="A1445" t="str">
            <v>25.02.260</v>
          </cell>
          <cell r="C1445" t="str">
            <v>Portinhola em alumínio anodizado de correr, tipo veneziana, sob medida - bronze/preto</v>
          </cell>
          <cell r="D1445" t="str">
            <v>m²</v>
          </cell>
          <cell r="E1445">
            <v>569.85</v>
          </cell>
          <cell r="F1445">
            <v>44.89</v>
          </cell>
          <cell r="G1445">
            <v>614.74</v>
          </cell>
        </row>
        <row r="1446">
          <cell r="A1446" t="str">
            <v>25.02.300</v>
          </cell>
          <cell r="C1446" t="str">
            <v>Porta de abrir em alumínio com pintura eletrostática, sob medida - cor branca</v>
          </cell>
          <cell r="D1446" t="str">
            <v>m²</v>
          </cell>
          <cell r="E1446">
            <v>706.67</v>
          </cell>
          <cell r="F1446">
            <v>89.76</v>
          </cell>
          <cell r="G1446">
            <v>796.43</v>
          </cell>
        </row>
        <row r="1447">
          <cell r="A1447" t="str">
            <v>25.02.310</v>
          </cell>
          <cell r="C1447" t="str">
            <v>Porta de abrir em alumínio tipo lambri, sob medida - cor branca</v>
          </cell>
          <cell r="D1447" t="str">
            <v>m²</v>
          </cell>
          <cell r="E1447">
            <v>803.05</v>
          </cell>
          <cell r="F1447">
            <v>89.76</v>
          </cell>
          <cell r="G1447">
            <v>892.81</v>
          </cell>
        </row>
        <row r="1448">
          <cell r="A1448" t="str">
            <v>25.03</v>
          </cell>
          <cell r="B1448" t="str">
            <v>Elementos em alumínio</v>
          </cell>
        </row>
        <row r="1449">
          <cell r="A1449" t="str">
            <v>25.03.100</v>
          </cell>
          <cell r="C1449" t="str">
            <v>Guarda-corpo com perfis em alumínio</v>
          </cell>
          <cell r="D1449" t="str">
            <v>m²</v>
          </cell>
          <cell r="E1449">
            <v>716.56</v>
          </cell>
          <cell r="F1449">
            <v>0</v>
          </cell>
          <cell r="G1449">
            <v>716.56</v>
          </cell>
        </row>
        <row r="1450">
          <cell r="A1450" t="str">
            <v>25.20</v>
          </cell>
          <cell r="B1450" t="str">
            <v>Reparos, conservações e complementos - GRUPO 25</v>
          </cell>
        </row>
        <row r="1451">
          <cell r="A1451" t="str">
            <v>25.20.020</v>
          </cell>
          <cell r="C1451" t="str">
            <v>Tela de proteção tipo mosquiteira removível, em fibra de vidro com revestimento em PVC e requadro em alumínio</v>
          </cell>
          <cell r="D1451" t="str">
            <v>m²</v>
          </cell>
          <cell r="E1451">
            <v>156.91999999999999</v>
          </cell>
          <cell r="F1451">
            <v>0</v>
          </cell>
          <cell r="G1451">
            <v>156.91999999999999</v>
          </cell>
        </row>
        <row r="1452">
          <cell r="A1452" t="str">
            <v>26</v>
          </cell>
          <cell r="B1452" t="str">
            <v>ESQUADRIA E ELEMENTO EM VIDRO</v>
          </cell>
        </row>
        <row r="1453">
          <cell r="A1453" t="str">
            <v>26.01</v>
          </cell>
          <cell r="B1453" t="str">
            <v>Vidro comum e laminado</v>
          </cell>
        </row>
        <row r="1454">
          <cell r="A1454" t="str">
            <v>26.01.020</v>
          </cell>
          <cell r="C1454" t="str">
            <v>Vidro liso transparente de 3 mm</v>
          </cell>
          <cell r="D1454" t="str">
            <v>m²</v>
          </cell>
          <cell r="E1454">
            <v>62.65</v>
          </cell>
          <cell r="F1454">
            <v>19.68</v>
          </cell>
          <cell r="G1454">
            <v>82.33</v>
          </cell>
        </row>
        <row r="1455">
          <cell r="A1455" t="str">
            <v>26.01.040</v>
          </cell>
          <cell r="C1455" t="str">
            <v>Vidro liso transparente de 4 mm</v>
          </cell>
          <cell r="D1455" t="str">
            <v>m²</v>
          </cell>
          <cell r="E1455">
            <v>76.08</v>
          </cell>
          <cell r="F1455">
            <v>19.68</v>
          </cell>
          <cell r="G1455">
            <v>95.76</v>
          </cell>
        </row>
        <row r="1456">
          <cell r="A1456" t="str">
            <v>26.01.060</v>
          </cell>
          <cell r="C1456" t="str">
            <v>Vidro liso transparente de 5 mm</v>
          </cell>
          <cell r="D1456" t="str">
            <v>m²</v>
          </cell>
          <cell r="E1456">
            <v>87.66</v>
          </cell>
          <cell r="F1456">
            <v>19.68</v>
          </cell>
          <cell r="G1456">
            <v>107.34</v>
          </cell>
        </row>
        <row r="1457">
          <cell r="A1457" t="str">
            <v>26.01.080</v>
          </cell>
          <cell r="C1457" t="str">
            <v>Vidro liso transparente de 6 mm</v>
          </cell>
          <cell r="D1457" t="str">
            <v>m²</v>
          </cell>
          <cell r="E1457">
            <v>117.01</v>
          </cell>
          <cell r="F1457">
            <v>19.68</v>
          </cell>
          <cell r="G1457">
            <v>136.69</v>
          </cell>
        </row>
        <row r="1458">
          <cell r="A1458" t="str">
            <v>26.01.140</v>
          </cell>
          <cell r="C1458" t="str">
            <v>Vidro liso laminado colorido de 6 mm</v>
          </cell>
          <cell r="D1458" t="str">
            <v>m²</v>
          </cell>
          <cell r="E1458">
            <v>308.74</v>
          </cell>
          <cell r="F1458">
            <v>19.68</v>
          </cell>
          <cell r="G1458">
            <v>328.42</v>
          </cell>
        </row>
        <row r="1459">
          <cell r="A1459" t="str">
            <v>26.01.155</v>
          </cell>
          <cell r="C1459" t="str">
            <v>Vidro liso laminado colorido de 10 mm</v>
          </cell>
          <cell r="D1459" t="str">
            <v>m²</v>
          </cell>
          <cell r="E1459">
            <v>521.72</v>
          </cell>
          <cell r="F1459">
            <v>19.68</v>
          </cell>
          <cell r="G1459">
            <v>541.4</v>
          </cell>
        </row>
        <row r="1460">
          <cell r="A1460" t="str">
            <v>26.01.160</v>
          </cell>
          <cell r="C1460" t="str">
            <v>Vidro liso laminado leitoso de 6 mm</v>
          </cell>
          <cell r="D1460" t="str">
            <v>m²</v>
          </cell>
          <cell r="E1460">
            <v>378.17</v>
          </cell>
          <cell r="F1460">
            <v>19.68</v>
          </cell>
          <cell r="G1460">
            <v>397.85</v>
          </cell>
        </row>
        <row r="1461">
          <cell r="A1461" t="str">
            <v>26.01.168</v>
          </cell>
          <cell r="C1461" t="str">
            <v>Vidro liso laminado incolor de 6 mm</v>
          </cell>
          <cell r="D1461" t="str">
            <v>m²</v>
          </cell>
          <cell r="E1461">
            <v>185.5</v>
          </cell>
          <cell r="F1461">
            <v>19.68</v>
          </cell>
          <cell r="G1461">
            <v>205.18</v>
          </cell>
        </row>
        <row r="1462">
          <cell r="A1462" t="str">
            <v>26.01.169</v>
          </cell>
          <cell r="C1462" t="str">
            <v>Vidro liso laminado incolor de 8 mm</v>
          </cell>
          <cell r="D1462" t="str">
            <v>m²</v>
          </cell>
          <cell r="E1462">
            <v>284.36</v>
          </cell>
          <cell r="F1462">
            <v>19.68</v>
          </cell>
          <cell r="G1462">
            <v>304.04000000000002</v>
          </cell>
        </row>
        <row r="1463">
          <cell r="A1463" t="str">
            <v>26.01.170</v>
          </cell>
          <cell r="C1463" t="str">
            <v>Vidro liso laminado incolor de 10 mm</v>
          </cell>
          <cell r="D1463" t="str">
            <v>m²</v>
          </cell>
          <cell r="E1463">
            <v>306.81</v>
          </cell>
          <cell r="F1463">
            <v>19.68</v>
          </cell>
          <cell r="G1463">
            <v>326.49</v>
          </cell>
        </row>
        <row r="1464">
          <cell r="A1464" t="str">
            <v>26.01.190</v>
          </cell>
          <cell r="C1464" t="str">
            <v>Vidro liso laminado jateado de 6 mm</v>
          </cell>
          <cell r="D1464" t="str">
            <v>m²</v>
          </cell>
          <cell r="E1464">
            <v>302.74</v>
          </cell>
          <cell r="F1464">
            <v>19.68</v>
          </cell>
          <cell r="G1464">
            <v>322.42</v>
          </cell>
        </row>
        <row r="1465">
          <cell r="A1465" t="str">
            <v>26.01.230</v>
          </cell>
          <cell r="C1465" t="str">
            <v>Vidro fantasia de 3/4 mm</v>
          </cell>
          <cell r="D1465" t="str">
            <v>m²</v>
          </cell>
          <cell r="E1465">
            <v>75.56</v>
          </cell>
          <cell r="F1465">
            <v>19.68</v>
          </cell>
          <cell r="G1465">
            <v>95.24</v>
          </cell>
        </row>
        <row r="1466">
          <cell r="A1466" t="str">
            <v>26.01.348</v>
          </cell>
          <cell r="C1466" t="str">
            <v>Vidro multilaminado de alta segurança, proteção balística nível III</v>
          </cell>
          <cell r="D1466" t="str">
            <v>m²</v>
          </cell>
          <cell r="E1466">
            <v>2580.33</v>
          </cell>
          <cell r="F1466">
            <v>0</v>
          </cell>
          <cell r="G1466">
            <v>2580.33</v>
          </cell>
        </row>
        <row r="1467">
          <cell r="A1467" t="str">
            <v>26.01.350</v>
          </cell>
          <cell r="C1467" t="str">
            <v>Vidro multilaminado de alta segurança em policarbonato, proteção balística nível III</v>
          </cell>
          <cell r="D1467" t="str">
            <v>m²</v>
          </cell>
          <cell r="E1467">
            <v>4680</v>
          </cell>
          <cell r="F1467">
            <v>0</v>
          </cell>
          <cell r="G1467">
            <v>4680</v>
          </cell>
        </row>
        <row r="1468">
          <cell r="A1468" t="str">
            <v>26.02</v>
          </cell>
          <cell r="B1468" t="str">
            <v>Vidro temperado</v>
          </cell>
        </row>
        <row r="1469">
          <cell r="A1469" t="str">
            <v>26.02.020</v>
          </cell>
          <cell r="C1469" t="str">
            <v>Vidro temperado incolor de 6 mm</v>
          </cell>
          <cell r="D1469" t="str">
            <v>m²</v>
          </cell>
          <cell r="E1469">
            <v>166.51</v>
          </cell>
          <cell r="F1469">
            <v>0</v>
          </cell>
          <cell r="G1469">
            <v>166.51</v>
          </cell>
        </row>
        <row r="1470">
          <cell r="A1470" t="str">
            <v>26.02.040</v>
          </cell>
          <cell r="C1470" t="str">
            <v>Vidro temperado incolor de 8 mm</v>
          </cell>
          <cell r="D1470" t="str">
            <v>m²</v>
          </cell>
          <cell r="E1470">
            <v>176.6</v>
          </cell>
          <cell r="F1470">
            <v>0</v>
          </cell>
          <cell r="G1470">
            <v>176.6</v>
          </cell>
        </row>
        <row r="1471">
          <cell r="A1471" t="str">
            <v>26.02.060</v>
          </cell>
          <cell r="C1471" t="str">
            <v>Vidro temperado incolor de 10 mm</v>
          </cell>
          <cell r="D1471" t="str">
            <v>m²</v>
          </cell>
          <cell r="E1471">
            <v>247.6</v>
          </cell>
          <cell r="F1471">
            <v>0</v>
          </cell>
          <cell r="G1471">
            <v>247.6</v>
          </cell>
        </row>
        <row r="1472">
          <cell r="A1472" t="str">
            <v>26.02.120</v>
          </cell>
          <cell r="C1472" t="str">
            <v>Vidro temperado cinza ou bronze de 6 mm</v>
          </cell>
          <cell r="D1472" t="str">
            <v>m²</v>
          </cell>
          <cell r="E1472">
            <v>234.06</v>
          </cell>
          <cell r="F1472">
            <v>0</v>
          </cell>
          <cell r="G1472">
            <v>234.06</v>
          </cell>
        </row>
        <row r="1473">
          <cell r="A1473" t="str">
            <v>26.02.140</v>
          </cell>
          <cell r="C1473" t="str">
            <v>Vidro temperado cinza ou bronze de 8 mm</v>
          </cell>
          <cell r="D1473" t="str">
            <v>m²</v>
          </cell>
          <cell r="E1473">
            <v>291.58</v>
          </cell>
          <cell r="F1473">
            <v>0</v>
          </cell>
          <cell r="G1473">
            <v>291.58</v>
          </cell>
        </row>
        <row r="1474">
          <cell r="A1474" t="str">
            <v>26.02.160</v>
          </cell>
          <cell r="C1474" t="str">
            <v>Vidro temperado cinza ou bronze de 10 mm</v>
          </cell>
          <cell r="D1474" t="str">
            <v>m²</v>
          </cell>
          <cell r="E1474">
            <v>360.96</v>
          </cell>
          <cell r="F1474">
            <v>0</v>
          </cell>
          <cell r="G1474">
            <v>360.96</v>
          </cell>
        </row>
        <row r="1475">
          <cell r="A1475" t="str">
            <v>26.02.170</v>
          </cell>
          <cell r="C1475" t="str">
            <v>Vidro temperado serigrafado incolor de 8 mm</v>
          </cell>
          <cell r="D1475" t="str">
            <v>m²</v>
          </cell>
          <cell r="E1475">
            <v>507.11</v>
          </cell>
          <cell r="F1475">
            <v>0</v>
          </cell>
          <cell r="G1475">
            <v>507.11</v>
          </cell>
        </row>
        <row r="1476">
          <cell r="A1476" t="str">
            <v>26.02.300</v>
          </cell>
          <cell r="C1476" t="str">
            <v>Vidro temperado neutro verde de 10 mm</v>
          </cell>
          <cell r="D1476" t="str">
            <v>m²</v>
          </cell>
          <cell r="E1476">
            <v>415.76</v>
          </cell>
          <cell r="F1476">
            <v>0</v>
          </cell>
          <cell r="G1476">
            <v>415.76</v>
          </cell>
        </row>
        <row r="1477">
          <cell r="A1477" t="str">
            <v>26.03</v>
          </cell>
          <cell r="B1477" t="str">
            <v>Vidro especial</v>
          </cell>
        </row>
        <row r="1478">
          <cell r="A1478" t="str">
            <v>26.03.070</v>
          </cell>
          <cell r="C1478" t="str">
            <v>Vidro laminado temperado incolor de 8mm</v>
          </cell>
          <cell r="D1478" t="str">
            <v>m²</v>
          </cell>
          <cell r="E1478">
            <v>456.76</v>
          </cell>
          <cell r="F1478">
            <v>0</v>
          </cell>
          <cell r="G1478">
            <v>456.76</v>
          </cell>
        </row>
        <row r="1479">
          <cell r="A1479" t="str">
            <v>26.03.074</v>
          </cell>
          <cell r="C1479" t="str">
            <v>Vidro laminado temperado incolor de 16 mm</v>
          </cell>
          <cell r="D1479" t="str">
            <v>m²</v>
          </cell>
          <cell r="E1479">
            <v>898.32</v>
          </cell>
          <cell r="F1479">
            <v>0</v>
          </cell>
          <cell r="G1479">
            <v>898.32</v>
          </cell>
        </row>
        <row r="1480">
          <cell r="A1480" t="str">
            <v>26.03.090</v>
          </cell>
          <cell r="C1480" t="str">
            <v>Vidro laminado temperado jateado de 8mm</v>
          </cell>
          <cell r="D1480" t="str">
            <v>m²</v>
          </cell>
          <cell r="E1480">
            <v>578.92999999999995</v>
          </cell>
          <cell r="F1480">
            <v>0</v>
          </cell>
          <cell r="G1480">
            <v>578.92999999999995</v>
          </cell>
        </row>
        <row r="1481">
          <cell r="A1481" t="str">
            <v>26.03.300</v>
          </cell>
          <cell r="C1481" t="str">
            <v>Vidro laminado temperado neutro verde de 12 mm</v>
          </cell>
          <cell r="D1481" t="str">
            <v>m²</v>
          </cell>
          <cell r="E1481">
            <v>1004.08</v>
          </cell>
          <cell r="F1481">
            <v>0</v>
          </cell>
          <cell r="G1481">
            <v>1004.08</v>
          </cell>
        </row>
        <row r="1482">
          <cell r="A1482" t="str">
            <v>26.04</v>
          </cell>
          <cell r="B1482" t="str">
            <v>Espelhos</v>
          </cell>
        </row>
        <row r="1483">
          <cell r="A1483" t="str">
            <v>26.04.010</v>
          </cell>
          <cell r="C1483" t="str">
            <v>Espelho em vidro cristal liso, espessura de 4 mm</v>
          </cell>
          <cell r="D1483" t="str">
            <v>m²</v>
          </cell>
          <cell r="E1483">
            <v>286</v>
          </cell>
          <cell r="F1483">
            <v>0</v>
          </cell>
          <cell r="G1483">
            <v>286</v>
          </cell>
        </row>
        <row r="1484">
          <cell r="A1484" t="str">
            <v>26.04.030</v>
          </cell>
          <cell r="C1484" t="str">
            <v>Espelho comum de 3 mm com moldura em alumínio</v>
          </cell>
          <cell r="D1484" t="str">
            <v>m²</v>
          </cell>
          <cell r="E1484">
            <v>409.73</v>
          </cell>
          <cell r="F1484">
            <v>14.97</v>
          </cell>
          <cell r="G1484">
            <v>424.7</v>
          </cell>
        </row>
        <row r="1485">
          <cell r="A1485" t="str">
            <v>26.20</v>
          </cell>
          <cell r="B1485" t="str">
            <v>Reparos, conservações e complementos - GRUPO 26</v>
          </cell>
        </row>
        <row r="1486">
          <cell r="A1486" t="str">
            <v>26.20.010</v>
          </cell>
          <cell r="C1486" t="str">
            <v>Massa para vidro</v>
          </cell>
          <cell r="D1486" t="str">
            <v>m</v>
          </cell>
          <cell r="E1486">
            <v>0.94</v>
          </cell>
          <cell r="F1486">
            <v>2.95</v>
          </cell>
          <cell r="G1486">
            <v>3.89</v>
          </cell>
        </row>
        <row r="1487">
          <cell r="A1487" t="str">
            <v>26.20.020</v>
          </cell>
          <cell r="C1487" t="str">
            <v>Recolocação de vidro inclusive emassamento ou recolocação de baguetes</v>
          </cell>
          <cell r="D1487" t="str">
            <v>m²</v>
          </cell>
          <cell r="E1487">
            <v>4.68</v>
          </cell>
          <cell r="F1487">
            <v>39.36</v>
          </cell>
          <cell r="G1487">
            <v>44.04</v>
          </cell>
        </row>
        <row r="1488">
          <cell r="A1488" t="str">
            <v>27</v>
          </cell>
          <cell r="B1488" t="str">
            <v>ESQUADRIA E ELEMENTO EM MATERIAL ESPECIAL</v>
          </cell>
        </row>
        <row r="1489">
          <cell r="A1489" t="str">
            <v>27.02</v>
          </cell>
          <cell r="B1489" t="str">
            <v>Policarbonato</v>
          </cell>
        </row>
        <row r="1490">
          <cell r="A1490" t="str">
            <v>27.02.001</v>
          </cell>
          <cell r="C1490" t="str">
            <v>Chapa em policarbonato compacta, fumê, espessura de 6mm</v>
          </cell>
          <cell r="D1490" t="str">
            <v>m²</v>
          </cell>
          <cell r="E1490">
            <v>373.64</v>
          </cell>
          <cell r="F1490">
            <v>69.099999999999994</v>
          </cell>
          <cell r="G1490">
            <v>442.74</v>
          </cell>
        </row>
        <row r="1491">
          <cell r="A1491" t="str">
            <v>27.02.011</v>
          </cell>
          <cell r="C1491" t="str">
            <v>Chapa em policarbonato compacta, cristal, espessura de 6 mm</v>
          </cell>
          <cell r="D1491" t="str">
            <v>m²</v>
          </cell>
          <cell r="E1491">
            <v>333.72</v>
          </cell>
          <cell r="F1491">
            <v>69.099999999999994</v>
          </cell>
          <cell r="G1491">
            <v>402.82</v>
          </cell>
        </row>
        <row r="1492">
          <cell r="A1492" t="str">
            <v>27.02.041</v>
          </cell>
          <cell r="C1492" t="str">
            <v>Chapa em policarbonato compacta, cristal, espessura de 10 mm</v>
          </cell>
          <cell r="D1492" t="str">
            <v>m²</v>
          </cell>
          <cell r="E1492">
            <v>561.76</v>
          </cell>
          <cell r="F1492">
            <v>69.099999999999994</v>
          </cell>
          <cell r="G1492">
            <v>630.86</v>
          </cell>
        </row>
        <row r="1493">
          <cell r="A1493" t="str">
            <v>27.02.050</v>
          </cell>
          <cell r="C1493" t="str">
            <v>Chapa de policarbonato alveolar de 6 mm</v>
          </cell>
          <cell r="D1493" t="str">
            <v>m²</v>
          </cell>
          <cell r="E1493">
            <v>62.84</v>
          </cell>
          <cell r="F1493">
            <v>69.099999999999994</v>
          </cell>
          <cell r="G1493">
            <v>131.94</v>
          </cell>
        </row>
        <row r="1494">
          <cell r="A1494" t="str">
            <v>27.03</v>
          </cell>
          <cell r="B1494" t="str">
            <v>Chapa de fibra de vidro</v>
          </cell>
        </row>
        <row r="1495">
          <cell r="A1495" t="str">
            <v>27.03.030</v>
          </cell>
          <cell r="C1495" t="str">
            <v>Placa de poliéster reforçada com fibra de vidro de 3 mm</v>
          </cell>
          <cell r="D1495" t="str">
            <v>m²</v>
          </cell>
          <cell r="E1495">
            <v>120.51</v>
          </cell>
          <cell r="F1495">
            <v>39.36</v>
          </cell>
          <cell r="G1495">
            <v>159.87</v>
          </cell>
        </row>
        <row r="1496">
          <cell r="A1496" t="str">
            <v>27.04</v>
          </cell>
          <cell r="B1496" t="str">
            <v>PVC / VINIL</v>
          </cell>
        </row>
        <row r="1497">
          <cell r="A1497" t="str">
            <v>27.04.031</v>
          </cell>
          <cell r="C1497" t="str">
            <v>Caixilho de correr em PVC com vidro e persiana</v>
          </cell>
          <cell r="D1497" t="str">
            <v>m²</v>
          </cell>
          <cell r="E1497">
            <v>1366.4</v>
          </cell>
          <cell r="F1497">
            <v>68.27</v>
          </cell>
          <cell r="G1497">
            <v>1434.67</v>
          </cell>
        </row>
        <row r="1498">
          <cell r="A1498" t="str">
            <v>27.04.040</v>
          </cell>
          <cell r="C1498" t="str">
            <v>Corrimão, bate-maca ou protetor de parede em PVC, com amortecimento à impacto, altura de 131 mm</v>
          </cell>
          <cell r="D1498" t="str">
            <v>m</v>
          </cell>
          <cell r="E1498">
            <v>220.09</v>
          </cell>
          <cell r="F1498">
            <v>55.21</v>
          </cell>
          <cell r="G1498">
            <v>275.3</v>
          </cell>
        </row>
        <row r="1499">
          <cell r="A1499" t="str">
            <v>27.04.050</v>
          </cell>
          <cell r="C1499" t="str">
            <v>Protetor de parede ou bate-maca em PVC flexível, com amortecimento à impacto, altura de 150 mm</v>
          </cell>
          <cell r="D1499" t="str">
            <v>m</v>
          </cell>
          <cell r="E1499">
            <v>28.38</v>
          </cell>
          <cell r="F1499">
            <v>17.95</v>
          </cell>
          <cell r="G1499">
            <v>46.33</v>
          </cell>
        </row>
        <row r="1500">
          <cell r="A1500" t="str">
            <v>27.04.051</v>
          </cell>
          <cell r="C1500" t="str">
            <v>Faixa em vinil para proteção de paredes, com amortecimento à alto impacto, altura de 400 mm</v>
          </cell>
          <cell r="D1500" t="str">
            <v>m</v>
          </cell>
          <cell r="E1500">
            <v>69.05</v>
          </cell>
          <cell r="F1500">
            <v>8.2200000000000006</v>
          </cell>
          <cell r="G1500">
            <v>77.27</v>
          </cell>
        </row>
        <row r="1501">
          <cell r="A1501" t="str">
            <v>27.04.052</v>
          </cell>
          <cell r="C1501" t="str">
            <v>Cantoneira adesiva em vinil de alto impacto</v>
          </cell>
          <cell r="D1501" t="str">
            <v>m</v>
          </cell>
          <cell r="E1501">
            <v>38.56</v>
          </cell>
          <cell r="F1501">
            <v>4.49</v>
          </cell>
          <cell r="G1501">
            <v>43.05</v>
          </cell>
        </row>
        <row r="1502">
          <cell r="A1502" t="str">
            <v>27.04.060</v>
          </cell>
          <cell r="C1502" t="str">
            <v>Bate-maca ou protetor de parede curvo em PVC, com amortecimento à impacto, altura de 200 mm</v>
          </cell>
          <cell r="D1502" t="str">
            <v>m</v>
          </cell>
          <cell r="E1502">
            <v>102.77</v>
          </cell>
          <cell r="F1502">
            <v>48.94</v>
          </cell>
          <cell r="G1502">
            <v>151.71</v>
          </cell>
        </row>
        <row r="1503">
          <cell r="A1503" t="str">
            <v>27.04.070</v>
          </cell>
          <cell r="C1503" t="str">
            <v>Bate-maca ou protetor de parede em PVC, com amortecimento à impacto, altura de 200 mm</v>
          </cell>
          <cell r="D1503" t="str">
            <v>m</v>
          </cell>
          <cell r="E1503">
            <v>66.19</v>
          </cell>
          <cell r="F1503">
            <v>25</v>
          </cell>
          <cell r="G1503">
            <v>91.19</v>
          </cell>
        </row>
        <row r="1504">
          <cell r="A1504" t="str">
            <v>28</v>
          </cell>
          <cell r="B1504" t="str">
            <v>FERRAGEM COMPLEMENTAR PARA ESQUADRIAS</v>
          </cell>
        </row>
        <row r="1505">
          <cell r="A1505" t="str">
            <v>28.01</v>
          </cell>
          <cell r="B1505" t="str">
            <v>Ferragem para porta</v>
          </cell>
        </row>
        <row r="1506">
          <cell r="A1506" t="str">
            <v>28.01.020</v>
          </cell>
          <cell r="C1506" t="str">
            <v>Ferragem completa com maçaneta tipo alavanca, para porta externa com 1 folha</v>
          </cell>
          <cell r="D1506" t="str">
            <v>cj</v>
          </cell>
          <cell r="E1506">
            <v>172.36</v>
          </cell>
          <cell r="F1506">
            <v>44.89</v>
          </cell>
          <cell r="G1506">
            <v>217.25</v>
          </cell>
        </row>
        <row r="1507">
          <cell r="A1507" t="str">
            <v>28.01.030</v>
          </cell>
          <cell r="C1507" t="str">
            <v>Ferragem completa com maçaneta tipo alavanca, para porta externa com 2 folhas</v>
          </cell>
          <cell r="D1507" t="str">
            <v>cj</v>
          </cell>
          <cell r="E1507">
            <v>385.12</v>
          </cell>
          <cell r="F1507">
            <v>59.84</v>
          </cell>
          <cell r="G1507">
            <v>444.96</v>
          </cell>
        </row>
        <row r="1508">
          <cell r="A1508" t="str">
            <v>28.01.040</v>
          </cell>
          <cell r="C1508" t="str">
            <v>Ferragem completa com maçaneta tipo alavanca, para porta interna com 1 folha</v>
          </cell>
          <cell r="D1508" t="str">
            <v>cj</v>
          </cell>
          <cell r="E1508">
            <v>128.12</v>
          </cell>
          <cell r="F1508">
            <v>44.89</v>
          </cell>
          <cell r="G1508">
            <v>173.01</v>
          </cell>
        </row>
        <row r="1509">
          <cell r="A1509" t="str">
            <v>28.01.050</v>
          </cell>
          <cell r="C1509" t="str">
            <v>Ferragem completa com maçaneta tipo alavanca, para porta interna com 2 folhas</v>
          </cell>
          <cell r="D1509" t="str">
            <v>cj</v>
          </cell>
          <cell r="E1509">
            <v>319.7</v>
          </cell>
          <cell r="F1509">
            <v>59.84</v>
          </cell>
          <cell r="G1509">
            <v>379.54</v>
          </cell>
        </row>
        <row r="1510">
          <cell r="A1510" t="str">
            <v>28.01.070</v>
          </cell>
          <cell r="C1510" t="str">
            <v>Ferragem completa para porta de box de WC tipo livre/ocupado</v>
          </cell>
          <cell r="D1510" t="str">
            <v>cj</v>
          </cell>
          <cell r="E1510">
            <v>108.02</v>
          </cell>
          <cell r="F1510">
            <v>44.89</v>
          </cell>
          <cell r="G1510">
            <v>152.91</v>
          </cell>
        </row>
        <row r="1511">
          <cell r="A1511" t="str">
            <v>28.01.080</v>
          </cell>
          <cell r="C1511" t="str">
            <v>Ferragem adicional para porta vão simples em divisória</v>
          </cell>
          <cell r="D1511" t="str">
            <v>cj</v>
          </cell>
          <cell r="E1511">
            <v>158.72999999999999</v>
          </cell>
          <cell r="F1511">
            <v>0</v>
          </cell>
          <cell r="G1511">
            <v>158.72999999999999</v>
          </cell>
        </row>
        <row r="1512">
          <cell r="A1512" t="str">
            <v>28.01.090</v>
          </cell>
          <cell r="C1512" t="str">
            <v>Ferragem adicional para porta vão duplo em divisória</v>
          </cell>
          <cell r="D1512" t="str">
            <v>cj</v>
          </cell>
          <cell r="E1512">
            <v>243.1</v>
          </cell>
          <cell r="F1512">
            <v>0</v>
          </cell>
          <cell r="G1512">
            <v>243.1</v>
          </cell>
        </row>
        <row r="1513">
          <cell r="A1513" t="str">
            <v>28.01.146</v>
          </cell>
          <cell r="C1513" t="str">
            <v>Fechadura eletromagnética para capacidade de atraque de 150 kgf</v>
          </cell>
          <cell r="D1513" t="str">
            <v>un</v>
          </cell>
          <cell r="E1513">
            <v>212.38</v>
          </cell>
          <cell r="F1513">
            <v>49.78</v>
          </cell>
          <cell r="G1513">
            <v>262.16000000000003</v>
          </cell>
        </row>
        <row r="1514">
          <cell r="A1514" t="str">
            <v>28.01.150</v>
          </cell>
          <cell r="C1514" t="str">
            <v>Fechadura elétrica de sobrepor para porta ou portão com peso até 400 kg</v>
          </cell>
          <cell r="D1514" t="str">
            <v>cj</v>
          </cell>
          <cell r="E1514">
            <v>322.20999999999998</v>
          </cell>
          <cell r="F1514">
            <v>49.78</v>
          </cell>
          <cell r="G1514">
            <v>371.99</v>
          </cell>
        </row>
        <row r="1515">
          <cell r="A1515" t="str">
            <v>28.01.160</v>
          </cell>
          <cell r="C1515" t="str">
            <v>Mola aérea para porta, com esforço acima de 50 kg até 60 kg</v>
          </cell>
          <cell r="D1515" t="str">
            <v>un</v>
          </cell>
          <cell r="E1515">
            <v>188.23</v>
          </cell>
          <cell r="F1515">
            <v>14.03</v>
          </cell>
          <cell r="G1515">
            <v>202.26</v>
          </cell>
        </row>
        <row r="1516">
          <cell r="A1516" t="str">
            <v>28.01.171</v>
          </cell>
          <cell r="C1516" t="str">
            <v>Mola aérea para porta, com esforço acima de 60 kg até 80 kg</v>
          </cell>
          <cell r="D1516" t="str">
            <v>un</v>
          </cell>
          <cell r="E1516">
            <v>205.41</v>
          </cell>
          <cell r="F1516">
            <v>14.03</v>
          </cell>
          <cell r="G1516">
            <v>219.44</v>
          </cell>
        </row>
        <row r="1517">
          <cell r="A1517" t="str">
            <v>28.01.180</v>
          </cell>
          <cell r="C1517" t="str">
            <v>Mola aérea hidráulica, para porta com largura até 1,60 m</v>
          </cell>
          <cell r="D1517" t="str">
            <v>un</v>
          </cell>
          <cell r="E1517">
            <v>2073.33</v>
          </cell>
          <cell r="F1517">
            <v>35.08</v>
          </cell>
          <cell r="G1517">
            <v>2108.41</v>
          </cell>
        </row>
        <row r="1518">
          <cell r="A1518" t="str">
            <v>28.01.210</v>
          </cell>
          <cell r="C1518" t="str">
            <v>Fechadura tipo alavanca com chave para porta corta-fogo</v>
          </cell>
          <cell r="D1518" t="str">
            <v>un</v>
          </cell>
          <cell r="E1518">
            <v>188.87</v>
          </cell>
          <cell r="F1518">
            <v>26.32</v>
          </cell>
          <cell r="G1518">
            <v>215.19</v>
          </cell>
        </row>
        <row r="1519">
          <cell r="A1519" t="str">
            <v>28.01.250</v>
          </cell>
          <cell r="C1519" t="str">
            <v>Visor tipo olho mágico</v>
          </cell>
          <cell r="D1519" t="str">
            <v>un</v>
          </cell>
          <cell r="E1519">
            <v>18.53</v>
          </cell>
          <cell r="F1519">
            <v>8.98</v>
          </cell>
          <cell r="G1519">
            <v>27.51</v>
          </cell>
        </row>
        <row r="1520">
          <cell r="A1520" t="str">
            <v>28.01.270</v>
          </cell>
          <cell r="C1520" t="str">
            <v>Fechadura de segurança para cela tipo gorges, com clic e abertura de um lado</v>
          </cell>
          <cell r="D1520" t="str">
            <v>cj</v>
          </cell>
          <cell r="E1520">
            <v>555.49</v>
          </cell>
          <cell r="F1520">
            <v>4.32</v>
          </cell>
          <cell r="G1520">
            <v>559.80999999999995</v>
          </cell>
        </row>
        <row r="1521">
          <cell r="A1521" t="str">
            <v>28.01.280</v>
          </cell>
          <cell r="C1521" t="str">
            <v>Fechadura de segurança para cela tipo gorges, com clic e abertura de um lado, embutida em caixa</v>
          </cell>
          <cell r="D1521" t="str">
            <v>cj</v>
          </cell>
          <cell r="E1521">
            <v>855.49</v>
          </cell>
          <cell r="F1521">
            <v>4.32</v>
          </cell>
          <cell r="G1521">
            <v>859.81</v>
          </cell>
        </row>
        <row r="1522">
          <cell r="A1522" t="str">
            <v>28.01.290</v>
          </cell>
          <cell r="C1522" t="str">
            <v>Fechadura de segurança para corredor tipo gorges, com abertura de dois lados</v>
          </cell>
          <cell r="D1522" t="str">
            <v>cj</v>
          </cell>
          <cell r="E1522">
            <v>651.54</v>
          </cell>
          <cell r="F1522">
            <v>4.32</v>
          </cell>
          <cell r="G1522">
            <v>655.86</v>
          </cell>
        </row>
        <row r="1523">
          <cell r="A1523" t="str">
            <v>28.01.330</v>
          </cell>
          <cell r="C1523" t="str">
            <v>Mola hidráulica de piso, para porta com largura até 1,10 m e peso até 120 kg</v>
          </cell>
          <cell r="D1523" t="str">
            <v>un</v>
          </cell>
          <cell r="E1523">
            <v>772.32</v>
          </cell>
          <cell r="F1523">
            <v>35.08</v>
          </cell>
          <cell r="G1523">
            <v>807.4</v>
          </cell>
        </row>
        <row r="1524">
          <cell r="A1524" t="str">
            <v>28.01.400</v>
          </cell>
          <cell r="C1524" t="str">
            <v>Ferrolho de segurança de 1,20 m, para adaptação em portas de celas, embutido em caixa</v>
          </cell>
          <cell r="D1524" t="str">
            <v>un</v>
          </cell>
          <cell r="E1524">
            <v>671.43</v>
          </cell>
          <cell r="F1524">
            <v>70.16</v>
          </cell>
          <cell r="G1524">
            <v>741.59</v>
          </cell>
        </row>
        <row r="1525">
          <cell r="A1525" t="str">
            <v>28.01.550</v>
          </cell>
          <cell r="C1525" t="str">
            <v>Fechadura com maçaneta tipo alavanca em aço inoxidável, para porta externa</v>
          </cell>
          <cell r="D1525" t="str">
            <v>un</v>
          </cell>
          <cell r="E1525">
            <v>220.97</v>
          </cell>
          <cell r="F1525">
            <v>44.89</v>
          </cell>
          <cell r="G1525">
            <v>265.86</v>
          </cell>
        </row>
        <row r="1526">
          <cell r="A1526" t="str">
            <v>28.05</v>
          </cell>
          <cell r="B1526" t="str">
            <v>Cadeado</v>
          </cell>
        </row>
        <row r="1527">
          <cell r="A1527" t="str">
            <v>28.05.020</v>
          </cell>
          <cell r="C1527" t="str">
            <v>Cadeado de latão com cilindro - trava dupla - 25/27mm</v>
          </cell>
          <cell r="D1527" t="str">
            <v>un</v>
          </cell>
          <cell r="E1527">
            <v>14.29</v>
          </cell>
          <cell r="F1527">
            <v>0</v>
          </cell>
          <cell r="G1527">
            <v>14.29</v>
          </cell>
        </row>
        <row r="1528">
          <cell r="A1528" t="str">
            <v>28.05.040</v>
          </cell>
          <cell r="C1528" t="str">
            <v>Cadeado de latão com cilindro - trava dupla - 35/36mm</v>
          </cell>
          <cell r="D1528" t="str">
            <v>un</v>
          </cell>
          <cell r="E1528">
            <v>20.350000000000001</v>
          </cell>
          <cell r="F1528">
            <v>0</v>
          </cell>
          <cell r="G1528">
            <v>20.350000000000001</v>
          </cell>
        </row>
        <row r="1529">
          <cell r="A1529" t="str">
            <v>28.05.060</v>
          </cell>
          <cell r="C1529" t="str">
            <v>Cadeado de latão com cilindro - trava dupla - 50mm</v>
          </cell>
          <cell r="D1529" t="str">
            <v>un</v>
          </cell>
          <cell r="E1529">
            <v>33.130000000000003</v>
          </cell>
          <cell r="F1529">
            <v>0</v>
          </cell>
          <cell r="G1529">
            <v>33.130000000000003</v>
          </cell>
        </row>
        <row r="1530">
          <cell r="A1530" t="str">
            <v>28.05.070</v>
          </cell>
          <cell r="C1530" t="str">
            <v>Cadeado de latão com cilindro de alta segurança, com 16 pinos e tetra-chave - 70mm</v>
          </cell>
          <cell r="D1530" t="str">
            <v>un</v>
          </cell>
          <cell r="E1530">
            <v>114.16</v>
          </cell>
          <cell r="F1530">
            <v>0</v>
          </cell>
          <cell r="G1530">
            <v>114.16</v>
          </cell>
        </row>
        <row r="1531">
          <cell r="A1531" t="str">
            <v>28.05.080</v>
          </cell>
          <cell r="C1531" t="str">
            <v>Cadeado de latão com cilindro - trava dupla - 60mm</v>
          </cell>
          <cell r="D1531" t="str">
            <v>un</v>
          </cell>
          <cell r="E1531">
            <v>53.66</v>
          </cell>
          <cell r="F1531">
            <v>0</v>
          </cell>
          <cell r="G1531">
            <v>53.66</v>
          </cell>
        </row>
        <row r="1532">
          <cell r="A1532" t="str">
            <v>28.20</v>
          </cell>
          <cell r="B1532" t="str">
            <v>Reparos, conservações e complementos - GRUPO 28</v>
          </cell>
        </row>
        <row r="1533">
          <cell r="A1533" t="str">
            <v>28.20.020</v>
          </cell>
          <cell r="C1533" t="str">
            <v>Recolocação de fechaduras de embutir</v>
          </cell>
          <cell r="D1533" t="str">
            <v>un</v>
          </cell>
          <cell r="E1533">
            <v>0</v>
          </cell>
          <cell r="F1533">
            <v>44.89</v>
          </cell>
          <cell r="G1533">
            <v>44.89</v>
          </cell>
        </row>
        <row r="1534">
          <cell r="A1534" t="str">
            <v>28.20.030</v>
          </cell>
          <cell r="C1534" t="str">
            <v>Barra antipânico de sobrepor para porta de 1 folha</v>
          </cell>
          <cell r="D1534" t="str">
            <v>un</v>
          </cell>
          <cell r="E1534">
            <v>620.38</v>
          </cell>
          <cell r="F1534">
            <v>35.08</v>
          </cell>
          <cell r="G1534">
            <v>655.46</v>
          </cell>
        </row>
        <row r="1535">
          <cell r="A1535" t="str">
            <v>28.20.040</v>
          </cell>
          <cell r="C1535" t="str">
            <v>Recolocação de fechaduras e fechos de sobrepor</v>
          </cell>
          <cell r="D1535" t="str">
            <v>un</v>
          </cell>
          <cell r="E1535">
            <v>0</v>
          </cell>
          <cell r="F1535">
            <v>38.6</v>
          </cell>
          <cell r="G1535">
            <v>38.6</v>
          </cell>
        </row>
        <row r="1536">
          <cell r="A1536" t="str">
            <v>28.20.050</v>
          </cell>
          <cell r="C1536" t="str">
            <v>Barra antipânico de sobrepor e maçaneta livre para porta de 1 folha</v>
          </cell>
          <cell r="D1536" t="str">
            <v>cj</v>
          </cell>
          <cell r="E1536">
            <v>989.19</v>
          </cell>
          <cell r="F1536">
            <v>45.6</v>
          </cell>
          <cell r="G1536">
            <v>1034.79</v>
          </cell>
        </row>
        <row r="1537">
          <cell r="A1537" t="str">
            <v>28.20.060</v>
          </cell>
          <cell r="C1537" t="str">
            <v>Recolocação de dobradiças</v>
          </cell>
          <cell r="D1537" t="str">
            <v>un</v>
          </cell>
          <cell r="E1537">
            <v>0</v>
          </cell>
          <cell r="F1537">
            <v>5.09</v>
          </cell>
          <cell r="G1537">
            <v>5.09</v>
          </cell>
        </row>
        <row r="1538">
          <cell r="A1538" t="str">
            <v>28.20.070</v>
          </cell>
          <cell r="C1538" t="str">
            <v>Ferragem para portão de tapume</v>
          </cell>
          <cell r="D1538" t="str">
            <v>cj</v>
          </cell>
          <cell r="E1538">
            <v>237.53</v>
          </cell>
          <cell r="F1538">
            <v>89.76</v>
          </cell>
          <cell r="G1538">
            <v>327.29000000000002</v>
          </cell>
        </row>
        <row r="1539">
          <cell r="A1539" t="str">
            <v>28.20.090</v>
          </cell>
          <cell r="C1539" t="str">
            <v>Dobradiça tipo gonzo, diâmetro de 1 1/2´ com abas de 2´ x 3/8´</v>
          </cell>
          <cell r="D1539" t="str">
            <v>un</v>
          </cell>
          <cell r="E1539">
            <v>71.66</v>
          </cell>
          <cell r="F1539">
            <v>17</v>
          </cell>
          <cell r="G1539">
            <v>88.66</v>
          </cell>
        </row>
        <row r="1540">
          <cell r="A1540" t="str">
            <v>28.20.170</v>
          </cell>
          <cell r="C1540" t="str">
            <v>Brete para instalação superior em porta chapa/grade de segurança</v>
          </cell>
          <cell r="D1540" t="str">
            <v>cj</v>
          </cell>
          <cell r="E1540">
            <v>2476.48</v>
          </cell>
          <cell r="F1540">
            <v>105.24</v>
          </cell>
          <cell r="G1540">
            <v>2581.7199999999998</v>
          </cell>
        </row>
        <row r="1541">
          <cell r="A1541" t="str">
            <v>28.20.210</v>
          </cell>
          <cell r="C1541" t="str">
            <v>Ferrolho de segurança para adaptação em portas de celas</v>
          </cell>
          <cell r="D1541" t="str">
            <v>un</v>
          </cell>
          <cell r="E1541">
            <v>231.73</v>
          </cell>
          <cell r="F1541">
            <v>35.08</v>
          </cell>
          <cell r="G1541">
            <v>266.81</v>
          </cell>
        </row>
        <row r="1542">
          <cell r="A1542" t="str">
            <v>28.20.211</v>
          </cell>
          <cell r="C1542" t="str">
            <v>Maçaneta tipo alavanca, acionamento com chave, para porta corta-fogo</v>
          </cell>
          <cell r="D1542" t="str">
            <v>un</v>
          </cell>
          <cell r="E1542">
            <v>196.51</v>
          </cell>
          <cell r="F1542">
            <v>26.32</v>
          </cell>
          <cell r="G1542">
            <v>222.83</v>
          </cell>
        </row>
        <row r="1543">
          <cell r="A1543" t="str">
            <v>28.20.220</v>
          </cell>
          <cell r="C1543" t="str">
            <v>Dobradiça inferior para porta de vidro temperado</v>
          </cell>
          <cell r="D1543" t="str">
            <v>un</v>
          </cell>
          <cell r="E1543">
            <v>69.680000000000007</v>
          </cell>
          <cell r="F1543">
            <v>5.97</v>
          </cell>
          <cell r="G1543">
            <v>75.650000000000006</v>
          </cell>
        </row>
        <row r="1544">
          <cell r="A1544" t="str">
            <v>28.20.230</v>
          </cell>
          <cell r="C1544" t="str">
            <v>Dobradiça superior para porta de vidro temperado</v>
          </cell>
          <cell r="D1544" t="str">
            <v>un</v>
          </cell>
          <cell r="E1544">
            <v>77.81</v>
          </cell>
          <cell r="F1544">
            <v>5.97</v>
          </cell>
          <cell r="G1544">
            <v>83.78</v>
          </cell>
        </row>
        <row r="1545">
          <cell r="A1545" t="str">
            <v>28.20.360</v>
          </cell>
          <cell r="C1545" t="str">
            <v>Suporte duplo para vidro temperado fixado em alvenaria</v>
          </cell>
          <cell r="D1545" t="str">
            <v>un</v>
          </cell>
          <cell r="E1545">
            <v>138.69999999999999</v>
          </cell>
          <cell r="F1545">
            <v>5.97</v>
          </cell>
          <cell r="G1545">
            <v>144.66999999999999</v>
          </cell>
        </row>
        <row r="1546">
          <cell r="A1546" t="str">
            <v>28.20.411</v>
          </cell>
          <cell r="C1546" t="str">
            <v>Dobradiça em aço cromado de 3 1/2", para porta de até 21 kg</v>
          </cell>
          <cell r="D1546" t="str">
            <v>cj</v>
          </cell>
          <cell r="E1546">
            <v>17.329999999999998</v>
          </cell>
          <cell r="F1546">
            <v>5.09</v>
          </cell>
          <cell r="G1546">
            <v>22.42</v>
          </cell>
        </row>
        <row r="1547">
          <cell r="A1547" t="str">
            <v>28.20.412</v>
          </cell>
          <cell r="C1547" t="str">
            <v>Dobradiça em aço inoxidável de 3" x 2 1/2", para porta de até 25 kg</v>
          </cell>
          <cell r="D1547" t="str">
            <v>un</v>
          </cell>
          <cell r="E1547">
            <v>23.3</v>
          </cell>
          <cell r="F1547">
            <v>5.09</v>
          </cell>
          <cell r="G1547">
            <v>28.39</v>
          </cell>
        </row>
        <row r="1548">
          <cell r="A1548" t="str">
            <v>28.20.413</v>
          </cell>
          <cell r="C1548" t="str">
            <v>Dobradiça em latão cromado reforçada de 3 1/2" x 3", para porta de até 35 kg</v>
          </cell>
          <cell r="D1548" t="str">
            <v>un</v>
          </cell>
          <cell r="E1548">
            <v>29.82</v>
          </cell>
          <cell r="F1548">
            <v>5.09</v>
          </cell>
          <cell r="G1548">
            <v>34.909999999999997</v>
          </cell>
        </row>
        <row r="1549">
          <cell r="A1549" t="str">
            <v>28.20.430</v>
          </cell>
          <cell r="C1549" t="str">
            <v>Dobradiça em latão cromado, com mola tipo vai e vem, de 3"</v>
          </cell>
          <cell r="D1549" t="str">
            <v>cj</v>
          </cell>
          <cell r="E1549">
            <v>135.04</v>
          </cell>
          <cell r="F1549">
            <v>10.77</v>
          </cell>
          <cell r="G1549">
            <v>145.81</v>
          </cell>
        </row>
        <row r="1550">
          <cell r="A1550" t="str">
            <v>28.20.510</v>
          </cell>
          <cell r="C1550" t="str">
            <v>Pivô superior lateral para porta em vidro temperado</v>
          </cell>
          <cell r="D1550" t="str">
            <v>un</v>
          </cell>
          <cell r="E1550">
            <v>27.49</v>
          </cell>
          <cell r="F1550">
            <v>5.97</v>
          </cell>
          <cell r="G1550">
            <v>33.46</v>
          </cell>
        </row>
        <row r="1551">
          <cell r="A1551" t="str">
            <v>28.20.550</v>
          </cell>
          <cell r="C1551" t="str">
            <v>Mancal inferior com rolamento para porta em vidro temperado</v>
          </cell>
          <cell r="D1551" t="str">
            <v>un</v>
          </cell>
          <cell r="E1551">
            <v>83.01</v>
          </cell>
          <cell r="F1551">
            <v>5.97</v>
          </cell>
          <cell r="G1551">
            <v>88.98</v>
          </cell>
        </row>
        <row r="1552">
          <cell r="A1552" t="str">
            <v>28.20.590</v>
          </cell>
          <cell r="C1552" t="str">
            <v>Contra fechadura de centro para porta em vidro temperado</v>
          </cell>
          <cell r="D1552" t="str">
            <v>un</v>
          </cell>
          <cell r="E1552">
            <v>90.24</v>
          </cell>
          <cell r="F1552">
            <v>4.32</v>
          </cell>
          <cell r="G1552">
            <v>94.56</v>
          </cell>
        </row>
        <row r="1553">
          <cell r="A1553" t="str">
            <v>28.20.600</v>
          </cell>
          <cell r="C1553" t="str">
            <v>Fechadura de centro com cilindro para porta em vidro temperado</v>
          </cell>
          <cell r="D1553" t="str">
            <v>un</v>
          </cell>
          <cell r="E1553">
            <v>117.53</v>
          </cell>
          <cell r="F1553">
            <v>5.97</v>
          </cell>
          <cell r="G1553">
            <v>123.5</v>
          </cell>
        </row>
        <row r="1554">
          <cell r="A1554" t="str">
            <v>28.20.650</v>
          </cell>
          <cell r="C1554" t="str">
            <v>Puxador duplo em aço inoxidável, para porta de madeira, alumínio ou vidro, de 350 mm</v>
          </cell>
          <cell r="D1554" t="str">
            <v>un</v>
          </cell>
          <cell r="E1554">
            <v>716.5</v>
          </cell>
          <cell r="F1554">
            <v>52.62</v>
          </cell>
          <cell r="G1554">
            <v>769.12</v>
          </cell>
        </row>
        <row r="1555">
          <cell r="A1555" t="str">
            <v>28.20.750</v>
          </cell>
          <cell r="C1555" t="str">
            <v>Capa de proteção para fechadura / ferrolho</v>
          </cell>
          <cell r="D1555" t="str">
            <v>un</v>
          </cell>
          <cell r="E1555">
            <v>11.97</v>
          </cell>
          <cell r="F1555">
            <v>34.01</v>
          </cell>
          <cell r="G1555">
            <v>45.98</v>
          </cell>
        </row>
        <row r="1556">
          <cell r="A1556" t="str">
            <v>28.20.760</v>
          </cell>
          <cell r="C1556" t="str">
            <v>Espelho para trinco de piso para porta em vidro temperado</v>
          </cell>
          <cell r="D1556" t="str">
            <v>un</v>
          </cell>
          <cell r="E1556">
            <v>17.260000000000002</v>
          </cell>
          <cell r="F1556">
            <v>5.97</v>
          </cell>
          <cell r="G1556">
            <v>23.23</v>
          </cell>
        </row>
        <row r="1557">
          <cell r="A1557" t="str">
            <v>28.20.770</v>
          </cell>
          <cell r="C1557" t="str">
            <v>Trinco de piso para porta em vidro temperado</v>
          </cell>
          <cell r="D1557" t="str">
            <v>un</v>
          </cell>
          <cell r="E1557">
            <v>100.89</v>
          </cell>
          <cell r="F1557">
            <v>5.97</v>
          </cell>
          <cell r="G1557">
            <v>106.86</v>
          </cell>
        </row>
        <row r="1558">
          <cell r="A1558" t="str">
            <v>28.20.800</v>
          </cell>
          <cell r="C1558" t="str">
            <v>Equipamento automatizador de portas deslizantes para folha dupla</v>
          </cell>
          <cell r="D1558" t="str">
            <v>un</v>
          </cell>
          <cell r="E1558">
            <v>11017.53</v>
          </cell>
          <cell r="F1558">
            <v>0</v>
          </cell>
          <cell r="G1558">
            <v>11017.53</v>
          </cell>
        </row>
        <row r="1559">
          <cell r="A1559" t="str">
            <v>28.20.810</v>
          </cell>
          <cell r="C1559" t="str">
            <v>Equipamento automatizador telescópico unilateral de portas deslizantes para folha dupla</v>
          </cell>
          <cell r="D1559" t="str">
            <v>un</v>
          </cell>
          <cell r="E1559">
            <v>13784.27</v>
          </cell>
          <cell r="F1559">
            <v>0</v>
          </cell>
          <cell r="G1559">
            <v>13784.27</v>
          </cell>
        </row>
        <row r="1560">
          <cell r="A1560" t="str">
            <v>28.20.820</v>
          </cell>
          <cell r="C1560" t="str">
            <v>Barra antipânico de sobrepor com maçaneta e chave, para porta em vidro de 1 folha</v>
          </cell>
          <cell r="D1560" t="str">
            <v>cj</v>
          </cell>
          <cell r="E1560">
            <v>772.83</v>
          </cell>
          <cell r="F1560">
            <v>66.36</v>
          </cell>
          <cell r="G1560">
            <v>839.19</v>
          </cell>
        </row>
        <row r="1561">
          <cell r="A1561" t="str">
            <v>28.20.830</v>
          </cell>
          <cell r="C1561" t="str">
            <v>Barra antipânico de sobrepor com maçaneta e chave, para porta dupla em vidro</v>
          </cell>
          <cell r="D1561" t="str">
            <v>cj</v>
          </cell>
          <cell r="E1561">
            <v>1525.66</v>
          </cell>
          <cell r="F1561">
            <v>132.72</v>
          </cell>
          <cell r="G1561">
            <v>1658.38</v>
          </cell>
        </row>
        <row r="1562">
          <cell r="A1562" t="str">
            <v>28.20.840</v>
          </cell>
          <cell r="C1562" t="str">
            <v>Barra antipânico para porta dupla com travamentos horizontal e vertical completa, com maçaneta tipo alavanca e chave, para vãos de 1,40 a 1,60 m</v>
          </cell>
          <cell r="D1562" t="str">
            <v>cj</v>
          </cell>
          <cell r="E1562">
            <v>1263.6600000000001</v>
          </cell>
          <cell r="F1562">
            <v>140.32</v>
          </cell>
          <cell r="G1562">
            <v>1403.98</v>
          </cell>
        </row>
        <row r="1563">
          <cell r="A1563" t="str">
            <v>28.20.850</v>
          </cell>
          <cell r="C1563" t="str">
            <v>Barra antipânico para porta dupla com travamentos horizontal e vertical completa, com maçaneta tipo alavanca e chave, para vãos de 1,70 a 2,60 m</v>
          </cell>
          <cell r="D1563" t="str">
            <v>cj</v>
          </cell>
          <cell r="E1563">
            <v>1299.75</v>
          </cell>
          <cell r="F1563">
            <v>140.32</v>
          </cell>
          <cell r="G1563">
            <v>1440.07</v>
          </cell>
        </row>
        <row r="1564">
          <cell r="A1564" t="str">
            <v>29</v>
          </cell>
          <cell r="B1564" t="str">
            <v>INSERTE METÁLICO</v>
          </cell>
        </row>
        <row r="1565">
          <cell r="A1565" t="str">
            <v>29.01</v>
          </cell>
          <cell r="B1565" t="str">
            <v>Cantoneira</v>
          </cell>
        </row>
        <row r="1566">
          <cell r="A1566" t="str">
            <v>29.01.020</v>
          </cell>
          <cell r="C1566" t="str">
            <v>Cantoneira em alumínio perfil sextavado</v>
          </cell>
          <cell r="D1566" t="str">
            <v>m</v>
          </cell>
          <cell r="E1566">
            <v>4.3600000000000003</v>
          </cell>
          <cell r="F1566">
            <v>10.62</v>
          </cell>
          <cell r="G1566">
            <v>14.98</v>
          </cell>
        </row>
        <row r="1567">
          <cell r="A1567" t="str">
            <v>29.01.030</v>
          </cell>
          <cell r="C1567" t="str">
            <v>Perfil em alumínio natural</v>
          </cell>
          <cell r="D1567" t="str">
            <v>kg</v>
          </cell>
          <cell r="E1567">
            <v>18.72</v>
          </cell>
          <cell r="F1567">
            <v>47.5</v>
          </cell>
          <cell r="G1567">
            <v>66.22</v>
          </cell>
        </row>
        <row r="1568">
          <cell r="A1568" t="str">
            <v>29.01.040</v>
          </cell>
          <cell r="C1568" t="str">
            <v>Cantoneira em alumínio perfil ´Y´</v>
          </cell>
          <cell r="D1568" t="str">
            <v>m</v>
          </cell>
          <cell r="E1568">
            <v>5.54</v>
          </cell>
          <cell r="F1568">
            <v>10.62</v>
          </cell>
          <cell r="G1568">
            <v>16.16</v>
          </cell>
        </row>
        <row r="1569">
          <cell r="A1569" t="str">
            <v>29.01.210</v>
          </cell>
          <cell r="C1569" t="str">
            <v>Cantoneira em aço galvanizado</v>
          </cell>
          <cell r="D1569" t="str">
            <v>kg</v>
          </cell>
          <cell r="E1569">
            <v>7.52</v>
          </cell>
          <cell r="F1569">
            <v>10.62</v>
          </cell>
          <cell r="G1569">
            <v>18.14</v>
          </cell>
        </row>
        <row r="1570">
          <cell r="A1570" t="str">
            <v>29.01.230</v>
          </cell>
          <cell r="C1570" t="str">
            <v>Cantoneira e perfis em ferro</v>
          </cell>
          <cell r="D1570" t="str">
            <v>kg</v>
          </cell>
          <cell r="E1570">
            <v>5.14</v>
          </cell>
          <cell r="F1570">
            <v>10.62</v>
          </cell>
          <cell r="G1570">
            <v>15.76</v>
          </cell>
        </row>
        <row r="1571">
          <cell r="A1571" t="str">
            <v>29.03</v>
          </cell>
          <cell r="B1571" t="str">
            <v>Cabos e cordoalhas</v>
          </cell>
        </row>
        <row r="1572">
          <cell r="A1572" t="str">
            <v>29.03.010</v>
          </cell>
          <cell r="C1572" t="str">
            <v>Cabo em aço galvanizado com alma de aço, diâmetro de 3/16´ (4,76 mm)</v>
          </cell>
          <cell r="D1572" t="str">
            <v>m</v>
          </cell>
          <cell r="E1572">
            <v>5.04</v>
          </cell>
          <cell r="F1572">
            <v>8.98</v>
          </cell>
          <cell r="G1572">
            <v>14.02</v>
          </cell>
        </row>
        <row r="1573">
          <cell r="A1573" t="str">
            <v>29.03.020</v>
          </cell>
          <cell r="C1573" t="str">
            <v>Cabo em aço galvanizado com alma de aço, diâmetro de 5/16´ (7,94 mm)</v>
          </cell>
          <cell r="D1573" t="str">
            <v>m</v>
          </cell>
          <cell r="E1573">
            <v>8.2100000000000009</v>
          </cell>
          <cell r="F1573">
            <v>8.98</v>
          </cell>
          <cell r="G1573">
            <v>17.190000000000001</v>
          </cell>
        </row>
        <row r="1574">
          <cell r="A1574" t="str">
            <v>29.03.030</v>
          </cell>
          <cell r="C1574" t="str">
            <v>Cordoalha de aço galvanizado, diâmetro de 1/4´ (6,35 mm)</v>
          </cell>
          <cell r="D1574" t="str">
            <v>m</v>
          </cell>
          <cell r="E1574">
            <v>4.2699999999999996</v>
          </cell>
          <cell r="F1574">
            <v>8.98</v>
          </cell>
          <cell r="G1574">
            <v>13.25</v>
          </cell>
        </row>
        <row r="1575">
          <cell r="A1575" t="str">
            <v>29.03.040</v>
          </cell>
          <cell r="C1575" t="str">
            <v>Cabo em aço galvanizado com alma de aço, diâmetro de 3/8´ (9,52 mm)</v>
          </cell>
          <cell r="D1575" t="str">
            <v>m</v>
          </cell>
          <cell r="E1575">
            <v>11.1</v>
          </cell>
          <cell r="F1575">
            <v>8.98</v>
          </cell>
          <cell r="G1575">
            <v>20.079999999999998</v>
          </cell>
        </row>
        <row r="1576">
          <cell r="A1576" t="str">
            <v>29.20</v>
          </cell>
          <cell r="B1576" t="str">
            <v>Reparos, conservações e complementos - GRUPO 29</v>
          </cell>
        </row>
        <row r="1577">
          <cell r="A1577" t="str">
            <v>29.20.030</v>
          </cell>
          <cell r="C1577" t="str">
            <v>Alumínio liso para complementos e reparos</v>
          </cell>
          <cell r="D1577" t="str">
            <v>kg</v>
          </cell>
          <cell r="E1577">
            <v>28.88</v>
          </cell>
          <cell r="F1577">
            <v>10.93</v>
          </cell>
          <cell r="G1577">
            <v>39.81</v>
          </cell>
        </row>
        <row r="1578">
          <cell r="A1578" t="str">
            <v>30</v>
          </cell>
          <cell r="B1578" t="str">
            <v>ACESSIBILIDADE</v>
          </cell>
        </row>
        <row r="1579">
          <cell r="A1579" t="str">
            <v>30.01</v>
          </cell>
          <cell r="B1579" t="str">
            <v>Barra de apoio</v>
          </cell>
        </row>
        <row r="1580">
          <cell r="A1580" t="str">
            <v>30.01.010</v>
          </cell>
          <cell r="C1580" t="str">
            <v>Barra de apoio reta, para pessoas com mobilidade reduzida, em tubo de aço inoxidável de 1 1/2´</v>
          </cell>
          <cell r="D1580" t="str">
            <v>m</v>
          </cell>
          <cell r="E1580">
            <v>151.21</v>
          </cell>
          <cell r="F1580">
            <v>9.8699999999999992</v>
          </cell>
          <cell r="G1580">
            <v>161.08000000000001</v>
          </cell>
        </row>
        <row r="1581">
          <cell r="A1581" t="str">
            <v>30.01.020</v>
          </cell>
          <cell r="C1581" t="str">
            <v>Barra de apoio reta, para pessoas com mobilidade reduzida, em tubo de aço inoxidável de 1 1/2´ x 500 mm</v>
          </cell>
          <cell r="D1581" t="str">
            <v>un</v>
          </cell>
          <cell r="E1581">
            <v>86.62</v>
          </cell>
          <cell r="F1581">
            <v>8.98</v>
          </cell>
          <cell r="G1581">
            <v>95.6</v>
          </cell>
        </row>
        <row r="1582">
          <cell r="A1582" t="str">
            <v>30.01.030</v>
          </cell>
          <cell r="C1582" t="str">
            <v>Barra de apoio reta, para pessoas com mobilidade reduzida, em tubo de aço inoxidável de 1 1/2´ x 800 mm</v>
          </cell>
          <cell r="D1582" t="str">
            <v>un</v>
          </cell>
          <cell r="E1582">
            <v>125.9</v>
          </cell>
          <cell r="F1582">
            <v>8.98</v>
          </cell>
          <cell r="G1582">
            <v>134.88</v>
          </cell>
        </row>
        <row r="1583">
          <cell r="A1583" t="str">
            <v>30.01.050</v>
          </cell>
          <cell r="C1583" t="str">
            <v>Barra de apoio em ângulo de 90°, para pessoas com mobilidade reduzida, em tubo de aço inoxidável de 1 1/2´ x 800 x 800 mm</v>
          </cell>
          <cell r="D1583" t="str">
            <v>un</v>
          </cell>
          <cell r="E1583">
            <v>325.47000000000003</v>
          </cell>
          <cell r="F1583">
            <v>8.98</v>
          </cell>
          <cell r="G1583">
            <v>334.45</v>
          </cell>
        </row>
        <row r="1584">
          <cell r="A1584" t="str">
            <v>30.01.061</v>
          </cell>
          <cell r="C1584" t="str">
            <v>Barra de apoio lateral para lavatório, para pessoas com mobilidade reduzida, em tubo de aço inoxidável de 1.1/4", comprimento 25 a 30 cm</v>
          </cell>
          <cell r="D1584" t="str">
            <v>un</v>
          </cell>
          <cell r="E1584">
            <v>185.33</v>
          </cell>
          <cell r="F1584">
            <v>8.98</v>
          </cell>
          <cell r="G1584">
            <v>194.31</v>
          </cell>
        </row>
        <row r="1585">
          <cell r="A1585" t="str">
            <v>30.01.080</v>
          </cell>
          <cell r="C1585" t="str">
            <v>Barra de apoio reta, para pessoas com mobilidade reduzida, em tubo de alumínio, comprimento de 800 mm, acabamento com pintura epóxi</v>
          </cell>
          <cell r="D1585" t="str">
            <v>un</v>
          </cell>
          <cell r="E1585">
            <v>120.27</v>
          </cell>
          <cell r="F1585">
            <v>8.98</v>
          </cell>
          <cell r="G1585">
            <v>129.25</v>
          </cell>
        </row>
        <row r="1586">
          <cell r="A1586" t="str">
            <v>30.01.090</v>
          </cell>
          <cell r="C1586" t="str">
            <v>Barra de apoio em ângulo de 90°, para pessoas com mobilidade reduzida, em tubo de alumínio de 800 x 800 mm, acabamento com pintura epóxi</v>
          </cell>
          <cell r="D1586" t="str">
            <v>un</v>
          </cell>
          <cell r="E1586">
            <v>287.10000000000002</v>
          </cell>
          <cell r="F1586">
            <v>8.98</v>
          </cell>
          <cell r="G1586">
            <v>296.08</v>
          </cell>
        </row>
        <row r="1587">
          <cell r="A1587" t="str">
            <v>30.01.110</v>
          </cell>
          <cell r="C1587" t="str">
            <v>Barra de proteção para sifão, para pessoas com mobilidade reduzida, em tubo de alumínio, acabamento com pintura epóxi</v>
          </cell>
          <cell r="D1587" t="str">
            <v>un</v>
          </cell>
          <cell r="E1587">
            <v>214.03</v>
          </cell>
          <cell r="F1587">
            <v>8.98</v>
          </cell>
          <cell r="G1587">
            <v>223.01</v>
          </cell>
        </row>
        <row r="1588">
          <cell r="A1588" t="str">
            <v>30.01.120</v>
          </cell>
          <cell r="C1588" t="str">
            <v>Barra de apoio reta, para pessoas com mobilidade reduzida, em tubo de aço inoxidável de 1 1/4´ x 400 mm</v>
          </cell>
          <cell r="D1588" t="str">
            <v>un</v>
          </cell>
          <cell r="E1588">
            <v>109.03</v>
          </cell>
          <cell r="F1588">
            <v>8.98</v>
          </cell>
          <cell r="G1588">
            <v>118.01</v>
          </cell>
        </row>
        <row r="1589">
          <cell r="A1589" t="str">
            <v>30.01.130</v>
          </cell>
          <cell r="C1589" t="str">
            <v>Barra de proteção para lavatório, para pessoas com mobilidade reduzida, em tubo de alumínio acabamento com pintura epóxi</v>
          </cell>
          <cell r="D1589" t="str">
            <v>un</v>
          </cell>
          <cell r="E1589">
            <v>319.42</v>
          </cell>
          <cell r="F1589">
            <v>14.97</v>
          </cell>
          <cell r="G1589">
            <v>334.39</v>
          </cell>
        </row>
        <row r="1590">
          <cell r="A1590" t="str">
            <v>30.03</v>
          </cell>
          <cell r="B1590" t="str">
            <v>Aparelhos elétricos, hidráulicos e a gás</v>
          </cell>
        </row>
        <row r="1591">
          <cell r="A1591" t="str">
            <v>30.03.030</v>
          </cell>
          <cell r="C1591" t="str">
            <v>Bebedouro elétrico de pressão em aço inoxidável, capacidade de refrigeração de 06 l/h</v>
          </cell>
          <cell r="D1591" t="str">
            <v>un</v>
          </cell>
          <cell r="E1591">
            <v>1876.07</v>
          </cell>
          <cell r="F1591">
            <v>46.68</v>
          </cell>
          <cell r="G1591">
            <v>1922.75</v>
          </cell>
        </row>
        <row r="1592">
          <cell r="A1592" t="str">
            <v>30.03.040</v>
          </cell>
          <cell r="C1592" t="str">
            <v>Bebedouro elétrico de pressão em aço inoxidável, capacidade de refrigeração de 16,6 l/h</v>
          </cell>
          <cell r="D1592" t="str">
            <v>un</v>
          </cell>
          <cell r="E1592">
            <v>2430.14</v>
          </cell>
          <cell r="F1592">
            <v>46.68</v>
          </cell>
          <cell r="G1592">
            <v>2476.8200000000002</v>
          </cell>
        </row>
        <row r="1593">
          <cell r="A1593" t="str">
            <v>30.04</v>
          </cell>
          <cell r="B1593" t="str">
            <v>Revestimento</v>
          </cell>
        </row>
        <row r="1594">
          <cell r="A1594" t="str">
            <v>30.04.010</v>
          </cell>
          <cell r="C1594" t="str">
            <v>Revestimento em borracha sintética colorida de 5,0 mm, para sinalização tátil de alerta / direcional - assentamento argamassado</v>
          </cell>
          <cell r="D1594" t="str">
            <v>m²</v>
          </cell>
          <cell r="E1594">
            <v>165.22</v>
          </cell>
          <cell r="F1594">
            <v>16.46</v>
          </cell>
          <cell r="G1594">
            <v>181.68</v>
          </cell>
        </row>
        <row r="1595">
          <cell r="A1595" t="str">
            <v>30.04.020</v>
          </cell>
          <cell r="C1595" t="str">
            <v>Revestimento em borracha sintética colorida de 5,0 mm, para sinalização tátil de alerta / direcional - colado</v>
          </cell>
          <cell r="D1595" t="str">
            <v>m²</v>
          </cell>
          <cell r="E1595">
            <v>135.41999999999999</v>
          </cell>
          <cell r="F1595">
            <v>6.88</v>
          </cell>
          <cell r="G1595">
            <v>142.30000000000001</v>
          </cell>
        </row>
        <row r="1596">
          <cell r="A1596" t="str">
            <v>30.04.030</v>
          </cell>
          <cell r="C1596" t="str">
            <v>Piso em ladrilho hidráulico podotátil várias cores (25x25x2,5cm), assentado com argamassa mista</v>
          </cell>
          <cell r="D1596" t="str">
            <v>m²</v>
          </cell>
          <cell r="E1596">
            <v>80.06</v>
          </cell>
          <cell r="F1596">
            <v>19.3</v>
          </cell>
          <cell r="G1596">
            <v>99.36</v>
          </cell>
        </row>
        <row r="1597">
          <cell r="A1597" t="str">
            <v>30.04.040</v>
          </cell>
          <cell r="C1597" t="str">
            <v>Faixa em policarbonato para sinalização visual fotoluminescente, para degraus, comprimento de 20 cm</v>
          </cell>
          <cell r="D1597" t="str">
            <v>un</v>
          </cell>
          <cell r="E1597">
            <v>4.1399999999999997</v>
          </cell>
          <cell r="F1597">
            <v>1.04</v>
          </cell>
          <cell r="G1597">
            <v>5.18</v>
          </cell>
        </row>
        <row r="1598">
          <cell r="A1598" t="str">
            <v>30.04.060</v>
          </cell>
          <cell r="C1598" t="str">
            <v>Revestimento em chapa de aço inoxidável para proteção de portas, altura de 40 cm</v>
          </cell>
          <cell r="D1598" t="str">
            <v>m</v>
          </cell>
          <cell r="E1598">
            <v>313.23</v>
          </cell>
          <cell r="F1598">
            <v>0</v>
          </cell>
          <cell r="G1598">
            <v>313.23</v>
          </cell>
        </row>
        <row r="1599">
          <cell r="A1599" t="str">
            <v>30.04.070</v>
          </cell>
          <cell r="C1599" t="str">
            <v>Rejuntamento de piso em ladrilho hidráulico (25x25x2,5cm) com argamassa industrializada para rejunte, juntas de 2 mm</v>
          </cell>
          <cell r="D1599" t="str">
            <v>m²</v>
          </cell>
          <cell r="E1599">
            <v>3.19</v>
          </cell>
          <cell r="F1599">
            <v>6.8</v>
          </cell>
          <cell r="G1599">
            <v>9.99</v>
          </cell>
        </row>
        <row r="1600">
          <cell r="A1600" t="str">
            <v>30.04.090</v>
          </cell>
          <cell r="C1600" t="str">
            <v>Sinalização visual de degraus com pintura esmalte epóxi, comprimento de 20 cm</v>
          </cell>
          <cell r="D1600" t="str">
            <v>un</v>
          </cell>
          <cell r="E1600">
            <v>0.32</v>
          </cell>
          <cell r="F1600">
            <v>10.039999999999999</v>
          </cell>
          <cell r="G1600">
            <v>10.36</v>
          </cell>
        </row>
        <row r="1601">
          <cell r="A1601" t="str">
            <v>30.04.100</v>
          </cell>
          <cell r="C1601" t="str">
            <v>Piso tátil de concreto, alerta / direcional, intertravado, espessura de 6 cm, com rejunte em areia</v>
          </cell>
          <cell r="D1601" t="str">
            <v>m²</v>
          </cell>
          <cell r="E1601">
            <v>64.37</v>
          </cell>
          <cell r="F1601">
            <v>10.65</v>
          </cell>
          <cell r="G1601">
            <v>75.02</v>
          </cell>
        </row>
        <row r="1602">
          <cell r="A1602" t="str">
            <v>30.06</v>
          </cell>
          <cell r="B1602" t="str">
            <v>Comunicação visual e sonora</v>
          </cell>
        </row>
        <row r="1603">
          <cell r="A1603" t="str">
            <v>30.06.010</v>
          </cell>
          <cell r="C1603" t="str">
            <v>Placa para sinalização tátil (início ou final) em braile para corrimão</v>
          </cell>
          <cell r="D1603" t="str">
            <v>un</v>
          </cell>
          <cell r="E1603">
            <v>18.78</v>
          </cell>
          <cell r="F1603">
            <v>1.04</v>
          </cell>
          <cell r="G1603">
            <v>19.82</v>
          </cell>
        </row>
        <row r="1604">
          <cell r="A1604" t="str">
            <v>30.06.020</v>
          </cell>
          <cell r="C1604" t="str">
            <v>Placa para sinalização tátil (pavimento) em braile para corrimão</v>
          </cell>
          <cell r="D1604" t="str">
            <v>un</v>
          </cell>
          <cell r="E1604">
            <v>18.68</v>
          </cell>
          <cell r="F1604">
            <v>1.04</v>
          </cell>
          <cell r="G1604">
            <v>19.72</v>
          </cell>
        </row>
        <row r="1605">
          <cell r="A1605" t="str">
            <v>30.06.030</v>
          </cell>
          <cell r="C1605" t="str">
            <v>Anel de borracha para sinalização tátil para corrimão, diâmetro de 4,5 cm</v>
          </cell>
          <cell r="D1605" t="str">
            <v>un</v>
          </cell>
          <cell r="E1605">
            <v>25.1</v>
          </cell>
          <cell r="F1605">
            <v>1.04</v>
          </cell>
          <cell r="G1605">
            <v>26.14</v>
          </cell>
        </row>
        <row r="1606">
          <cell r="A1606" t="str">
            <v>30.06.050</v>
          </cell>
          <cell r="C1606" t="str">
            <v>Tinta acrílica para sinalização visual de piso, com acabamento microtexturizado e antiderrapante</v>
          </cell>
          <cell r="D1606" t="str">
            <v>m</v>
          </cell>
          <cell r="E1606">
            <v>26.21</v>
          </cell>
          <cell r="F1606">
            <v>15.22</v>
          </cell>
          <cell r="G1606">
            <v>41.43</v>
          </cell>
        </row>
        <row r="1607">
          <cell r="A1607" t="str">
            <v>30.06.061</v>
          </cell>
          <cell r="C1607" t="str">
            <v>Sistema de alarme PNE com indicador áudiovisual, para pessoas com mobilidade reduzida ou cadeirante</v>
          </cell>
          <cell r="D1607" t="str">
            <v>cj</v>
          </cell>
          <cell r="E1607">
            <v>386.67</v>
          </cell>
          <cell r="F1607">
            <v>16.600000000000001</v>
          </cell>
          <cell r="G1607">
            <v>403.27</v>
          </cell>
        </row>
        <row r="1608">
          <cell r="A1608" t="str">
            <v>30.06.064</v>
          </cell>
          <cell r="C1608" t="str">
            <v>Sistema de alarme PNE com indicador áudiovisual, sistema sem fio (Wireless), para pessoas com mobilidade reduzida ou cadeirante</v>
          </cell>
          <cell r="D1608" t="str">
            <v>cj</v>
          </cell>
          <cell r="E1608">
            <v>475.17</v>
          </cell>
          <cell r="F1608">
            <v>16.600000000000001</v>
          </cell>
          <cell r="G1608">
            <v>491.77</v>
          </cell>
        </row>
        <row r="1609">
          <cell r="A1609" t="str">
            <v>30.06.080</v>
          </cell>
          <cell r="C1609" t="str">
            <v>Placa de identificação em alumínio para WC, com desenho universal de acessibilidade</v>
          </cell>
          <cell r="D1609" t="str">
            <v>un</v>
          </cell>
          <cell r="E1609">
            <v>22.79</v>
          </cell>
          <cell r="F1609">
            <v>2.7</v>
          </cell>
          <cell r="G1609">
            <v>25.49</v>
          </cell>
        </row>
        <row r="1610">
          <cell r="A1610" t="str">
            <v>30.06.090</v>
          </cell>
          <cell r="C1610" t="str">
            <v>Placa de identificação para estacionamento, com desenho universal de acessibilidade, tipo pedestal</v>
          </cell>
          <cell r="D1610" t="str">
            <v>un</v>
          </cell>
          <cell r="E1610">
            <v>476.66</v>
          </cell>
          <cell r="F1610">
            <v>3.38</v>
          </cell>
          <cell r="G1610">
            <v>480.04</v>
          </cell>
        </row>
        <row r="1611">
          <cell r="A1611" t="str">
            <v>30.06.100</v>
          </cell>
          <cell r="C1611" t="str">
            <v>Sinalização com pictograma para vaga de estacionamento</v>
          </cell>
          <cell r="D1611" t="str">
            <v>un</v>
          </cell>
          <cell r="E1611">
            <v>149.24</v>
          </cell>
          <cell r="F1611">
            <v>53.26</v>
          </cell>
          <cell r="G1611">
            <v>202.5</v>
          </cell>
        </row>
        <row r="1612">
          <cell r="A1612" t="str">
            <v>30.06.110</v>
          </cell>
          <cell r="C1612" t="str">
            <v>Sinalização com pictograma para vaga de estacionamento, com faixas demarcatórias</v>
          </cell>
          <cell r="D1612" t="str">
            <v>un</v>
          </cell>
          <cell r="E1612">
            <v>243.37</v>
          </cell>
          <cell r="F1612">
            <v>121.72</v>
          </cell>
          <cell r="G1612">
            <v>365.09</v>
          </cell>
        </row>
        <row r="1613">
          <cell r="A1613" t="str">
            <v>30.06.124</v>
          </cell>
          <cell r="C1613" t="str">
            <v>Sinalização com pictograma autoadesivo em policarbonato para piso 80 cm x 120 cm - área de resgate</v>
          </cell>
          <cell r="D1613" t="str">
            <v>un</v>
          </cell>
          <cell r="E1613">
            <v>164.13</v>
          </cell>
          <cell r="F1613">
            <v>14.97</v>
          </cell>
          <cell r="G1613">
            <v>179.1</v>
          </cell>
        </row>
        <row r="1614">
          <cell r="A1614" t="str">
            <v>30.06.132</v>
          </cell>
          <cell r="C1614" t="str">
            <v>Placa de sinalização tátil em poliestireno com alto relevo em braile, para identificação de pavimentos</v>
          </cell>
          <cell r="D1614" t="str">
            <v>un</v>
          </cell>
          <cell r="E1614">
            <v>15.66</v>
          </cell>
          <cell r="F1614">
            <v>2.7</v>
          </cell>
          <cell r="G1614">
            <v>18.36</v>
          </cell>
        </row>
        <row r="1615">
          <cell r="A1615" t="str">
            <v>30.08</v>
          </cell>
          <cell r="B1615" t="str">
            <v>Aparelhos sanitários</v>
          </cell>
        </row>
        <row r="1616">
          <cell r="A1616" t="str">
            <v>30.08.030</v>
          </cell>
          <cell r="C1616" t="str">
            <v>Assento articulado para banho, em alumínio com pintura epóxi de 700 x 450 mm</v>
          </cell>
          <cell r="D1616" t="str">
            <v>un</v>
          </cell>
          <cell r="E1616">
            <v>668.4</v>
          </cell>
          <cell r="F1616">
            <v>3.38</v>
          </cell>
          <cell r="G1616">
            <v>671.78</v>
          </cell>
        </row>
        <row r="1617">
          <cell r="A1617" t="str">
            <v>30.08.040</v>
          </cell>
          <cell r="C1617" t="str">
            <v>Lavatório de louça para canto sem coluna para pessoas com mobilidade reduzida</v>
          </cell>
          <cell r="D1617" t="str">
            <v>un</v>
          </cell>
          <cell r="E1617">
            <v>819.98</v>
          </cell>
          <cell r="F1617">
            <v>46.68</v>
          </cell>
          <cell r="G1617">
            <v>866.66</v>
          </cell>
        </row>
        <row r="1618">
          <cell r="A1618" t="str">
            <v>30.08.050</v>
          </cell>
          <cell r="C1618" t="str">
            <v>Trocador acessível em MDF com revestimento em laminado melamínico de 180x80cm</v>
          </cell>
          <cell r="D1618" t="str">
            <v>un</v>
          </cell>
          <cell r="E1618">
            <v>1672.8</v>
          </cell>
          <cell r="F1618">
            <v>243.37</v>
          </cell>
          <cell r="G1618">
            <v>1916.17</v>
          </cell>
        </row>
        <row r="1619">
          <cell r="A1619" t="str">
            <v>30.08.060</v>
          </cell>
          <cell r="C1619" t="str">
            <v>Bacia sifonada de louça para pessoas com mobilidade reduzida - 6 litros</v>
          </cell>
          <cell r="D1619" t="str">
            <v>un</v>
          </cell>
          <cell r="E1619">
            <v>544.67999999999995</v>
          </cell>
          <cell r="F1619">
            <v>39.93</v>
          </cell>
          <cell r="G1619">
            <v>584.61</v>
          </cell>
        </row>
        <row r="1620">
          <cell r="A1620" t="str">
            <v>30.14</v>
          </cell>
          <cell r="B1620" t="str">
            <v>Elevador e plataforma</v>
          </cell>
        </row>
        <row r="1621">
          <cell r="A1621" t="str">
            <v>30.14.010</v>
          </cell>
          <cell r="C1621" t="str">
            <v>Elevador de uso restrito a pessoas com mobilidade reduzida com 02 paradas, capacidade de 225 kg - uso interno em alvenaria</v>
          </cell>
          <cell r="D1621" t="str">
            <v>cj</v>
          </cell>
          <cell r="E1621">
            <v>74963.78</v>
          </cell>
          <cell r="F1621">
            <v>0</v>
          </cell>
          <cell r="G1621">
            <v>74963.78</v>
          </cell>
        </row>
        <row r="1622">
          <cell r="A1622" t="str">
            <v>30.14.020</v>
          </cell>
          <cell r="C1622" t="str">
            <v>Elevador de uso restrito a pessoas com mobilidade reduzida com 03 paradas, capacidade de 225 kg - uso interno em alvenaria</v>
          </cell>
          <cell r="D1622" t="str">
            <v>cj</v>
          </cell>
          <cell r="E1622">
            <v>87669.21</v>
          </cell>
          <cell r="F1622">
            <v>0</v>
          </cell>
          <cell r="G1622">
            <v>87669.21</v>
          </cell>
        </row>
        <row r="1623">
          <cell r="A1623" t="str">
            <v>30.14.030</v>
          </cell>
          <cell r="C1623" t="str">
            <v>Plataforma para elevação até 2,00 m, nas dimensões de 900 x 1400 mm, capacidade de 250 kg- percurso até 1,00 m de altura</v>
          </cell>
          <cell r="D1623" t="str">
            <v>cj</v>
          </cell>
          <cell r="E1623">
            <v>35208.870000000003</v>
          </cell>
          <cell r="F1623">
            <v>0</v>
          </cell>
          <cell r="G1623">
            <v>35208.870000000003</v>
          </cell>
        </row>
        <row r="1624">
          <cell r="A1624" t="str">
            <v>30.14.040</v>
          </cell>
          <cell r="C1624" t="str">
            <v>Plataforma para elevação até 2,00 m, nas dimensões de 900 x 1400 mm, capacidade de 250 kg - percurso superior a 1,00 m de altura</v>
          </cell>
          <cell r="D1624" t="str">
            <v>cj</v>
          </cell>
          <cell r="E1624">
            <v>38652.71</v>
          </cell>
          <cell r="F1624">
            <v>0</v>
          </cell>
          <cell r="G1624">
            <v>38652.71</v>
          </cell>
        </row>
        <row r="1625">
          <cell r="A1625" t="str">
            <v>32</v>
          </cell>
          <cell r="B1625" t="str">
            <v>IMPERMEABILIZAÇÃO, PROTEÇÃO E JUNTA</v>
          </cell>
        </row>
        <row r="1626">
          <cell r="A1626" t="str">
            <v>32.06</v>
          </cell>
          <cell r="B1626" t="str">
            <v>Isolamentos térmicos / acústicos</v>
          </cell>
        </row>
        <row r="1627">
          <cell r="A1627" t="str">
            <v>32.06.010</v>
          </cell>
          <cell r="C1627" t="str">
            <v>Lã de vidro e/ou lã de rocha com espessura de 1´</v>
          </cell>
          <cell r="D1627" t="str">
            <v>m²</v>
          </cell>
          <cell r="E1627">
            <v>12.97</v>
          </cell>
          <cell r="F1627">
            <v>2.7</v>
          </cell>
          <cell r="G1627">
            <v>15.67</v>
          </cell>
        </row>
        <row r="1628">
          <cell r="A1628" t="str">
            <v>32.06.030</v>
          </cell>
          <cell r="C1628" t="str">
            <v>Lã de vidro e/ou lã de rocha com espessura de 2´</v>
          </cell>
          <cell r="D1628" t="str">
            <v>m²</v>
          </cell>
          <cell r="E1628">
            <v>18.13</v>
          </cell>
          <cell r="F1628">
            <v>2.7</v>
          </cell>
          <cell r="G1628">
            <v>20.83</v>
          </cell>
        </row>
        <row r="1629">
          <cell r="A1629" t="str">
            <v>32.06.120</v>
          </cell>
          <cell r="C1629" t="str">
            <v>Argila expandida</v>
          </cell>
          <cell r="D1629" t="str">
            <v>m³</v>
          </cell>
          <cell r="E1629">
            <v>340.94</v>
          </cell>
          <cell r="F1629">
            <v>37.799999999999997</v>
          </cell>
          <cell r="G1629">
            <v>378.74</v>
          </cell>
        </row>
        <row r="1630">
          <cell r="A1630" t="str">
            <v>32.06.130</v>
          </cell>
          <cell r="C1630" t="str">
            <v>Espuma flexível de poliuretano poliéter/poliéster para absorção acústica, espessura de 50 mm</v>
          </cell>
          <cell r="D1630" t="str">
            <v>m²</v>
          </cell>
          <cell r="E1630">
            <v>77.37</v>
          </cell>
          <cell r="F1630">
            <v>4.97</v>
          </cell>
          <cell r="G1630">
            <v>82.34</v>
          </cell>
        </row>
        <row r="1631">
          <cell r="A1631" t="str">
            <v>32.06.151</v>
          </cell>
          <cell r="C1631" t="str">
            <v>Lâmina refletiva revestida com dupla face em alumínio, dupla malha de reforço e laminação entre camadas, para isolação térmica</v>
          </cell>
          <cell r="D1631" t="str">
            <v>m²</v>
          </cell>
          <cell r="E1631">
            <v>11.59</v>
          </cell>
          <cell r="F1631">
            <v>7.33</v>
          </cell>
          <cell r="G1631">
            <v>18.920000000000002</v>
          </cell>
        </row>
        <row r="1632">
          <cell r="A1632" t="str">
            <v>32.06.231</v>
          </cell>
          <cell r="C1632" t="str">
            <v>Película de controle solar refletiva na cor prata, para aplicação em vidros</v>
          </cell>
          <cell r="D1632" t="str">
            <v>m²</v>
          </cell>
          <cell r="E1632">
            <v>72.7</v>
          </cell>
          <cell r="F1632">
            <v>0</v>
          </cell>
          <cell r="G1632">
            <v>72.7</v>
          </cell>
        </row>
        <row r="1633">
          <cell r="A1633" t="str">
            <v>32.06.380</v>
          </cell>
          <cell r="C1633" t="str">
            <v>Isolamento acústico em placas de espuma semirrígida, com uma camada de manta HD, espessura de 50 mm</v>
          </cell>
          <cell r="D1633" t="str">
            <v>m²</v>
          </cell>
          <cell r="E1633">
            <v>557.84</v>
          </cell>
          <cell r="F1633">
            <v>0</v>
          </cell>
          <cell r="G1633">
            <v>557.84</v>
          </cell>
        </row>
        <row r="1634">
          <cell r="A1634" t="str">
            <v>32.06.396</v>
          </cell>
          <cell r="C1634" t="str">
            <v>Manta termo-acústica em fibra cerâmica aluminizada, espessura de 38 mm</v>
          </cell>
          <cell r="D1634" t="str">
            <v>m²</v>
          </cell>
          <cell r="E1634">
            <v>65.8</v>
          </cell>
          <cell r="F1634">
            <v>19.91</v>
          </cell>
          <cell r="G1634">
            <v>85.71</v>
          </cell>
        </row>
        <row r="1635">
          <cell r="A1635" t="str">
            <v>32.06.400</v>
          </cell>
          <cell r="C1635" t="str">
            <v>Isolamento acústico em placas de espuma semirrígida incombustível, com superfície em cunhas anecóicas, espessura de 50 mm</v>
          </cell>
          <cell r="D1635" t="str">
            <v>m²</v>
          </cell>
          <cell r="E1635">
            <v>240.21</v>
          </cell>
          <cell r="F1635">
            <v>0</v>
          </cell>
          <cell r="G1635">
            <v>240.21</v>
          </cell>
        </row>
        <row r="1636">
          <cell r="A1636" t="str">
            <v>32.07</v>
          </cell>
          <cell r="B1636" t="str">
            <v>Junta de dilatação</v>
          </cell>
        </row>
        <row r="1637">
          <cell r="A1637" t="str">
            <v>32.07.040</v>
          </cell>
          <cell r="C1637" t="str">
            <v>Junta plástica de 3/4´ x 1/8´</v>
          </cell>
          <cell r="D1637" t="str">
            <v>m</v>
          </cell>
          <cell r="E1637">
            <v>1.17</v>
          </cell>
          <cell r="F1637">
            <v>4.92</v>
          </cell>
          <cell r="G1637">
            <v>6.09</v>
          </cell>
        </row>
        <row r="1638">
          <cell r="A1638" t="str">
            <v>32.07.060</v>
          </cell>
          <cell r="C1638" t="str">
            <v>Junta de latão bitola de 1/8´</v>
          </cell>
          <cell r="D1638" t="str">
            <v>m</v>
          </cell>
          <cell r="E1638">
            <v>39.770000000000003</v>
          </cell>
          <cell r="F1638">
            <v>4.92</v>
          </cell>
          <cell r="G1638">
            <v>44.69</v>
          </cell>
        </row>
        <row r="1639">
          <cell r="A1639" t="str">
            <v>32.07.090</v>
          </cell>
          <cell r="C1639" t="str">
            <v>Junta de dilatação ou vedação com mastique de silicone, 1,0 x 0,5 cm - inclusive guia de apoio em polietileno</v>
          </cell>
          <cell r="D1639" t="str">
            <v>m</v>
          </cell>
          <cell r="E1639">
            <v>4.0199999999999996</v>
          </cell>
          <cell r="F1639">
            <v>2.06</v>
          </cell>
          <cell r="G1639">
            <v>6.08</v>
          </cell>
        </row>
        <row r="1640">
          <cell r="A1640" t="str">
            <v>32.07.110</v>
          </cell>
          <cell r="C1640" t="str">
            <v>Junta a base de asfalto oxidado a quente</v>
          </cell>
          <cell r="D1640" t="str">
            <v>cm³</v>
          </cell>
          <cell r="E1640">
            <v>0.09</v>
          </cell>
          <cell r="F1640">
            <v>0.04</v>
          </cell>
          <cell r="G1640">
            <v>0.13</v>
          </cell>
        </row>
        <row r="1641">
          <cell r="A1641" t="str">
            <v>32.07.120</v>
          </cell>
          <cell r="C1641" t="str">
            <v>Mangueira plástica flexível para junta de dilatação</v>
          </cell>
          <cell r="D1641" t="str">
            <v>m</v>
          </cell>
          <cell r="E1641">
            <v>3.54</v>
          </cell>
          <cell r="F1641">
            <v>3.28</v>
          </cell>
          <cell r="G1641">
            <v>6.82</v>
          </cell>
        </row>
        <row r="1642">
          <cell r="A1642" t="str">
            <v>32.07.160</v>
          </cell>
          <cell r="C1642" t="str">
            <v>Junta de dilatação elástica a base de poliuretano</v>
          </cell>
          <cell r="D1642" t="str">
            <v>cm³</v>
          </cell>
          <cell r="E1642">
            <v>0.11</v>
          </cell>
          <cell r="F1642">
            <v>0.08</v>
          </cell>
          <cell r="G1642">
            <v>0.19</v>
          </cell>
        </row>
        <row r="1643">
          <cell r="A1643" t="str">
            <v>32.07.230</v>
          </cell>
          <cell r="C1643" t="str">
            <v>Perfil de acabamento com borracha termoplástica vulcanizada contínua flexível, para junta de dilatação de embutir - piso-piso</v>
          </cell>
          <cell r="D1643" t="str">
            <v>m</v>
          </cell>
          <cell r="E1643">
            <v>228.38</v>
          </cell>
          <cell r="F1643">
            <v>3</v>
          </cell>
          <cell r="G1643">
            <v>231.38</v>
          </cell>
        </row>
        <row r="1644">
          <cell r="A1644" t="str">
            <v>32.07.240</v>
          </cell>
          <cell r="C1644" t="str">
            <v>Perfil de acabamento com borracha termoplástica vulcanizada contínua flexível, para junta de dilatação de embutir - piso-parede</v>
          </cell>
          <cell r="D1644" t="str">
            <v>m</v>
          </cell>
          <cell r="E1644">
            <v>229.43</v>
          </cell>
          <cell r="F1644">
            <v>3</v>
          </cell>
          <cell r="G1644">
            <v>232.43</v>
          </cell>
        </row>
        <row r="1645">
          <cell r="A1645" t="str">
            <v>32.07.250</v>
          </cell>
          <cell r="C1645" t="str">
            <v>Perfil de acabamento com borracha termoplástica vulcanizada contínua flexível, para junta de dilatação de embutir - parede-parede ou forro-forro</v>
          </cell>
          <cell r="D1645" t="str">
            <v>m</v>
          </cell>
          <cell r="E1645">
            <v>141.22999999999999</v>
          </cell>
          <cell r="F1645">
            <v>3</v>
          </cell>
          <cell r="G1645">
            <v>144.22999999999999</v>
          </cell>
        </row>
        <row r="1646">
          <cell r="A1646" t="str">
            <v>32.07.260</v>
          </cell>
          <cell r="C1646" t="str">
            <v>Perfil de acabamento com borracha termoplástica vulcanizada contínua flexível, para junta de dilatação de embutir - parede-parede ou forro-forro - canto</v>
          </cell>
          <cell r="D1646" t="str">
            <v>m</v>
          </cell>
          <cell r="E1646">
            <v>141.22999999999999</v>
          </cell>
          <cell r="F1646">
            <v>3</v>
          </cell>
          <cell r="G1646">
            <v>144.22999999999999</v>
          </cell>
        </row>
        <row r="1647">
          <cell r="A1647" t="str">
            <v>32.08</v>
          </cell>
          <cell r="B1647" t="str">
            <v>Junta de dilatação estrutural</v>
          </cell>
        </row>
        <row r="1648">
          <cell r="A1648" t="str">
            <v>32.08.010</v>
          </cell>
          <cell r="C1648" t="str">
            <v>Junta estrutural com poliestireno expandido de alta densidade P-III, espessura de 10 mm</v>
          </cell>
          <cell r="D1648" t="str">
            <v>m²</v>
          </cell>
          <cell r="E1648">
            <v>6.75</v>
          </cell>
          <cell r="F1648">
            <v>2.02</v>
          </cell>
          <cell r="G1648">
            <v>8.77</v>
          </cell>
        </row>
        <row r="1649">
          <cell r="A1649" t="str">
            <v>32.08.030</v>
          </cell>
          <cell r="C1649" t="str">
            <v>Junta estrutural com poliestireno expandido de alta densidade P-III, espessura de 20 mm</v>
          </cell>
          <cell r="D1649" t="str">
            <v>m²</v>
          </cell>
          <cell r="E1649">
            <v>12.44</v>
          </cell>
          <cell r="F1649">
            <v>2.02</v>
          </cell>
          <cell r="G1649">
            <v>14.46</v>
          </cell>
        </row>
        <row r="1650">
          <cell r="A1650" t="str">
            <v>32.08.050</v>
          </cell>
          <cell r="C1650" t="str">
            <v>Junta estrutural com perfilado termoplástico em PVC, perfil O-12</v>
          </cell>
          <cell r="D1650" t="str">
            <v>m</v>
          </cell>
          <cell r="E1650">
            <v>44.91</v>
          </cell>
          <cell r="F1650">
            <v>13.9</v>
          </cell>
          <cell r="G1650">
            <v>58.81</v>
          </cell>
        </row>
        <row r="1651">
          <cell r="A1651" t="str">
            <v>32.08.060</v>
          </cell>
          <cell r="C1651" t="str">
            <v>Junta estrutural com perfilado termoplástico em PVC, perfil O-22</v>
          </cell>
          <cell r="D1651" t="str">
            <v>m</v>
          </cell>
          <cell r="E1651">
            <v>94.44</v>
          </cell>
          <cell r="F1651">
            <v>13.9</v>
          </cell>
          <cell r="G1651">
            <v>108.34</v>
          </cell>
        </row>
        <row r="1652">
          <cell r="A1652" t="str">
            <v>32.08.070</v>
          </cell>
          <cell r="C1652" t="str">
            <v>Junta estrutural com perfil elastomérico para fissuras, painéis e estruturas em geral, movimentação máxima 15 mm</v>
          </cell>
          <cell r="D1652" t="str">
            <v>m</v>
          </cell>
          <cell r="E1652">
            <v>126.05</v>
          </cell>
          <cell r="F1652">
            <v>0</v>
          </cell>
          <cell r="G1652">
            <v>126.05</v>
          </cell>
        </row>
        <row r="1653">
          <cell r="A1653" t="str">
            <v>32.08.090</v>
          </cell>
          <cell r="C1653" t="str">
            <v>Junta estrutural com perfil elastomérico para fissuras, painéis e estruturas em geral, movimentação máxima 30 mm</v>
          </cell>
          <cell r="D1653" t="str">
            <v>m</v>
          </cell>
          <cell r="E1653">
            <v>259.25</v>
          </cell>
          <cell r="F1653">
            <v>0</v>
          </cell>
          <cell r="G1653">
            <v>259.25</v>
          </cell>
        </row>
        <row r="1654">
          <cell r="A1654" t="str">
            <v>32.08.110</v>
          </cell>
          <cell r="C1654" t="str">
            <v>Junta estrutural com perfil elastomérico e lábios poliméricos para obras de arte, movimentação máxima 40 mm</v>
          </cell>
          <cell r="D1654" t="str">
            <v>m</v>
          </cell>
          <cell r="E1654">
            <v>625.49</v>
          </cell>
          <cell r="F1654">
            <v>6.75</v>
          </cell>
          <cell r="G1654">
            <v>632.24</v>
          </cell>
        </row>
        <row r="1655">
          <cell r="A1655" t="str">
            <v>32.08.130</v>
          </cell>
          <cell r="C1655" t="str">
            <v>Junta estrutural com perfil elastomérico e lábios poliméricos para obras de arte, movimentação máxima 55 mm</v>
          </cell>
          <cell r="D1655" t="str">
            <v>m</v>
          </cell>
          <cell r="E1655">
            <v>825.21</v>
          </cell>
          <cell r="F1655">
            <v>6.75</v>
          </cell>
          <cell r="G1655">
            <v>831.96</v>
          </cell>
        </row>
        <row r="1656">
          <cell r="A1656" t="str">
            <v>32.08.160</v>
          </cell>
          <cell r="C1656" t="str">
            <v>Junta elástica estrutural de neoprene</v>
          </cell>
          <cell r="D1656" t="str">
            <v>m</v>
          </cell>
          <cell r="E1656">
            <v>202</v>
          </cell>
          <cell r="F1656">
            <v>0</v>
          </cell>
          <cell r="G1656">
            <v>202</v>
          </cell>
        </row>
        <row r="1657">
          <cell r="A1657" t="str">
            <v>32.09</v>
          </cell>
          <cell r="B1657" t="str">
            <v>Apoios e afins</v>
          </cell>
        </row>
        <row r="1658">
          <cell r="A1658" t="str">
            <v>32.09.020</v>
          </cell>
          <cell r="C1658" t="str">
            <v>Chapa de aço em bitolas medias</v>
          </cell>
          <cell r="D1658" t="str">
            <v>kg</v>
          </cell>
          <cell r="E1658">
            <v>4.55</v>
          </cell>
          <cell r="F1658">
            <v>8.98</v>
          </cell>
          <cell r="G1658">
            <v>13.53</v>
          </cell>
        </row>
        <row r="1659">
          <cell r="A1659" t="str">
            <v>32.09.040</v>
          </cell>
          <cell r="C1659" t="str">
            <v>Apoio em placa de neoprene fretado</v>
          </cell>
          <cell r="D1659" t="str">
            <v>dm³</v>
          </cell>
          <cell r="E1659">
            <v>113.93</v>
          </cell>
          <cell r="F1659">
            <v>5.98</v>
          </cell>
          <cell r="G1659">
            <v>119.91</v>
          </cell>
        </row>
        <row r="1660">
          <cell r="A1660" t="str">
            <v>32.10</v>
          </cell>
          <cell r="B1660" t="str">
            <v>Envelope de concreto e proteção de tubos</v>
          </cell>
        </row>
        <row r="1661">
          <cell r="A1661" t="str">
            <v>32.10.050</v>
          </cell>
          <cell r="C1661" t="str">
            <v>Proteção anticorrosiva, a base de resina epóxi com alcatrão, para ramais sob a terra, com DN até 1´</v>
          </cell>
          <cell r="D1661" t="str">
            <v>m</v>
          </cell>
          <cell r="E1661">
            <v>2.2599999999999998</v>
          </cell>
          <cell r="F1661">
            <v>1.83</v>
          </cell>
          <cell r="G1661">
            <v>4.09</v>
          </cell>
        </row>
        <row r="1662">
          <cell r="A1662" t="str">
            <v>32.10.060</v>
          </cell>
          <cell r="C1662" t="str">
            <v>Proteção anticorrosiva, a base de resina epóxi com alcatrão, para ramais sob a terra, com DN acima de 1´ até 2´</v>
          </cell>
          <cell r="D1662" t="str">
            <v>m</v>
          </cell>
          <cell r="E1662">
            <v>4.51</v>
          </cell>
          <cell r="F1662">
            <v>3.64</v>
          </cell>
          <cell r="G1662">
            <v>8.15</v>
          </cell>
        </row>
        <row r="1663">
          <cell r="A1663" t="str">
            <v>32.10.070</v>
          </cell>
          <cell r="C1663" t="str">
            <v>Proteção anticorrosiva, a base de resina epóxi com alcatrão, para ramais sob a terra, com DN acima de 2´ até 3´</v>
          </cell>
          <cell r="D1663" t="str">
            <v>m</v>
          </cell>
          <cell r="E1663">
            <v>6.77</v>
          </cell>
          <cell r="F1663">
            <v>5.47</v>
          </cell>
          <cell r="G1663">
            <v>12.24</v>
          </cell>
        </row>
        <row r="1664">
          <cell r="A1664" t="str">
            <v>32.10.080</v>
          </cell>
          <cell r="C1664" t="str">
            <v>Proteção anticorrosiva, a base de resina epóxi com alcatrão, para ramais sob a terra, com DN acima de 3´ até 4´</v>
          </cell>
          <cell r="D1664" t="str">
            <v>m</v>
          </cell>
          <cell r="E1664">
            <v>9.0299999999999994</v>
          </cell>
          <cell r="F1664">
            <v>7.3</v>
          </cell>
          <cell r="G1664">
            <v>16.329999999999998</v>
          </cell>
        </row>
        <row r="1665">
          <cell r="A1665" t="str">
            <v>32.10.082</v>
          </cell>
          <cell r="C1665" t="str">
            <v>Proteção anticorrosiva, a base de resina epóxi com alcatrão, para ramais sob a terra, com DN acima de 5´ até 6´</v>
          </cell>
          <cell r="D1665" t="str">
            <v>m</v>
          </cell>
          <cell r="E1665">
            <v>13.57</v>
          </cell>
          <cell r="F1665">
            <v>10.95</v>
          </cell>
          <cell r="G1665">
            <v>24.52</v>
          </cell>
        </row>
        <row r="1666">
          <cell r="A1666" t="str">
            <v>32.10.090</v>
          </cell>
          <cell r="C1666" t="str">
            <v>Proteção anticorrosiva, com fita adesiva, para ramais sob a terra, com DN até 1´</v>
          </cell>
          <cell r="D1666" t="str">
            <v>m</v>
          </cell>
          <cell r="E1666">
            <v>15.78</v>
          </cell>
          <cell r="F1666">
            <v>1.1200000000000001</v>
          </cell>
          <cell r="G1666">
            <v>16.899999999999999</v>
          </cell>
        </row>
        <row r="1667">
          <cell r="A1667" t="str">
            <v>32.10.100</v>
          </cell>
          <cell r="C1667" t="str">
            <v>Proteção anticorrosiva, com fita adesiva, para ramais sob a terra, com DN acima de 1´ até 2´</v>
          </cell>
          <cell r="D1667" t="str">
            <v>m</v>
          </cell>
          <cell r="E1667">
            <v>28.46</v>
          </cell>
          <cell r="F1667">
            <v>1.57</v>
          </cell>
          <cell r="G1667">
            <v>30.03</v>
          </cell>
        </row>
        <row r="1668">
          <cell r="A1668" t="str">
            <v>32.10.110</v>
          </cell>
          <cell r="C1668" t="str">
            <v>Proteção anticorrosiva, com fita adesiva, para ramais sob a terra, com DN acima de 2´ até 3´</v>
          </cell>
          <cell r="D1668" t="str">
            <v>m</v>
          </cell>
          <cell r="E1668">
            <v>52.62</v>
          </cell>
          <cell r="F1668">
            <v>2.02</v>
          </cell>
          <cell r="G1668">
            <v>54.64</v>
          </cell>
        </row>
        <row r="1669">
          <cell r="A1669" t="str">
            <v>32.11</v>
          </cell>
          <cell r="B1669" t="str">
            <v>Isolante térmico para tubos e dutos</v>
          </cell>
        </row>
        <row r="1670">
          <cell r="A1670" t="str">
            <v>32.11.150</v>
          </cell>
          <cell r="C1670" t="str">
            <v>Proteção para isolamento térmico em alumínio</v>
          </cell>
          <cell r="D1670" t="str">
            <v>m²</v>
          </cell>
          <cell r="E1670">
            <v>18</v>
          </cell>
          <cell r="F1670">
            <v>7.63</v>
          </cell>
          <cell r="G1670">
            <v>25.63</v>
          </cell>
        </row>
        <row r="1671">
          <cell r="A1671" t="str">
            <v>32.11.200</v>
          </cell>
          <cell r="C1671" t="str">
            <v>Isolamento térmico em polietileno expandido, espessura de 5 mm, para tubulação de 1/2´ (15 mm)</v>
          </cell>
          <cell r="D1671" t="str">
            <v>m</v>
          </cell>
          <cell r="E1671">
            <v>0.7</v>
          </cell>
          <cell r="F1671">
            <v>7.63</v>
          </cell>
          <cell r="G1671">
            <v>8.33</v>
          </cell>
        </row>
        <row r="1672">
          <cell r="A1672" t="str">
            <v>32.11.210</v>
          </cell>
          <cell r="C1672" t="str">
            <v>Isolamento térmico em polietileno expandido, espessura de 5 mm, para tubulação de 3/4´ (22 mm)</v>
          </cell>
          <cell r="D1672" t="str">
            <v>m</v>
          </cell>
          <cell r="E1672">
            <v>0.92</v>
          </cell>
          <cell r="F1672">
            <v>7.63</v>
          </cell>
          <cell r="G1672">
            <v>8.5500000000000007</v>
          </cell>
        </row>
        <row r="1673">
          <cell r="A1673" t="str">
            <v>32.11.220</v>
          </cell>
          <cell r="C1673" t="str">
            <v>Isolamento térmico em polietileno expandido, espessura de 5 mm, para tubulação de 1´ (28 mm)</v>
          </cell>
          <cell r="D1673" t="str">
            <v>m</v>
          </cell>
          <cell r="E1673">
            <v>1.24</v>
          </cell>
          <cell r="F1673">
            <v>7.63</v>
          </cell>
          <cell r="G1673">
            <v>8.8699999999999992</v>
          </cell>
        </row>
        <row r="1674">
          <cell r="A1674" t="str">
            <v>32.11.230</v>
          </cell>
          <cell r="C1674" t="str">
            <v>Isolamento térmico em polietileno expandido, espessura de 10 mm, para tubulação de 1 1/4´ (35 mm)</v>
          </cell>
          <cell r="D1674" t="str">
            <v>m</v>
          </cell>
          <cell r="E1674">
            <v>1.24</v>
          </cell>
          <cell r="F1674">
            <v>7.63</v>
          </cell>
          <cell r="G1674">
            <v>8.8699999999999992</v>
          </cell>
        </row>
        <row r="1675">
          <cell r="A1675" t="str">
            <v>32.11.240</v>
          </cell>
          <cell r="C1675" t="str">
            <v>Isolamento térmico em polietileno expandido, espessura de 10 mm, para tubulação de 1 1/2´ (42 mm)</v>
          </cell>
          <cell r="D1675" t="str">
            <v>m</v>
          </cell>
          <cell r="E1675">
            <v>3.37</v>
          </cell>
          <cell r="F1675">
            <v>7.63</v>
          </cell>
          <cell r="G1675">
            <v>11</v>
          </cell>
        </row>
        <row r="1676">
          <cell r="A1676" t="str">
            <v>32.11.250</v>
          </cell>
          <cell r="C1676" t="str">
            <v>Isolamento térmico em polietileno expandido, espessura de 10 mm, para tubulação de 2´ (54 mm)</v>
          </cell>
          <cell r="D1676" t="str">
            <v>m</v>
          </cell>
          <cell r="E1676">
            <v>4</v>
          </cell>
          <cell r="F1676">
            <v>7.63</v>
          </cell>
          <cell r="G1676">
            <v>11.63</v>
          </cell>
        </row>
        <row r="1677">
          <cell r="A1677" t="str">
            <v>32.11.270</v>
          </cell>
          <cell r="C1677" t="str">
            <v>Isolamento térmico em espuma elastomérica, espessura de 9 a 12 mm, para tubulação de 1/4´ (cobre)</v>
          </cell>
          <cell r="D1677" t="str">
            <v>m</v>
          </cell>
          <cell r="E1677">
            <v>3.86</v>
          </cell>
          <cell r="F1677">
            <v>7.63</v>
          </cell>
          <cell r="G1677">
            <v>11.49</v>
          </cell>
        </row>
        <row r="1678">
          <cell r="A1678" t="str">
            <v>32.11.280</v>
          </cell>
          <cell r="C1678" t="str">
            <v>Isolamento térmico em espuma elastomérica, espessura de 9 a 12 mm, para tubulação de 1/2´ (cobre)</v>
          </cell>
          <cell r="D1678" t="str">
            <v>m</v>
          </cell>
          <cell r="E1678">
            <v>4.1100000000000003</v>
          </cell>
          <cell r="F1678">
            <v>7.63</v>
          </cell>
          <cell r="G1678">
            <v>11.74</v>
          </cell>
        </row>
        <row r="1679">
          <cell r="A1679" t="str">
            <v>32.11.290</v>
          </cell>
          <cell r="C1679" t="str">
            <v>Isolamento térmico em espuma elastomérica, espessura de 9 a 12 mm, para tubulação de 5/8´ (cobre) ou 1/4´ (ferro)</v>
          </cell>
          <cell r="D1679" t="str">
            <v>m</v>
          </cell>
          <cell r="E1679">
            <v>4.5599999999999996</v>
          </cell>
          <cell r="F1679">
            <v>7.63</v>
          </cell>
          <cell r="G1679">
            <v>12.19</v>
          </cell>
        </row>
        <row r="1680">
          <cell r="A1680" t="str">
            <v>32.11.300</v>
          </cell>
          <cell r="C1680" t="str">
            <v>Isolamento térmico em espuma elastomérica, espessura de 9 a 12 mm, para tubulação de 1´ (cobre)</v>
          </cell>
          <cell r="D1680" t="str">
            <v>m</v>
          </cell>
          <cell r="E1680">
            <v>5.42</v>
          </cell>
          <cell r="F1680">
            <v>7.63</v>
          </cell>
          <cell r="G1680">
            <v>13.05</v>
          </cell>
        </row>
        <row r="1681">
          <cell r="A1681" t="str">
            <v>32.11.310</v>
          </cell>
          <cell r="C1681" t="str">
            <v>Isolamento térmico em espuma elastomérica, espessura de 19 a 26 mm, para tubulação de 7/8´ (cobre) ou 1/2´ (ferro)</v>
          </cell>
          <cell r="D1681" t="str">
            <v>m</v>
          </cell>
          <cell r="E1681">
            <v>11.33</v>
          </cell>
          <cell r="F1681">
            <v>7.63</v>
          </cell>
          <cell r="G1681">
            <v>18.96</v>
          </cell>
        </row>
        <row r="1682">
          <cell r="A1682" t="str">
            <v>32.11.320</v>
          </cell>
          <cell r="C1682" t="str">
            <v>Isolamento térmico em espuma elastomérica, espessura de 19 a 26 mm, para tubulação de 1 1/8´ (cobre) ou 3/4´ (ferro)</v>
          </cell>
          <cell r="D1682" t="str">
            <v>m</v>
          </cell>
          <cell r="E1682">
            <v>13.6</v>
          </cell>
          <cell r="F1682">
            <v>7.63</v>
          </cell>
          <cell r="G1682">
            <v>21.23</v>
          </cell>
        </row>
        <row r="1683">
          <cell r="A1683" t="str">
            <v>32.11.330</v>
          </cell>
          <cell r="C1683" t="str">
            <v>Isolamento térmico em espuma elastomérica, espessura de 19 a 26 mm, para tubulação de 1 3/8´ (cobre) ou 1´ (ferro)</v>
          </cell>
          <cell r="D1683" t="str">
            <v>m</v>
          </cell>
          <cell r="E1683">
            <v>15.96</v>
          </cell>
          <cell r="F1683">
            <v>7.63</v>
          </cell>
          <cell r="G1683">
            <v>23.59</v>
          </cell>
        </row>
        <row r="1684">
          <cell r="A1684" t="str">
            <v>32.11.340</v>
          </cell>
          <cell r="C1684" t="str">
            <v>Isolamento térmico em espuma elastomérica, espessura de 19 a 26 mm, para tubulação de 1 5/8´ (cobre) ou 1 1/4´ (ferro)</v>
          </cell>
          <cell r="D1684" t="str">
            <v>m</v>
          </cell>
          <cell r="E1684">
            <v>18.309999999999999</v>
          </cell>
          <cell r="F1684">
            <v>7.63</v>
          </cell>
          <cell r="G1684">
            <v>25.94</v>
          </cell>
        </row>
        <row r="1685">
          <cell r="A1685" t="str">
            <v>32.11.350</v>
          </cell>
          <cell r="C1685" t="str">
            <v>Isolamento térmico em espuma elastomérica, espessura de 19 a 26 mm, para tubulação de 1 1/2´ (ferro)</v>
          </cell>
          <cell r="D1685" t="str">
            <v>m</v>
          </cell>
          <cell r="E1685">
            <v>21.89</v>
          </cell>
          <cell r="F1685">
            <v>7.63</v>
          </cell>
          <cell r="G1685">
            <v>29.52</v>
          </cell>
        </row>
        <row r="1686">
          <cell r="A1686" t="str">
            <v>32.11.360</v>
          </cell>
          <cell r="C1686" t="str">
            <v>Isolamento térmico em espuma elastomérica, espessura de 19 a 26 mm, para tubulação de 2´ (ferro)</v>
          </cell>
          <cell r="D1686" t="str">
            <v>m</v>
          </cell>
          <cell r="E1686">
            <v>24.38</v>
          </cell>
          <cell r="F1686">
            <v>7.63</v>
          </cell>
          <cell r="G1686">
            <v>32.01</v>
          </cell>
        </row>
        <row r="1687">
          <cell r="A1687" t="str">
            <v>32.11.370</v>
          </cell>
          <cell r="C1687" t="str">
            <v>Isolamento térmico em espuma elastomérica, espessura de 19 a 26 mm, para tubulação de 2 1/2´ (ferro)</v>
          </cell>
          <cell r="D1687" t="str">
            <v>m</v>
          </cell>
          <cell r="E1687">
            <v>29.83</v>
          </cell>
          <cell r="F1687">
            <v>7.63</v>
          </cell>
          <cell r="G1687">
            <v>37.46</v>
          </cell>
        </row>
        <row r="1688">
          <cell r="A1688" t="str">
            <v>32.11.380</v>
          </cell>
          <cell r="C1688" t="str">
            <v>Isolamento térmico em espuma elastomérica, espessura de 19 a 26 mm, para tubulação de 3 1/2´ (cobre) ou 3´ (ferro)</v>
          </cell>
          <cell r="D1688" t="str">
            <v>m</v>
          </cell>
          <cell r="E1688">
            <v>32.44</v>
          </cell>
          <cell r="F1688">
            <v>7.63</v>
          </cell>
          <cell r="G1688">
            <v>40.07</v>
          </cell>
        </row>
        <row r="1689">
          <cell r="A1689" t="str">
            <v>32.11.390</v>
          </cell>
          <cell r="C1689" t="str">
            <v>Isolamento térmico em espuma elastomérica, espessura de 19 a 26 mm, para tubulação de 4´ (ferro)</v>
          </cell>
          <cell r="D1689" t="str">
            <v>m</v>
          </cell>
          <cell r="E1689">
            <v>48.04</v>
          </cell>
          <cell r="F1689">
            <v>7.63</v>
          </cell>
          <cell r="G1689">
            <v>55.67</v>
          </cell>
        </row>
        <row r="1690">
          <cell r="A1690" t="str">
            <v>32.11.400</v>
          </cell>
          <cell r="C1690" t="str">
            <v>Isolamento térmico em espuma elastomérica, espessura de 19 a 26 mm, para tubulação de 5´ (ferro)</v>
          </cell>
          <cell r="D1690" t="str">
            <v>m</v>
          </cell>
          <cell r="E1690">
            <v>56.01</v>
          </cell>
          <cell r="F1690">
            <v>7.63</v>
          </cell>
          <cell r="G1690">
            <v>63.64</v>
          </cell>
        </row>
        <row r="1691">
          <cell r="A1691" t="str">
            <v>32.11.410</v>
          </cell>
          <cell r="C1691" t="str">
            <v>Isolamento térmico em espuma elastomérica, espessura de 19 a 26 mm, para tubulação de 6´ (ferro)</v>
          </cell>
          <cell r="D1691" t="str">
            <v>m</v>
          </cell>
          <cell r="E1691">
            <v>79.02</v>
          </cell>
          <cell r="F1691">
            <v>7.63</v>
          </cell>
          <cell r="G1691">
            <v>86.65</v>
          </cell>
        </row>
        <row r="1692">
          <cell r="A1692" t="str">
            <v>32.11.420</v>
          </cell>
          <cell r="C1692" t="str">
            <v>Manta em espuma elastomérica, espessura de 19 a 26 mm, para isolamento térmico de tubulação acima de 6´</v>
          </cell>
          <cell r="D1692" t="str">
            <v>m²</v>
          </cell>
          <cell r="E1692">
            <v>111.74</v>
          </cell>
          <cell r="F1692">
            <v>14.01</v>
          </cell>
          <cell r="G1692">
            <v>125.75</v>
          </cell>
        </row>
        <row r="1693">
          <cell r="A1693" t="str">
            <v>32.11.430</v>
          </cell>
          <cell r="C1693" t="str">
            <v>Isolamento térmico em espuma elastomérica, espessura de 19 a 26 mm, para tubulação de 3/8" (cobre) ou 1/8" (ferro)</v>
          </cell>
          <cell r="D1693" t="str">
            <v>m</v>
          </cell>
          <cell r="E1693">
            <v>8.15</v>
          </cell>
          <cell r="F1693">
            <v>7.63</v>
          </cell>
          <cell r="G1693">
            <v>15.78</v>
          </cell>
        </row>
        <row r="1694">
          <cell r="A1694" t="str">
            <v>32.11.440</v>
          </cell>
          <cell r="C1694" t="str">
            <v>Isolamento térmico em espuma elastomérica, espessura de 19 a 26 mm, para tubulação de 3/4" (cobre) ou 3/8" (ferro)</v>
          </cell>
          <cell r="D1694" t="str">
            <v>m</v>
          </cell>
          <cell r="E1694">
            <v>9.8000000000000007</v>
          </cell>
          <cell r="F1694">
            <v>7.63</v>
          </cell>
          <cell r="G1694">
            <v>17.43</v>
          </cell>
        </row>
        <row r="1695">
          <cell r="A1695" t="str">
            <v>32.15</v>
          </cell>
          <cell r="B1695" t="str">
            <v>Impermeabilização flexível com manta</v>
          </cell>
        </row>
        <row r="1696">
          <cell r="A1696" t="str">
            <v>32.15.030</v>
          </cell>
          <cell r="C1696" t="str">
            <v>Impermeabilização em manta asfáltica com armadura, tipo III-B, espessura de 3 mm</v>
          </cell>
          <cell r="D1696" t="str">
            <v>m²</v>
          </cell>
          <cell r="E1696">
            <v>45.14</v>
          </cell>
          <cell r="F1696">
            <v>13.03</v>
          </cell>
          <cell r="G1696">
            <v>58.17</v>
          </cell>
        </row>
        <row r="1697">
          <cell r="A1697" t="str">
            <v>32.15.040</v>
          </cell>
          <cell r="C1697" t="str">
            <v>Impermeabilização em manta asfáltica com armadura, tipo III-B, espessura de 4 mm</v>
          </cell>
          <cell r="D1697" t="str">
            <v>m²</v>
          </cell>
          <cell r="E1697">
            <v>46.47</v>
          </cell>
          <cell r="F1697">
            <v>13.03</v>
          </cell>
          <cell r="G1697">
            <v>59.5</v>
          </cell>
        </row>
        <row r="1698">
          <cell r="A1698" t="str">
            <v>32.15.080</v>
          </cell>
          <cell r="C1698" t="str">
            <v>Impermeabilização em manta asfáltica tipo III-B, espessura de 3 mm, face exposta em geotêxtil, com membrana acrílica</v>
          </cell>
          <cell r="D1698" t="str">
            <v>m²</v>
          </cell>
          <cell r="E1698">
            <v>94.49</v>
          </cell>
          <cell r="F1698">
            <v>16.41</v>
          </cell>
          <cell r="G1698">
            <v>110.9</v>
          </cell>
        </row>
        <row r="1699">
          <cell r="A1699" t="str">
            <v>32.15.100</v>
          </cell>
          <cell r="C1699" t="str">
            <v>Impermeabilização em manta asfáltica plastomérica com armadura, tipo III, espessura de 4 mm, face exposta em geotêxtil com membrana acrílica</v>
          </cell>
          <cell r="D1699" t="str">
            <v>m²</v>
          </cell>
          <cell r="E1699">
            <v>105.57</v>
          </cell>
          <cell r="F1699">
            <v>16.41</v>
          </cell>
          <cell r="G1699">
            <v>121.98</v>
          </cell>
        </row>
        <row r="1700">
          <cell r="A1700" t="str">
            <v>32.15.240</v>
          </cell>
          <cell r="C1700" t="str">
            <v>Impermeabilização com manta asfáltica tipo III, anti raiz, espessura de 4 mm</v>
          </cell>
          <cell r="D1700" t="str">
            <v>m²</v>
          </cell>
          <cell r="E1700">
            <v>96.45</v>
          </cell>
          <cell r="F1700">
            <v>0</v>
          </cell>
          <cell r="G1700">
            <v>96.45</v>
          </cell>
        </row>
        <row r="1701">
          <cell r="A1701" t="str">
            <v>32.16</v>
          </cell>
          <cell r="B1701" t="str">
            <v>Impermeabilização flexível com membranas</v>
          </cell>
        </row>
        <row r="1702">
          <cell r="A1702" t="str">
            <v>32.16.010</v>
          </cell>
          <cell r="C1702" t="str">
            <v>Impermeabilização em pintura de asfalto oxidado com solventes orgânicos, sobre massa</v>
          </cell>
          <cell r="D1702" t="str">
            <v>m²</v>
          </cell>
          <cell r="E1702">
            <v>6.13</v>
          </cell>
          <cell r="F1702">
            <v>5.4</v>
          </cell>
          <cell r="G1702">
            <v>11.53</v>
          </cell>
        </row>
        <row r="1703">
          <cell r="A1703" t="str">
            <v>32.16.020</v>
          </cell>
          <cell r="C1703" t="str">
            <v>Impermeabilização em pintura de asfalto oxidado com solventes orgânicos, sobre metal</v>
          </cell>
          <cell r="D1703" t="str">
            <v>m²</v>
          </cell>
          <cell r="E1703">
            <v>4.29</v>
          </cell>
          <cell r="F1703">
            <v>5.4</v>
          </cell>
          <cell r="G1703">
            <v>9.69</v>
          </cell>
        </row>
        <row r="1704">
          <cell r="A1704" t="str">
            <v>32.16.030</v>
          </cell>
          <cell r="C1704" t="str">
            <v>Impermeabilização em membrana de asfalto modificado com elastômeros, na cor preta</v>
          </cell>
          <cell r="D1704" t="str">
            <v>m²</v>
          </cell>
          <cell r="E1704">
            <v>29.45</v>
          </cell>
          <cell r="F1704">
            <v>5.4</v>
          </cell>
          <cell r="G1704">
            <v>34.85</v>
          </cell>
        </row>
        <row r="1705">
          <cell r="A1705" t="str">
            <v>32.16.040</v>
          </cell>
          <cell r="C1705" t="str">
            <v>Impermeabilização em membrana de asfalto modificado com elastômeros, na cor preta e reforço em tela poliéster</v>
          </cell>
          <cell r="D1705" t="str">
            <v>m²</v>
          </cell>
          <cell r="E1705">
            <v>43.54</v>
          </cell>
          <cell r="F1705">
            <v>14.97</v>
          </cell>
          <cell r="G1705">
            <v>58.51</v>
          </cell>
        </row>
        <row r="1706">
          <cell r="A1706" t="str">
            <v>32.16.050</v>
          </cell>
          <cell r="C1706" t="str">
            <v>Impermeabilização em membrana à base de polímeros acrílicos, na cor branca</v>
          </cell>
          <cell r="D1706" t="str">
            <v>m²</v>
          </cell>
          <cell r="E1706">
            <v>33.049999999999997</v>
          </cell>
          <cell r="F1706">
            <v>5.4</v>
          </cell>
          <cell r="G1706">
            <v>38.450000000000003</v>
          </cell>
        </row>
        <row r="1707">
          <cell r="A1707" t="str">
            <v>32.16.060</v>
          </cell>
          <cell r="C1707" t="str">
            <v>Impermeabilização em membrana à base de polímeros acrílicos, na cor branca e reforço em tela poliéster</v>
          </cell>
          <cell r="D1707" t="str">
            <v>m²</v>
          </cell>
          <cell r="E1707">
            <v>48.58</v>
          </cell>
          <cell r="F1707">
            <v>14.97</v>
          </cell>
          <cell r="G1707">
            <v>63.55</v>
          </cell>
        </row>
        <row r="1708">
          <cell r="A1708" t="str">
            <v>32.16.070</v>
          </cell>
          <cell r="C1708" t="str">
            <v>Impermeabilização em membrana à base de resina termoplástica e cimentos aditivados com reforço em tela poliéster</v>
          </cell>
          <cell r="D1708" t="str">
            <v>m²</v>
          </cell>
          <cell r="E1708">
            <v>27.84</v>
          </cell>
          <cell r="F1708">
            <v>17.670000000000002</v>
          </cell>
          <cell r="G1708">
            <v>45.51</v>
          </cell>
        </row>
        <row r="1709">
          <cell r="A1709" t="str">
            <v>32.17</v>
          </cell>
          <cell r="B1709" t="str">
            <v>Impermeabilização rígida</v>
          </cell>
        </row>
        <row r="1710">
          <cell r="A1710" t="str">
            <v>32.17.010</v>
          </cell>
          <cell r="C1710" t="str">
            <v>Impermeabilização em argamassa impermeável com aditivo hidrófugo</v>
          </cell>
          <cell r="D1710" t="str">
            <v>m³</v>
          </cell>
          <cell r="E1710">
            <v>296.82</v>
          </cell>
          <cell r="F1710">
            <v>233.52</v>
          </cell>
          <cell r="G1710">
            <v>530.34</v>
          </cell>
        </row>
        <row r="1711">
          <cell r="A1711" t="str">
            <v>32.17.012</v>
          </cell>
          <cell r="C1711" t="str">
            <v>Impermeabilização em argamassa de concreto não estrutural com aditivo hidrófugo</v>
          </cell>
          <cell r="D1711" t="str">
            <v>m³</v>
          </cell>
          <cell r="E1711">
            <v>388.33</v>
          </cell>
          <cell r="F1711">
            <v>0</v>
          </cell>
          <cell r="G1711">
            <v>388.33</v>
          </cell>
        </row>
        <row r="1712">
          <cell r="A1712" t="str">
            <v>32.17.030</v>
          </cell>
          <cell r="C1712" t="str">
            <v>Impermeabilização em argamassa polimérica para umidade e água de percolação</v>
          </cell>
          <cell r="D1712" t="str">
            <v>m²</v>
          </cell>
          <cell r="E1712">
            <v>4.32</v>
          </cell>
          <cell r="F1712">
            <v>5.7</v>
          </cell>
          <cell r="G1712">
            <v>10.02</v>
          </cell>
        </row>
        <row r="1713">
          <cell r="A1713" t="str">
            <v>32.17.040</v>
          </cell>
          <cell r="C1713" t="str">
            <v>Impermeabilização em argamassa polimérica com reforço em tela poliéster para pressão hidrostática positiva</v>
          </cell>
          <cell r="D1713" t="str">
            <v>m²</v>
          </cell>
          <cell r="E1713">
            <v>10.95</v>
          </cell>
          <cell r="F1713">
            <v>11.38</v>
          </cell>
          <cell r="G1713">
            <v>22.33</v>
          </cell>
        </row>
        <row r="1714">
          <cell r="A1714" t="str">
            <v>32.17.050</v>
          </cell>
          <cell r="C1714" t="str">
            <v>Impermeabilização com cimento cristalizante para umidade e água de percolação</v>
          </cell>
          <cell r="D1714" t="str">
            <v>m²</v>
          </cell>
          <cell r="E1714">
            <v>7.65</v>
          </cell>
          <cell r="F1714">
            <v>5.7</v>
          </cell>
          <cell r="G1714">
            <v>13.35</v>
          </cell>
        </row>
        <row r="1715">
          <cell r="A1715" t="str">
            <v>32.17.060</v>
          </cell>
          <cell r="C1715" t="str">
            <v>Impermeabilização com cimento cristalizante para pressão hidrostática positiva</v>
          </cell>
          <cell r="D1715" t="str">
            <v>m²</v>
          </cell>
          <cell r="E1715">
            <v>15.29</v>
          </cell>
          <cell r="F1715">
            <v>11.38</v>
          </cell>
          <cell r="G1715">
            <v>26.67</v>
          </cell>
        </row>
        <row r="1716">
          <cell r="A1716" t="str">
            <v>32.17.070</v>
          </cell>
          <cell r="C1716" t="str">
            <v>Impermeabilização anticorrosiva em membrana epoxídica com alcatrão de hulha, sobre massa</v>
          </cell>
          <cell r="D1716" t="str">
            <v>m²</v>
          </cell>
          <cell r="E1716">
            <v>26.12</v>
          </cell>
          <cell r="F1716">
            <v>5.7</v>
          </cell>
          <cell r="G1716">
            <v>31.82</v>
          </cell>
        </row>
        <row r="1717">
          <cell r="A1717" t="str">
            <v>32.20</v>
          </cell>
          <cell r="B1717" t="str">
            <v>Reparos, conservações e complementos - GRUPO 32</v>
          </cell>
        </row>
        <row r="1718">
          <cell r="A1718" t="str">
            <v>32.20.010</v>
          </cell>
          <cell r="C1718" t="str">
            <v>Recolocação de argila expandida</v>
          </cell>
          <cell r="D1718" t="str">
            <v>m³</v>
          </cell>
          <cell r="E1718">
            <v>0</v>
          </cell>
          <cell r="F1718">
            <v>54</v>
          </cell>
          <cell r="G1718">
            <v>54</v>
          </cell>
        </row>
        <row r="1719">
          <cell r="A1719" t="str">
            <v>32.20.020</v>
          </cell>
          <cell r="C1719" t="str">
            <v>Aplicação de papel Kraft</v>
          </cell>
          <cell r="D1719" t="str">
            <v>m²</v>
          </cell>
          <cell r="E1719">
            <v>2.56</v>
          </cell>
          <cell r="F1719">
            <v>2.7</v>
          </cell>
          <cell r="G1719">
            <v>5.26</v>
          </cell>
        </row>
        <row r="1720">
          <cell r="A1720" t="str">
            <v>32.20.050</v>
          </cell>
          <cell r="C1720" t="str">
            <v>Tela em polietileno, malha hexagonal de 1/2´, para armadura de argamassa</v>
          </cell>
          <cell r="D1720" t="str">
            <v>m²</v>
          </cell>
          <cell r="E1720">
            <v>1.89</v>
          </cell>
          <cell r="F1720">
            <v>2.7</v>
          </cell>
          <cell r="G1720">
            <v>4.59</v>
          </cell>
        </row>
        <row r="1721">
          <cell r="A1721" t="str">
            <v>32.20.060</v>
          </cell>
          <cell r="C1721" t="str">
            <v>Tela galvanizada fio 24 BWG, malha hexagonal de 1/2´, para armadura de argamassa</v>
          </cell>
          <cell r="D1721" t="str">
            <v>m²</v>
          </cell>
          <cell r="E1721">
            <v>7.55</v>
          </cell>
          <cell r="F1721">
            <v>2.7</v>
          </cell>
          <cell r="G1721">
            <v>10.25</v>
          </cell>
        </row>
        <row r="1722">
          <cell r="A1722" t="str">
            <v>33</v>
          </cell>
          <cell r="B1722" t="str">
            <v>PINTURA</v>
          </cell>
        </row>
        <row r="1723">
          <cell r="A1723" t="str">
            <v>33.01</v>
          </cell>
          <cell r="B1723" t="str">
            <v>Preparo de base</v>
          </cell>
        </row>
        <row r="1724">
          <cell r="A1724" t="str">
            <v>33.01.040</v>
          </cell>
          <cell r="C1724" t="str">
            <v>Estucamento e lixamento de concreto deteriorado</v>
          </cell>
          <cell r="D1724" t="str">
            <v>m²</v>
          </cell>
          <cell r="E1724">
            <v>5.72</v>
          </cell>
          <cell r="F1724">
            <v>23.17</v>
          </cell>
          <cell r="G1724">
            <v>28.89</v>
          </cell>
        </row>
        <row r="1725">
          <cell r="A1725" t="str">
            <v>33.01.050</v>
          </cell>
          <cell r="C1725" t="str">
            <v>Estucamento e lixamento de concreto</v>
          </cell>
          <cell r="D1725" t="str">
            <v>m²</v>
          </cell>
          <cell r="E1725">
            <v>3.3</v>
          </cell>
          <cell r="F1725">
            <v>23.17</v>
          </cell>
          <cell r="G1725">
            <v>26.47</v>
          </cell>
        </row>
        <row r="1726">
          <cell r="A1726" t="str">
            <v>33.01.060</v>
          </cell>
          <cell r="C1726" t="str">
            <v>Imunizante para madeira</v>
          </cell>
          <cell r="D1726" t="str">
            <v>m²</v>
          </cell>
          <cell r="E1726">
            <v>4.5199999999999996</v>
          </cell>
          <cell r="F1726">
            <v>5.08</v>
          </cell>
          <cell r="G1726">
            <v>9.6</v>
          </cell>
        </row>
        <row r="1727">
          <cell r="A1727" t="str">
            <v>33.01.280</v>
          </cell>
          <cell r="C1727" t="str">
            <v>Reparo de trincas rasas até 5,0 mm de largura, na massa</v>
          </cell>
          <cell r="D1727" t="str">
            <v>m</v>
          </cell>
          <cell r="E1727">
            <v>17.059999999999999</v>
          </cell>
          <cell r="F1727">
            <v>15.22</v>
          </cell>
          <cell r="G1727">
            <v>32.28</v>
          </cell>
        </row>
        <row r="1728">
          <cell r="A1728" t="str">
            <v>33.01.350</v>
          </cell>
          <cell r="C1728" t="str">
            <v>Preparo de base para superfície metálica com fundo antioxidante</v>
          </cell>
          <cell r="D1728" t="str">
            <v>m²</v>
          </cell>
          <cell r="E1728">
            <v>5.26</v>
          </cell>
          <cell r="F1728">
            <v>5.68</v>
          </cell>
          <cell r="G1728">
            <v>10.94</v>
          </cell>
        </row>
        <row r="1729">
          <cell r="A1729" t="str">
            <v>33.02</v>
          </cell>
          <cell r="B1729" t="str">
            <v>Massa corrida</v>
          </cell>
        </row>
        <row r="1730">
          <cell r="A1730" t="str">
            <v>33.02.060</v>
          </cell>
          <cell r="C1730" t="str">
            <v>Massa corrida a base de PVA</v>
          </cell>
          <cell r="D1730" t="str">
            <v>m²</v>
          </cell>
          <cell r="E1730">
            <v>1.87</v>
          </cell>
          <cell r="F1730">
            <v>7.44</v>
          </cell>
          <cell r="G1730">
            <v>9.31</v>
          </cell>
        </row>
        <row r="1731">
          <cell r="A1731" t="str">
            <v>33.02.080</v>
          </cell>
          <cell r="C1731" t="str">
            <v>Massa corrida à base de resina acrílica</v>
          </cell>
          <cell r="D1731" t="str">
            <v>m²</v>
          </cell>
          <cell r="E1731">
            <v>3.03</v>
          </cell>
          <cell r="F1731">
            <v>7.44</v>
          </cell>
          <cell r="G1731">
            <v>10.47</v>
          </cell>
        </row>
        <row r="1732">
          <cell r="A1732" t="str">
            <v>33.02.120</v>
          </cell>
          <cell r="C1732" t="str">
            <v>Massa corrida a óleo em superfície rebocada</v>
          </cell>
          <cell r="D1732" t="str">
            <v>m²</v>
          </cell>
          <cell r="E1732">
            <v>10.17</v>
          </cell>
          <cell r="F1732">
            <v>7.44</v>
          </cell>
          <cell r="G1732">
            <v>17.61</v>
          </cell>
        </row>
        <row r="1733">
          <cell r="A1733" t="str">
            <v>33.03</v>
          </cell>
          <cell r="B1733" t="str">
            <v>Pintura em superfícies de concreto / massa / gesso / pedras</v>
          </cell>
        </row>
        <row r="1734">
          <cell r="A1734" t="str">
            <v>33.03.040</v>
          </cell>
          <cell r="C1734" t="str">
            <v>Caiação em massa</v>
          </cell>
          <cell r="D1734" t="str">
            <v>m²</v>
          </cell>
          <cell r="E1734">
            <v>0.57999999999999996</v>
          </cell>
          <cell r="F1734">
            <v>7.62</v>
          </cell>
          <cell r="G1734">
            <v>8.1999999999999993</v>
          </cell>
        </row>
        <row r="1735">
          <cell r="A1735" t="str">
            <v>33.03.220</v>
          </cell>
          <cell r="C1735" t="str">
            <v>Tinta látex em elemento vazado</v>
          </cell>
          <cell r="D1735" t="str">
            <v>m²</v>
          </cell>
          <cell r="E1735">
            <v>3.61</v>
          </cell>
          <cell r="F1735">
            <v>16.07</v>
          </cell>
          <cell r="G1735">
            <v>19.68</v>
          </cell>
        </row>
        <row r="1736">
          <cell r="A1736" t="str">
            <v>33.03.350</v>
          </cell>
          <cell r="C1736" t="str">
            <v>Pintura especial em esmalte para lousa cor verde</v>
          </cell>
          <cell r="D1736" t="str">
            <v>m²</v>
          </cell>
          <cell r="E1736">
            <v>4.9800000000000004</v>
          </cell>
          <cell r="F1736">
            <v>13.7</v>
          </cell>
          <cell r="G1736">
            <v>18.68</v>
          </cell>
        </row>
        <row r="1737">
          <cell r="A1737" t="str">
            <v>33.03.740</v>
          </cell>
          <cell r="C1737" t="str">
            <v>Resina acrílica plastificante</v>
          </cell>
          <cell r="D1737" t="str">
            <v>m²</v>
          </cell>
          <cell r="E1737">
            <v>10.02</v>
          </cell>
          <cell r="F1737">
            <v>7.62</v>
          </cell>
          <cell r="G1737">
            <v>17.64</v>
          </cell>
        </row>
        <row r="1738">
          <cell r="A1738" t="str">
            <v>33.03.750</v>
          </cell>
          <cell r="C1738" t="str">
            <v>Verniz acrílico</v>
          </cell>
          <cell r="D1738" t="str">
            <v>m²</v>
          </cell>
          <cell r="E1738">
            <v>10.44</v>
          </cell>
          <cell r="F1738">
            <v>13.02</v>
          </cell>
          <cell r="G1738">
            <v>23.46</v>
          </cell>
        </row>
        <row r="1739">
          <cell r="A1739" t="str">
            <v>33.03.760</v>
          </cell>
          <cell r="C1739" t="str">
            <v>Hidrorrepelente incolor para fachada à base de silano-siloxano oligomérico disperso em água</v>
          </cell>
          <cell r="D1739" t="str">
            <v>m²</v>
          </cell>
          <cell r="E1739">
            <v>7.53</v>
          </cell>
          <cell r="F1739">
            <v>9.4700000000000006</v>
          </cell>
          <cell r="G1739">
            <v>17</v>
          </cell>
        </row>
        <row r="1740">
          <cell r="A1740" t="str">
            <v>33.03.770</v>
          </cell>
          <cell r="C1740" t="str">
            <v>Hidrorrepelente incolor para fachada à base de silano-siloxano oligomérico disperso em solvente</v>
          </cell>
          <cell r="D1740" t="str">
            <v>m²</v>
          </cell>
          <cell r="E1740">
            <v>19.75</v>
          </cell>
          <cell r="F1740">
            <v>9.4700000000000006</v>
          </cell>
          <cell r="G1740">
            <v>29.22</v>
          </cell>
        </row>
        <row r="1741">
          <cell r="A1741" t="str">
            <v>33.03.780</v>
          </cell>
          <cell r="C1741" t="str">
            <v>Verniz de proteção antipichação</v>
          </cell>
          <cell r="D1741" t="str">
            <v>m²</v>
          </cell>
          <cell r="E1741">
            <v>15.54</v>
          </cell>
          <cell r="F1741">
            <v>13.02</v>
          </cell>
          <cell r="G1741">
            <v>28.56</v>
          </cell>
        </row>
        <row r="1742">
          <cell r="A1742" t="str">
            <v>33.05</v>
          </cell>
          <cell r="B1742" t="str">
            <v>Pintura em superfícies de madeira</v>
          </cell>
        </row>
        <row r="1743">
          <cell r="A1743" t="str">
            <v>33.05.010</v>
          </cell>
          <cell r="C1743" t="str">
            <v>Verniz fungicida para madeira</v>
          </cell>
          <cell r="D1743" t="str">
            <v>m²</v>
          </cell>
          <cell r="E1743">
            <v>5.09</v>
          </cell>
          <cell r="F1743">
            <v>9.4700000000000006</v>
          </cell>
          <cell r="G1743">
            <v>14.56</v>
          </cell>
        </row>
        <row r="1744">
          <cell r="A1744" t="str">
            <v>33.05.020</v>
          </cell>
          <cell r="C1744" t="str">
            <v>Enceramento de superfície de madeira à boneca</v>
          </cell>
          <cell r="D1744" t="str">
            <v>m²</v>
          </cell>
          <cell r="E1744">
            <v>9.66</v>
          </cell>
          <cell r="F1744">
            <v>13.87</v>
          </cell>
          <cell r="G1744">
            <v>23.53</v>
          </cell>
        </row>
        <row r="1745">
          <cell r="A1745" t="str">
            <v>33.05.120</v>
          </cell>
          <cell r="C1745" t="str">
            <v>Esmalte em rodapés, baguetes ou molduras de madeira</v>
          </cell>
          <cell r="D1745" t="str">
            <v>m</v>
          </cell>
          <cell r="E1745">
            <v>1.87</v>
          </cell>
          <cell r="F1745">
            <v>1.69</v>
          </cell>
          <cell r="G1745">
            <v>3.56</v>
          </cell>
        </row>
        <row r="1746">
          <cell r="A1746" t="str">
            <v>33.05.330</v>
          </cell>
          <cell r="C1746" t="str">
            <v>Verniz em superfície de madeira</v>
          </cell>
          <cell r="D1746" t="str">
            <v>m²</v>
          </cell>
          <cell r="E1746">
            <v>5.53</v>
          </cell>
          <cell r="F1746">
            <v>10.82</v>
          </cell>
          <cell r="G1746">
            <v>16.350000000000001</v>
          </cell>
        </row>
        <row r="1747">
          <cell r="A1747" t="str">
            <v>33.05.360</v>
          </cell>
          <cell r="C1747" t="str">
            <v>Verniz em rodapés, baguetes ou molduras de madeira</v>
          </cell>
          <cell r="D1747" t="str">
            <v>m</v>
          </cell>
          <cell r="E1747">
            <v>1.46</v>
          </cell>
          <cell r="F1747">
            <v>1.35</v>
          </cell>
          <cell r="G1747">
            <v>2.81</v>
          </cell>
        </row>
        <row r="1748">
          <cell r="A1748" t="str">
            <v>33.06</v>
          </cell>
          <cell r="B1748" t="str">
            <v>Pintura em pisos</v>
          </cell>
        </row>
        <row r="1749">
          <cell r="A1749" t="str">
            <v>33.06.020</v>
          </cell>
          <cell r="C1749" t="str">
            <v>Acrílico para quadras e pisos cimentados</v>
          </cell>
          <cell r="D1749" t="str">
            <v>m²</v>
          </cell>
          <cell r="E1749">
            <v>2.64</v>
          </cell>
          <cell r="F1749">
            <v>13.02</v>
          </cell>
          <cell r="G1749">
            <v>15.66</v>
          </cell>
        </row>
        <row r="1750">
          <cell r="A1750" t="str">
            <v>33.07</v>
          </cell>
          <cell r="B1750" t="str">
            <v>Pintura em estruturas metálicas</v>
          </cell>
        </row>
        <row r="1751">
          <cell r="A1751" t="str">
            <v>33.07.102</v>
          </cell>
          <cell r="C1751" t="str">
            <v>Esmalte a base de água em estrutura metálica</v>
          </cell>
          <cell r="D1751" t="str">
            <v>m²</v>
          </cell>
          <cell r="E1751">
            <v>6.88</v>
          </cell>
          <cell r="F1751">
            <v>24.34</v>
          </cell>
          <cell r="G1751">
            <v>31.22</v>
          </cell>
        </row>
        <row r="1752">
          <cell r="A1752" t="str">
            <v>33.07.130</v>
          </cell>
          <cell r="C1752" t="str">
            <v>Pintura epóxi bicomponente em estruturas metálicas</v>
          </cell>
          <cell r="D1752" t="str">
            <v>kg</v>
          </cell>
          <cell r="E1752">
            <v>4.26</v>
          </cell>
          <cell r="F1752">
            <v>0</v>
          </cell>
          <cell r="G1752">
            <v>4.26</v>
          </cell>
        </row>
        <row r="1753">
          <cell r="A1753" t="str">
            <v>33.07.140</v>
          </cell>
          <cell r="C1753" t="str">
            <v>Pintura com esmalte alquídico em estrutura metálica</v>
          </cell>
          <cell r="D1753" t="str">
            <v>kg</v>
          </cell>
          <cell r="E1753">
            <v>2.77</v>
          </cell>
          <cell r="F1753">
            <v>0</v>
          </cell>
          <cell r="G1753">
            <v>2.77</v>
          </cell>
        </row>
        <row r="1754">
          <cell r="A1754" t="str">
            <v>33.07.303</v>
          </cell>
          <cell r="C1754" t="str">
            <v>Proteção passiva contra incêndio com tinta intumescente, com tempo requerido de resistência ao fogo TRRF = 60 min - aplicação em estrutura metálica</v>
          </cell>
          <cell r="D1754" t="str">
            <v>m²</v>
          </cell>
          <cell r="E1754">
            <v>67.849999999999994</v>
          </cell>
          <cell r="F1754">
            <v>124.29</v>
          </cell>
          <cell r="G1754">
            <v>192.14</v>
          </cell>
        </row>
        <row r="1755">
          <cell r="A1755" t="str">
            <v>33.07.304</v>
          </cell>
          <cell r="C1755" t="str">
            <v>Proteção passiva contra incêndio com tinta intumescente, com tempo requerido de resistência ao fogo TRRF = 120 min - aplicação em estrutura metálica</v>
          </cell>
          <cell r="D1755" t="str">
            <v>m²</v>
          </cell>
          <cell r="E1755">
            <v>304.02999999999997</v>
          </cell>
          <cell r="F1755">
            <v>144.06</v>
          </cell>
          <cell r="G1755">
            <v>448.09</v>
          </cell>
        </row>
        <row r="1756">
          <cell r="A1756" t="str">
            <v>33.09</v>
          </cell>
          <cell r="B1756" t="str">
            <v>Pintura de sinalização</v>
          </cell>
        </row>
        <row r="1757">
          <cell r="A1757" t="str">
            <v>33.09.020</v>
          </cell>
          <cell r="C1757" t="str">
            <v>Borracha clorada para faixas demarcatórias</v>
          </cell>
          <cell r="D1757" t="str">
            <v>m</v>
          </cell>
          <cell r="E1757">
            <v>1.1599999999999999</v>
          </cell>
          <cell r="F1757">
            <v>0.98</v>
          </cell>
          <cell r="G1757">
            <v>2.14</v>
          </cell>
        </row>
        <row r="1758">
          <cell r="A1758" t="str">
            <v>33.10</v>
          </cell>
          <cell r="B1758" t="str">
            <v>Pintura em superfície de concreto/massa/gesso/pedras, inclusive preparo</v>
          </cell>
        </row>
        <row r="1759">
          <cell r="A1759" t="str">
            <v>33.10.010</v>
          </cell>
          <cell r="C1759" t="str">
            <v>Tinta látex antimofo em massa, inclusive preparo</v>
          </cell>
          <cell r="D1759" t="str">
            <v>m²</v>
          </cell>
          <cell r="E1759">
            <v>4.28</v>
          </cell>
          <cell r="F1759">
            <v>13.02</v>
          </cell>
          <cell r="G1759">
            <v>17.3</v>
          </cell>
        </row>
        <row r="1760">
          <cell r="A1760" t="str">
            <v>33.10.020</v>
          </cell>
          <cell r="C1760" t="str">
            <v>Tinta látex em massa, inclusive preparo</v>
          </cell>
          <cell r="D1760" t="str">
            <v>m²</v>
          </cell>
          <cell r="E1760">
            <v>5.51</v>
          </cell>
          <cell r="F1760">
            <v>13.02</v>
          </cell>
          <cell r="G1760">
            <v>18.53</v>
          </cell>
        </row>
        <row r="1761">
          <cell r="A1761" t="str">
            <v>33.10.030</v>
          </cell>
          <cell r="C1761" t="str">
            <v>Tinta acrílica antimofo em massa, inclusive preparo</v>
          </cell>
          <cell r="D1761" t="str">
            <v>m²</v>
          </cell>
          <cell r="E1761">
            <v>6.69</v>
          </cell>
          <cell r="F1761">
            <v>13.02</v>
          </cell>
          <cell r="G1761">
            <v>19.71</v>
          </cell>
        </row>
        <row r="1762">
          <cell r="A1762" t="str">
            <v>33.10.041</v>
          </cell>
          <cell r="C1762" t="str">
            <v>Esmalte à base de água em massa, inclusive preparo</v>
          </cell>
          <cell r="D1762" t="str">
            <v>m²</v>
          </cell>
          <cell r="E1762">
            <v>8.33</v>
          </cell>
          <cell r="F1762">
            <v>13.02</v>
          </cell>
          <cell r="G1762">
            <v>21.35</v>
          </cell>
        </row>
        <row r="1763">
          <cell r="A1763" t="str">
            <v>33.10.050</v>
          </cell>
          <cell r="C1763" t="str">
            <v>Tinta acrílica em massa, inclusive preparo</v>
          </cell>
          <cell r="D1763" t="str">
            <v>m²</v>
          </cell>
          <cell r="E1763">
            <v>6.41</v>
          </cell>
          <cell r="F1763">
            <v>13.02</v>
          </cell>
          <cell r="G1763">
            <v>19.43</v>
          </cell>
        </row>
        <row r="1764">
          <cell r="A1764" t="str">
            <v>33.10.060</v>
          </cell>
          <cell r="C1764" t="str">
            <v>Epóxi em massa, inclusive preparo</v>
          </cell>
          <cell r="D1764" t="str">
            <v>m²</v>
          </cell>
          <cell r="E1764">
            <v>39.94</v>
          </cell>
          <cell r="F1764">
            <v>27.39</v>
          </cell>
          <cell r="G1764">
            <v>67.33</v>
          </cell>
        </row>
        <row r="1765">
          <cell r="A1765" t="str">
            <v>33.10.070</v>
          </cell>
          <cell r="C1765" t="str">
            <v>Borracha clorada em massa, inclusive preparo</v>
          </cell>
          <cell r="D1765" t="str">
            <v>m²</v>
          </cell>
          <cell r="E1765">
            <v>13.15</v>
          </cell>
          <cell r="F1765">
            <v>13.02</v>
          </cell>
          <cell r="G1765">
            <v>26.17</v>
          </cell>
        </row>
        <row r="1766">
          <cell r="A1766" t="str">
            <v>33.10.100</v>
          </cell>
          <cell r="C1766" t="str">
            <v>Textura acrílica para uso interno / externo, inclusive preparo</v>
          </cell>
          <cell r="D1766" t="str">
            <v>m²</v>
          </cell>
          <cell r="E1766">
            <v>9.6199999999999992</v>
          </cell>
          <cell r="F1766">
            <v>18.260000000000002</v>
          </cell>
          <cell r="G1766">
            <v>27.88</v>
          </cell>
        </row>
        <row r="1767">
          <cell r="A1767" t="str">
            <v>33.10.120</v>
          </cell>
          <cell r="C1767" t="str">
            <v>Proteção passiva contra incêndio com tinta intumescente, tempo requerido de resistência ao fogo TRRF = 60 minutos - aplicação em painéis de gesso acartonado</v>
          </cell>
          <cell r="D1767" t="str">
            <v>m²</v>
          </cell>
          <cell r="E1767">
            <v>203</v>
          </cell>
          <cell r="F1767">
            <v>0</v>
          </cell>
          <cell r="G1767">
            <v>203</v>
          </cell>
        </row>
        <row r="1768">
          <cell r="A1768" t="str">
            <v>33.10.130</v>
          </cell>
          <cell r="C1768" t="str">
            <v>Proteção passiva contra incêndio com tinta indumescente, tempo requerido de resistência ao fogo TRRF = 120 minutos - aplicação em painéis de gesso acartonado</v>
          </cell>
          <cell r="D1768" t="str">
            <v>m²</v>
          </cell>
          <cell r="E1768">
            <v>402.5</v>
          </cell>
          <cell r="F1768">
            <v>0</v>
          </cell>
          <cell r="G1768">
            <v>402.5</v>
          </cell>
        </row>
        <row r="1769">
          <cell r="A1769" t="str">
            <v>33.11</v>
          </cell>
          <cell r="B1769" t="str">
            <v>Pintura em superfície metálica, inclusive preparo</v>
          </cell>
        </row>
        <row r="1770">
          <cell r="A1770" t="str">
            <v>33.11.050</v>
          </cell>
          <cell r="C1770" t="str">
            <v>Esmalte à base água em superfície metálica, inclusive preparo</v>
          </cell>
          <cell r="D1770" t="str">
            <v>m²</v>
          </cell>
          <cell r="E1770">
            <v>10.49</v>
          </cell>
          <cell r="F1770">
            <v>18.260000000000002</v>
          </cell>
          <cell r="G1770">
            <v>28.75</v>
          </cell>
        </row>
        <row r="1771">
          <cell r="A1771" t="str">
            <v>33.12</v>
          </cell>
          <cell r="B1771" t="str">
            <v>Pintura em superfície de madeira, inclusive preparo</v>
          </cell>
        </row>
        <row r="1772">
          <cell r="A1772" t="str">
            <v>33.12.011</v>
          </cell>
          <cell r="C1772" t="str">
            <v>Esmalte à base de água em madeira, inclusive preparo</v>
          </cell>
          <cell r="D1772" t="str">
            <v>m²</v>
          </cell>
          <cell r="E1772">
            <v>10.75</v>
          </cell>
          <cell r="F1772">
            <v>18.260000000000002</v>
          </cell>
          <cell r="G1772">
            <v>29.01</v>
          </cell>
        </row>
        <row r="1773">
          <cell r="A1773" t="str">
            <v>34</v>
          </cell>
          <cell r="B1773" t="str">
            <v>PAISAGISMO E FECHAMENTOS</v>
          </cell>
        </row>
        <row r="1774">
          <cell r="A1774" t="str">
            <v>34.01</v>
          </cell>
          <cell r="B1774" t="str">
            <v>Preparação de solo</v>
          </cell>
        </row>
        <row r="1775">
          <cell r="A1775" t="str">
            <v>34.01.010</v>
          </cell>
          <cell r="C1775" t="str">
            <v>Terra vegetal orgânica comum</v>
          </cell>
          <cell r="D1775" t="str">
            <v>m³</v>
          </cell>
          <cell r="E1775">
            <v>98.02</v>
          </cell>
          <cell r="F1775">
            <v>33.75</v>
          </cell>
          <cell r="G1775">
            <v>131.77000000000001</v>
          </cell>
        </row>
        <row r="1776">
          <cell r="A1776" t="str">
            <v>34.01.020</v>
          </cell>
          <cell r="C1776" t="str">
            <v>Limpeza e regularização de áreas para ajardinamento (jardins e canteiros)</v>
          </cell>
          <cell r="D1776" t="str">
            <v>m²</v>
          </cell>
          <cell r="E1776">
            <v>0</v>
          </cell>
          <cell r="F1776">
            <v>1.35</v>
          </cell>
          <cell r="G1776">
            <v>1.35</v>
          </cell>
        </row>
        <row r="1777">
          <cell r="A1777" t="str">
            <v>34.02</v>
          </cell>
          <cell r="B1777" t="str">
            <v>Vegetação rasteira</v>
          </cell>
        </row>
        <row r="1778">
          <cell r="A1778" t="str">
            <v>34.02.020</v>
          </cell>
          <cell r="C1778" t="str">
            <v>Plantio de grama batatais em placas (praças e áreas abertas)</v>
          </cell>
          <cell r="D1778" t="str">
            <v>m²</v>
          </cell>
          <cell r="E1778">
            <v>6.24</v>
          </cell>
          <cell r="F1778">
            <v>2.27</v>
          </cell>
          <cell r="G1778">
            <v>8.51</v>
          </cell>
        </row>
        <row r="1779">
          <cell r="A1779" t="str">
            <v>34.02.040</v>
          </cell>
          <cell r="C1779" t="str">
            <v>Plantio de grama batatais em placas (jardins e canteiros)</v>
          </cell>
          <cell r="D1779" t="str">
            <v>m²</v>
          </cell>
          <cell r="E1779">
            <v>5.86</v>
          </cell>
          <cell r="F1779">
            <v>3.41</v>
          </cell>
          <cell r="G1779">
            <v>9.27</v>
          </cell>
        </row>
        <row r="1780">
          <cell r="A1780" t="str">
            <v>34.02.070</v>
          </cell>
          <cell r="C1780" t="str">
            <v>Forração com Lírio Amarelo, mínimo 18 mudas / m² - h= 0,50 m</v>
          </cell>
          <cell r="D1780" t="str">
            <v>m²</v>
          </cell>
          <cell r="E1780">
            <v>49.94</v>
          </cell>
          <cell r="F1780">
            <v>4.3499999999999996</v>
          </cell>
          <cell r="G1780">
            <v>54.29</v>
          </cell>
        </row>
        <row r="1781">
          <cell r="A1781" t="str">
            <v>34.02.080</v>
          </cell>
          <cell r="C1781" t="str">
            <v>Plantio de grama São Carlos em placas (jardins e canteiros)</v>
          </cell>
          <cell r="D1781" t="str">
            <v>m²</v>
          </cell>
          <cell r="E1781">
            <v>7.72</v>
          </cell>
          <cell r="F1781">
            <v>3.41</v>
          </cell>
          <cell r="G1781">
            <v>11.13</v>
          </cell>
        </row>
        <row r="1782">
          <cell r="A1782" t="str">
            <v>34.02.090</v>
          </cell>
          <cell r="C1782" t="str">
            <v>Forração com Hera Inglesa, mínimo 18 mudas / m² - h= 0,15 m</v>
          </cell>
          <cell r="D1782" t="str">
            <v>m²</v>
          </cell>
          <cell r="E1782">
            <v>28.34</v>
          </cell>
          <cell r="F1782">
            <v>4.3499999999999996</v>
          </cell>
          <cell r="G1782">
            <v>32.69</v>
          </cell>
        </row>
        <row r="1783">
          <cell r="A1783" t="str">
            <v>34.02.100</v>
          </cell>
          <cell r="C1783" t="str">
            <v>Plantio de grama esmeralda em placas (jardins e canteiros)</v>
          </cell>
          <cell r="D1783" t="str">
            <v>m²</v>
          </cell>
          <cell r="E1783">
            <v>5.44</v>
          </cell>
          <cell r="F1783">
            <v>3.41</v>
          </cell>
          <cell r="G1783">
            <v>8.85</v>
          </cell>
        </row>
        <row r="1784">
          <cell r="A1784" t="str">
            <v>34.02.110</v>
          </cell>
          <cell r="C1784" t="str">
            <v>Forração com clorofito, mínimo de 20 mudas / m² - h= 0,15 m</v>
          </cell>
          <cell r="D1784" t="str">
            <v>m²</v>
          </cell>
          <cell r="E1784">
            <v>30.92</v>
          </cell>
          <cell r="F1784">
            <v>4.3499999999999996</v>
          </cell>
          <cell r="G1784">
            <v>35.270000000000003</v>
          </cell>
        </row>
        <row r="1785">
          <cell r="A1785" t="str">
            <v>34.02.400</v>
          </cell>
          <cell r="C1785" t="str">
            <v>Plantio de grama pelo processo hidrossemeadura</v>
          </cell>
          <cell r="D1785" t="str">
            <v>m²</v>
          </cell>
          <cell r="E1785">
            <v>5.44</v>
          </cell>
          <cell r="F1785">
            <v>0</v>
          </cell>
          <cell r="G1785">
            <v>5.44</v>
          </cell>
        </row>
        <row r="1786">
          <cell r="A1786" t="str">
            <v>34.03</v>
          </cell>
          <cell r="B1786" t="str">
            <v>Vegetação arbustiva</v>
          </cell>
        </row>
        <row r="1787">
          <cell r="A1787" t="str">
            <v>34.03.020</v>
          </cell>
          <cell r="C1787" t="str">
            <v>Arbusto Azaléa - h= 0,60 a 0,80 m</v>
          </cell>
          <cell r="D1787" t="str">
            <v>un</v>
          </cell>
          <cell r="E1787">
            <v>26.89</v>
          </cell>
          <cell r="F1787">
            <v>2.5</v>
          </cell>
          <cell r="G1787">
            <v>29.39</v>
          </cell>
        </row>
        <row r="1788">
          <cell r="A1788" t="str">
            <v>34.03.120</v>
          </cell>
          <cell r="C1788" t="str">
            <v>Arbusto Moréia - h= 0,50 m</v>
          </cell>
          <cell r="D1788" t="str">
            <v>un</v>
          </cell>
          <cell r="E1788">
            <v>23.24</v>
          </cell>
          <cell r="F1788">
            <v>2.5</v>
          </cell>
          <cell r="G1788">
            <v>25.74</v>
          </cell>
        </row>
        <row r="1789">
          <cell r="A1789" t="str">
            <v>34.03.130</v>
          </cell>
          <cell r="C1789" t="str">
            <v>Arbusto Alamanda - h= 0,60 a 0,80 m</v>
          </cell>
          <cell r="D1789" t="str">
            <v>un</v>
          </cell>
          <cell r="E1789">
            <v>21.26</v>
          </cell>
          <cell r="F1789">
            <v>2.5</v>
          </cell>
          <cell r="G1789">
            <v>23.76</v>
          </cell>
        </row>
        <row r="1790">
          <cell r="A1790" t="str">
            <v>34.03.150</v>
          </cell>
          <cell r="C1790" t="str">
            <v>Arbusto Curcúligo - h= 0,60 a 0,80 m</v>
          </cell>
          <cell r="D1790" t="str">
            <v>un</v>
          </cell>
          <cell r="E1790">
            <v>28.77</v>
          </cell>
          <cell r="F1790">
            <v>2.5</v>
          </cell>
          <cell r="G1790">
            <v>31.27</v>
          </cell>
        </row>
        <row r="1791">
          <cell r="A1791" t="str">
            <v>34.04</v>
          </cell>
          <cell r="B1791" t="str">
            <v>Árvores</v>
          </cell>
        </row>
        <row r="1792">
          <cell r="A1792" t="str">
            <v>34.04.050</v>
          </cell>
          <cell r="C1792" t="str">
            <v>Árvore ornamental tipo Pata de Vaca - h= 2,00 m</v>
          </cell>
          <cell r="D1792" t="str">
            <v>un</v>
          </cell>
          <cell r="E1792">
            <v>58.06</v>
          </cell>
          <cell r="F1792">
            <v>21.72</v>
          </cell>
          <cell r="G1792">
            <v>79.78</v>
          </cell>
        </row>
        <row r="1793">
          <cell r="A1793" t="str">
            <v>34.04.130</v>
          </cell>
          <cell r="C1793" t="str">
            <v>Árvore ornamental tipo Ipê Amarelo - h= 2,00 m</v>
          </cell>
          <cell r="D1793" t="str">
            <v>un</v>
          </cell>
          <cell r="E1793">
            <v>55.48</v>
          </cell>
          <cell r="F1793">
            <v>21.72</v>
          </cell>
          <cell r="G1793">
            <v>77.2</v>
          </cell>
        </row>
        <row r="1794">
          <cell r="A1794" t="str">
            <v>34.04.160</v>
          </cell>
          <cell r="C1794" t="str">
            <v>Árvore ornamental tipo Areca Bambu - h= 2,00 m</v>
          </cell>
          <cell r="D1794" t="str">
            <v>un</v>
          </cell>
          <cell r="E1794">
            <v>63.09</v>
          </cell>
          <cell r="F1794">
            <v>21.72</v>
          </cell>
          <cell r="G1794">
            <v>84.81</v>
          </cell>
        </row>
        <row r="1795">
          <cell r="A1795" t="str">
            <v>34.04.164</v>
          </cell>
          <cell r="C1795" t="str">
            <v>Árvore ornamental tipo Falso barbatimão - h = 2,00 m</v>
          </cell>
          <cell r="D1795" t="str">
            <v>un</v>
          </cell>
          <cell r="E1795">
            <v>128.09</v>
          </cell>
          <cell r="F1795">
            <v>2.4500000000000002</v>
          </cell>
          <cell r="G1795">
            <v>130.54</v>
          </cell>
        </row>
        <row r="1796">
          <cell r="A1796" t="str">
            <v>34.04.166</v>
          </cell>
          <cell r="C1796" t="str">
            <v>Árvore ornamental tipo Aroeira salsa - h= 2,00 m</v>
          </cell>
          <cell r="D1796" t="str">
            <v>un</v>
          </cell>
          <cell r="E1796">
            <v>59.49</v>
          </cell>
          <cell r="F1796">
            <v>2.4500000000000002</v>
          </cell>
          <cell r="G1796">
            <v>61.94</v>
          </cell>
        </row>
        <row r="1797">
          <cell r="A1797" t="str">
            <v>34.04.280</v>
          </cell>
          <cell r="C1797" t="str">
            <v>Árvore ornamental tipo Manacá-da-serra</v>
          </cell>
          <cell r="D1797" t="str">
            <v>un</v>
          </cell>
          <cell r="E1797">
            <v>79.03</v>
          </cell>
          <cell r="F1797">
            <v>21.72</v>
          </cell>
          <cell r="G1797">
            <v>100.75</v>
          </cell>
        </row>
        <row r="1798">
          <cell r="A1798" t="str">
            <v>34.04.360</v>
          </cell>
          <cell r="C1798" t="str">
            <v>Árvore ornamental tipo coqueiro Jerivá - h= 4,00 m</v>
          </cell>
          <cell r="D1798" t="str">
            <v>un</v>
          </cell>
          <cell r="E1798">
            <v>187.33</v>
          </cell>
          <cell r="F1798">
            <v>21.72</v>
          </cell>
          <cell r="G1798">
            <v>209.05</v>
          </cell>
        </row>
        <row r="1799">
          <cell r="A1799" t="str">
            <v>34.04.370</v>
          </cell>
          <cell r="C1799" t="str">
            <v>Árvore ornamental tipo Quaresmeira (Tibouchina granulosa) - h= 1,50 / 2,00 m</v>
          </cell>
          <cell r="D1799" t="str">
            <v>un</v>
          </cell>
          <cell r="E1799">
            <v>38.75</v>
          </cell>
          <cell r="F1799">
            <v>21.72</v>
          </cell>
          <cell r="G1799">
            <v>60.47</v>
          </cell>
        </row>
        <row r="1800">
          <cell r="A1800" t="str">
            <v>34.05</v>
          </cell>
          <cell r="B1800" t="str">
            <v>Cercas e fechamentos</v>
          </cell>
        </row>
        <row r="1801">
          <cell r="A1801" t="str">
            <v>34.05.010</v>
          </cell>
          <cell r="C1801" t="str">
            <v>Cerca em arame farpado com mourões de eucalipto</v>
          </cell>
          <cell r="D1801" t="str">
            <v>m</v>
          </cell>
          <cell r="E1801">
            <v>30.26</v>
          </cell>
          <cell r="F1801">
            <v>21.72</v>
          </cell>
          <cell r="G1801">
            <v>51.98</v>
          </cell>
        </row>
        <row r="1802">
          <cell r="A1802" t="str">
            <v>34.05.020</v>
          </cell>
          <cell r="C1802" t="str">
            <v>Cerca em arame farpado com mourões de concreto</v>
          </cell>
          <cell r="D1802" t="str">
            <v>m</v>
          </cell>
          <cell r="E1802">
            <v>16.87</v>
          </cell>
          <cell r="F1802">
            <v>21.72</v>
          </cell>
          <cell r="G1802">
            <v>38.590000000000003</v>
          </cell>
        </row>
        <row r="1803">
          <cell r="A1803" t="str">
            <v>34.05.030</v>
          </cell>
          <cell r="C1803" t="str">
            <v>Cerca em arame farpado com mourões de concreto, com ponta inclinada</v>
          </cell>
          <cell r="D1803" t="str">
            <v>m</v>
          </cell>
          <cell r="E1803">
            <v>22.57</v>
          </cell>
          <cell r="F1803">
            <v>21.72</v>
          </cell>
          <cell r="G1803">
            <v>44.29</v>
          </cell>
        </row>
        <row r="1804">
          <cell r="A1804" t="str">
            <v>34.05.032</v>
          </cell>
          <cell r="C1804" t="str">
            <v>Cerca em arame farpado com mourões de concreto, com ponta inclinada - 12 fiadas</v>
          </cell>
          <cell r="D1804" t="str">
            <v>m</v>
          </cell>
          <cell r="E1804">
            <v>23.94</v>
          </cell>
          <cell r="F1804">
            <v>21.72</v>
          </cell>
          <cell r="G1804">
            <v>45.66</v>
          </cell>
        </row>
        <row r="1805">
          <cell r="A1805" t="str">
            <v>34.05.050</v>
          </cell>
          <cell r="C1805" t="str">
            <v>Cerca em tela de aço galvanizado de 2´, montantes em mourões de concreto com ponta inclinada e arame farpado</v>
          </cell>
          <cell r="D1805" t="str">
            <v>m</v>
          </cell>
          <cell r="E1805">
            <v>91.27</v>
          </cell>
          <cell r="F1805">
            <v>34.840000000000003</v>
          </cell>
          <cell r="G1805">
            <v>126.11</v>
          </cell>
        </row>
        <row r="1806">
          <cell r="A1806" t="str">
            <v>34.05.080</v>
          </cell>
          <cell r="C1806" t="str">
            <v>Alambrado em tela de aço galvanizado de 2´, montantes metálicos e arame farpado, até 4,00 m de altura</v>
          </cell>
          <cell r="D1806" t="str">
            <v>m²</v>
          </cell>
          <cell r="E1806">
            <v>159.34</v>
          </cell>
          <cell r="F1806">
            <v>0</v>
          </cell>
          <cell r="G1806">
            <v>159.34</v>
          </cell>
        </row>
        <row r="1807">
          <cell r="A1807" t="str">
            <v>34.05.110</v>
          </cell>
          <cell r="C1807" t="str">
            <v>Alambrado em tela de aço galvanizado de 2´, montantes metálicos e arame farpado, acima de 4,00 m de altura</v>
          </cell>
          <cell r="D1807" t="str">
            <v>m²</v>
          </cell>
          <cell r="E1807">
            <v>141.27000000000001</v>
          </cell>
          <cell r="F1807">
            <v>0</v>
          </cell>
          <cell r="G1807">
            <v>141.27000000000001</v>
          </cell>
        </row>
        <row r="1808">
          <cell r="A1808" t="str">
            <v>34.05.120</v>
          </cell>
          <cell r="C1808" t="str">
            <v>Alambrado em tela de aço galvanizado de 1´, montantes metálicos e arame farpado</v>
          </cell>
          <cell r="D1808" t="str">
            <v>m²</v>
          </cell>
          <cell r="E1808">
            <v>132.27000000000001</v>
          </cell>
          <cell r="F1808">
            <v>0</v>
          </cell>
          <cell r="G1808">
            <v>132.27000000000001</v>
          </cell>
        </row>
        <row r="1809">
          <cell r="A1809" t="str">
            <v>34.05.170</v>
          </cell>
          <cell r="C1809" t="str">
            <v>Barreira de proteção perimetral em aço inoxidável AISI 430, dupla</v>
          </cell>
          <cell r="D1809" t="str">
            <v>m</v>
          </cell>
          <cell r="E1809">
            <v>29.37</v>
          </cell>
          <cell r="F1809">
            <v>0</v>
          </cell>
          <cell r="G1809">
            <v>29.37</v>
          </cell>
        </row>
        <row r="1810">
          <cell r="A1810" t="str">
            <v>34.05.210</v>
          </cell>
          <cell r="C1810" t="str">
            <v>Alambrado em tela de aço galvanizado de 2´, montantes metálicos com extremo superior duplo e arame farpado, acima de 4,00 m de altura</v>
          </cell>
          <cell r="D1810" t="str">
            <v>m²</v>
          </cell>
          <cell r="E1810">
            <v>140.03</v>
          </cell>
          <cell r="F1810">
            <v>0</v>
          </cell>
          <cell r="G1810">
            <v>140.03</v>
          </cell>
        </row>
        <row r="1811">
          <cell r="A1811" t="str">
            <v>34.05.260</v>
          </cell>
          <cell r="C1811" t="str">
            <v>Gradil em aço galvanizado eletrofundido, malha 65 x 132 mm e pintura eletrostática</v>
          </cell>
          <cell r="D1811" t="str">
            <v>m²</v>
          </cell>
          <cell r="E1811">
            <v>262.49</v>
          </cell>
          <cell r="F1811">
            <v>44.8</v>
          </cell>
          <cell r="G1811">
            <v>307.29000000000002</v>
          </cell>
        </row>
        <row r="1812">
          <cell r="A1812" t="str">
            <v>34.05.270</v>
          </cell>
          <cell r="C1812" t="str">
            <v>Alambrado em tela de aço galvanizado de 2´, montantes metálicos retos</v>
          </cell>
          <cell r="D1812" t="str">
            <v>m²</v>
          </cell>
          <cell r="E1812">
            <v>126.61</v>
          </cell>
          <cell r="F1812">
            <v>0</v>
          </cell>
          <cell r="G1812">
            <v>126.61</v>
          </cell>
        </row>
        <row r="1813">
          <cell r="A1813" t="str">
            <v>34.05.290</v>
          </cell>
          <cell r="C1813" t="str">
            <v>Portão de abrir em grade de aço galvanizado eletrofundida, malha 65 x 132 mm, e pintura eletrostática</v>
          </cell>
          <cell r="D1813" t="str">
            <v>m²</v>
          </cell>
          <cell r="E1813">
            <v>1274.47</v>
          </cell>
          <cell r="F1813">
            <v>66.900000000000006</v>
          </cell>
          <cell r="G1813">
            <v>1341.37</v>
          </cell>
        </row>
        <row r="1814">
          <cell r="A1814" t="str">
            <v>34.05.300</v>
          </cell>
          <cell r="C1814" t="str">
            <v>Portão de correr em grade de aço galvanizado eletrofundida, malha 65 x 132 mm, e pintura eletrostática</v>
          </cell>
          <cell r="D1814" t="str">
            <v>m²</v>
          </cell>
          <cell r="E1814">
            <v>828.86</v>
          </cell>
          <cell r="F1814">
            <v>66.900000000000006</v>
          </cell>
          <cell r="G1814">
            <v>895.76</v>
          </cell>
        </row>
        <row r="1815">
          <cell r="A1815" t="str">
            <v>34.05.310</v>
          </cell>
          <cell r="C1815" t="str">
            <v>Gradil de ferro perfilado, tipo parque</v>
          </cell>
          <cell r="D1815" t="str">
            <v>m²</v>
          </cell>
          <cell r="E1815">
            <v>301.85000000000002</v>
          </cell>
          <cell r="F1815">
            <v>26.27</v>
          </cell>
          <cell r="G1815">
            <v>328.12</v>
          </cell>
        </row>
        <row r="1816">
          <cell r="A1816" t="str">
            <v>34.05.320</v>
          </cell>
          <cell r="C1816" t="str">
            <v>Portão de ferro perfilado, tipo parque</v>
          </cell>
          <cell r="D1816" t="str">
            <v>m²</v>
          </cell>
          <cell r="E1816">
            <v>424.72</v>
          </cell>
          <cell r="F1816">
            <v>22.8</v>
          </cell>
          <cell r="G1816">
            <v>447.52</v>
          </cell>
        </row>
        <row r="1817">
          <cell r="A1817" t="str">
            <v>34.05.350</v>
          </cell>
          <cell r="C1817" t="str">
            <v>Portão de abrir em gradil eletrofundido, malha 5 x 15 cm</v>
          </cell>
          <cell r="D1817" t="str">
            <v>m²</v>
          </cell>
          <cell r="E1817">
            <v>1167.25</v>
          </cell>
          <cell r="F1817">
            <v>52.48</v>
          </cell>
          <cell r="G1817">
            <v>1219.73</v>
          </cell>
        </row>
        <row r="1818">
          <cell r="A1818" t="str">
            <v>34.05.360</v>
          </cell>
          <cell r="C1818" t="str">
            <v>Gradil tela eletrosoldado, malha de 5 x 15cm, galvanizado</v>
          </cell>
          <cell r="D1818" t="str">
            <v>m²</v>
          </cell>
          <cell r="E1818">
            <v>63.05</v>
          </cell>
          <cell r="F1818">
            <v>65.61</v>
          </cell>
          <cell r="G1818">
            <v>128.66</v>
          </cell>
        </row>
        <row r="1819">
          <cell r="A1819" t="str">
            <v>34.05.370</v>
          </cell>
          <cell r="C1819" t="str">
            <v>Fechamento de divisa - mourão com placas pré moldadas</v>
          </cell>
          <cell r="D1819" t="str">
            <v>m</v>
          </cell>
          <cell r="E1819">
            <v>99.25</v>
          </cell>
          <cell r="F1819">
            <v>35.07</v>
          </cell>
          <cell r="G1819">
            <v>134.32</v>
          </cell>
        </row>
        <row r="1820">
          <cell r="A1820" t="str">
            <v>34.13</v>
          </cell>
          <cell r="B1820" t="str">
            <v>Corte, poda e remoção</v>
          </cell>
        </row>
        <row r="1821">
          <cell r="A1821" t="str">
            <v>34.13.011</v>
          </cell>
          <cell r="C1821" t="str">
            <v>Corte, recorte e remoção de árvore  inclusive as raízes - diâmetro (DAP)&gt;5cm&lt;15cm</v>
          </cell>
          <cell r="D1821" t="str">
            <v>un</v>
          </cell>
          <cell r="E1821">
            <v>111.75</v>
          </cell>
          <cell r="F1821">
            <v>105.36</v>
          </cell>
          <cell r="G1821">
            <v>217.11</v>
          </cell>
        </row>
        <row r="1822">
          <cell r="A1822" t="str">
            <v>34.13.021</v>
          </cell>
          <cell r="C1822" t="str">
            <v>Corte, recorte e remoção de árvore inclusive as raízes - diâmetro (DAP)&gt;15cm&lt;30cm</v>
          </cell>
          <cell r="D1822" t="str">
            <v>un</v>
          </cell>
          <cell r="E1822">
            <v>444.4</v>
          </cell>
          <cell r="F1822">
            <v>129.72</v>
          </cell>
          <cell r="G1822">
            <v>574.12</v>
          </cell>
        </row>
        <row r="1823">
          <cell r="A1823" t="str">
            <v>34.13.031</v>
          </cell>
          <cell r="C1823" t="str">
            <v>Corte, recorte e remoção de árvore inclusive as raízes - diâmetro (DAP)&gt;30cm&lt;45cm</v>
          </cell>
          <cell r="D1823" t="str">
            <v>un</v>
          </cell>
          <cell r="E1823">
            <v>1269.56</v>
          </cell>
          <cell r="F1823">
            <v>235.08</v>
          </cell>
          <cell r="G1823">
            <v>1504.64</v>
          </cell>
        </row>
        <row r="1824">
          <cell r="A1824" t="str">
            <v>34.13.041</v>
          </cell>
          <cell r="C1824" t="str">
            <v>Corte, recorte e remoção de árvore inclusive as raízes - diâmetro (DAP)&gt;45cm&lt;60cm</v>
          </cell>
          <cell r="D1824" t="str">
            <v>un</v>
          </cell>
          <cell r="E1824">
            <v>1547.52</v>
          </cell>
          <cell r="F1824">
            <v>637.44000000000005</v>
          </cell>
          <cell r="G1824">
            <v>2184.96</v>
          </cell>
        </row>
        <row r="1825">
          <cell r="A1825" t="str">
            <v>34.13.051</v>
          </cell>
          <cell r="C1825" t="str">
            <v>Corte, recorte e remoção de árvore inclusive as raízes - diâmetro (DAP)&gt;60cm&lt;100cm</v>
          </cell>
          <cell r="D1825" t="str">
            <v>un</v>
          </cell>
          <cell r="E1825">
            <v>3074.24</v>
          </cell>
          <cell r="F1825">
            <v>1274.8800000000001</v>
          </cell>
          <cell r="G1825">
            <v>4349.12</v>
          </cell>
        </row>
        <row r="1826">
          <cell r="A1826" t="str">
            <v>34.13.060</v>
          </cell>
          <cell r="C1826" t="str">
            <v>Corte, recorte e remoção de árvore inclusive as raízes - diâmetro (DAP) acima de 100 cm</v>
          </cell>
          <cell r="D1826" t="str">
            <v>un</v>
          </cell>
          <cell r="E1826">
            <v>4516.6400000000003</v>
          </cell>
          <cell r="F1826">
            <v>1480.32</v>
          </cell>
          <cell r="G1826">
            <v>5996.96</v>
          </cell>
        </row>
        <row r="1827">
          <cell r="A1827" t="str">
            <v>34.20</v>
          </cell>
          <cell r="B1827" t="str">
            <v>Reparos, conservações e complementos - GRUPO 34</v>
          </cell>
        </row>
        <row r="1828">
          <cell r="A1828" t="str">
            <v>34.20.050</v>
          </cell>
          <cell r="C1828" t="str">
            <v>Tela de arame galvanizado fio nº 22 BWG, malha de 2´, tipo galinheiro</v>
          </cell>
          <cell r="D1828" t="str">
            <v>m²</v>
          </cell>
          <cell r="E1828">
            <v>4.3499999999999996</v>
          </cell>
          <cell r="F1828">
            <v>5.26</v>
          </cell>
          <cell r="G1828">
            <v>9.61</v>
          </cell>
        </row>
        <row r="1829">
          <cell r="A1829" t="str">
            <v>34.20.080</v>
          </cell>
          <cell r="C1829" t="str">
            <v>Tela de aço galvanizado fio nº 10 BWG, malha de 2´, tipo alambrado de segurança</v>
          </cell>
          <cell r="D1829" t="str">
            <v>m²</v>
          </cell>
          <cell r="E1829">
            <v>39.82</v>
          </cell>
          <cell r="F1829">
            <v>7.29</v>
          </cell>
          <cell r="G1829">
            <v>47.11</v>
          </cell>
        </row>
        <row r="1830">
          <cell r="A1830" t="str">
            <v>34.20.110</v>
          </cell>
          <cell r="C1830" t="str">
            <v>Recolocação de barreira de proteção perimetral, simples ou dupla</v>
          </cell>
          <cell r="D1830" t="str">
            <v>m</v>
          </cell>
          <cell r="E1830">
            <v>10.49</v>
          </cell>
          <cell r="F1830">
            <v>0</v>
          </cell>
          <cell r="G1830">
            <v>10.49</v>
          </cell>
        </row>
        <row r="1831">
          <cell r="A1831" t="str">
            <v>34.20.160</v>
          </cell>
          <cell r="C1831" t="str">
            <v>Recolocação de alambrado, com altura até 4,50 m</v>
          </cell>
          <cell r="D1831" t="str">
            <v>m²</v>
          </cell>
          <cell r="E1831">
            <v>1.03</v>
          </cell>
          <cell r="F1831">
            <v>11.04</v>
          </cell>
          <cell r="G1831">
            <v>12.07</v>
          </cell>
        </row>
        <row r="1832">
          <cell r="A1832" t="str">
            <v>34.20.170</v>
          </cell>
          <cell r="C1832" t="str">
            <v>Recolocação de alambrado, com altura acima de 4,50 m</v>
          </cell>
          <cell r="D1832" t="str">
            <v>m²</v>
          </cell>
          <cell r="E1832">
            <v>1.07</v>
          </cell>
          <cell r="F1832">
            <v>14.77</v>
          </cell>
          <cell r="G1832">
            <v>15.84</v>
          </cell>
        </row>
        <row r="1833">
          <cell r="A1833" t="str">
            <v>34.20.380</v>
          </cell>
          <cell r="C1833" t="str">
            <v>Suporte para apoio de bicicletas em tubo de aço galvanizado, diâmetro de 2 1/2´</v>
          </cell>
          <cell r="D1833" t="str">
            <v>un</v>
          </cell>
          <cell r="E1833">
            <v>215.21</v>
          </cell>
          <cell r="F1833">
            <v>120.21</v>
          </cell>
          <cell r="G1833">
            <v>335.42</v>
          </cell>
        </row>
        <row r="1834">
          <cell r="A1834" t="str">
            <v>34.20.390</v>
          </cell>
          <cell r="C1834" t="str">
            <v>Grelha arvoreira em ferro fundido</v>
          </cell>
          <cell r="D1834" t="str">
            <v>m²</v>
          </cell>
          <cell r="E1834">
            <v>519.05999999999995</v>
          </cell>
          <cell r="F1834">
            <v>14.97</v>
          </cell>
          <cell r="G1834">
            <v>534.03</v>
          </cell>
        </row>
        <row r="1835">
          <cell r="A1835" t="str">
            <v>35</v>
          </cell>
          <cell r="B1835" t="str">
            <v>PLAYGROUND E EQUIPAMENTO RECREATIVO</v>
          </cell>
        </row>
        <row r="1836">
          <cell r="A1836" t="str">
            <v>35.01</v>
          </cell>
          <cell r="B1836" t="str">
            <v>Quadra e equipamento de esportes</v>
          </cell>
        </row>
        <row r="1837">
          <cell r="A1837" t="str">
            <v>35.01.070</v>
          </cell>
          <cell r="C1837" t="str">
            <v>Tela de arame galvanizado fio nº 12 BWG, malha de 2´</v>
          </cell>
          <cell r="D1837" t="str">
            <v>m²</v>
          </cell>
          <cell r="E1837">
            <v>26.67</v>
          </cell>
          <cell r="F1837">
            <v>4.49</v>
          </cell>
          <cell r="G1837">
            <v>31.16</v>
          </cell>
        </row>
        <row r="1838">
          <cell r="A1838" t="str">
            <v>35.01.150</v>
          </cell>
          <cell r="C1838" t="str">
            <v>Trave oficial completa com rede para futebol de salão</v>
          </cell>
          <cell r="D1838" t="str">
            <v>cj</v>
          </cell>
          <cell r="E1838">
            <v>994.69</v>
          </cell>
          <cell r="F1838">
            <v>107.71</v>
          </cell>
          <cell r="G1838">
            <v>1102.4000000000001</v>
          </cell>
        </row>
        <row r="1839">
          <cell r="A1839" t="str">
            <v>35.01.160</v>
          </cell>
          <cell r="C1839" t="str">
            <v>Tabela completa com suporte e rede para basquete</v>
          </cell>
          <cell r="D1839" t="str">
            <v>un</v>
          </cell>
          <cell r="E1839">
            <v>1143.79</v>
          </cell>
          <cell r="F1839">
            <v>1352.74</v>
          </cell>
          <cell r="G1839">
            <v>2496.5300000000002</v>
          </cell>
        </row>
        <row r="1840">
          <cell r="A1840" t="str">
            <v>35.01.170</v>
          </cell>
          <cell r="C1840" t="str">
            <v>Poste oficial completo com rede para voleibol</v>
          </cell>
          <cell r="D1840" t="str">
            <v>cj</v>
          </cell>
          <cell r="E1840">
            <v>903.93</v>
          </cell>
          <cell r="F1840">
            <v>107.71</v>
          </cell>
          <cell r="G1840">
            <v>1011.64</v>
          </cell>
        </row>
        <row r="1841">
          <cell r="A1841" t="str">
            <v>35.01.550</v>
          </cell>
          <cell r="C1841" t="str">
            <v>Piso em fibra de polipropileno corrugado para quadra de esportes, inclusive pintura</v>
          </cell>
          <cell r="D1841" t="str">
            <v>m²</v>
          </cell>
          <cell r="E1841">
            <v>100.62</v>
          </cell>
          <cell r="F1841">
            <v>20.83</v>
          </cell>
          <cell r="G1841">
            <v>121.45</v>
          </cell>
        </row>
        <row r="1842">
          <cell r="A1842" t="str">
            <v>35.03</v>
          </cell>
          <cell r="B1842" t="str">
            <v>Abrigo, guarita e quiosque</v>
          </cell>
        </row>
        <row r="1843">
          <cell r="A1843" t="str">
            <v>35.03.030</v>
          </cell>
          <cell r="C1843" t="str">
            <v>Cancela automática metálica com barreira de alumínio até 3,50 m</v>
          </cell>
          <cell r="D1843" t="str">
            <v>un</v>
          </cell>
          <cell r="E1843">
            <v>2763.33</v>
          </cell>
          <cell r="F1843">
            <v>0</v>
          </cell>
          <cell r="G1843">
            <v>2763.33</v>
          </cell>
        </row>
        <row r="1844">
          <cell r="A1844" t="str">
            <v>35.04</v>
          </cell>
          <cell r="B1844" t="str">
            <v>Bancos</v>
          </cell>
        </row>
        <row r="1845">
          <cell r="A1845" t="str">
            <v>35.04.020</v>
          </cell>
          <cell r="C1845" t="str">
            <v>Banco contínuo em concreto vazado</v>
          </cell>
          <cell r="D1845" t="str">
            <v>m</v>
          </cell>
          <cell r="E1845">
            <v>69.13</v>
          </cell>
          <cell r="F1845">
            <v>64.95</v>
          </cell>
          <cell r="G1845">
            <v>134.08000000000001</v>
          </cell>
        </row>
        <row r="1846">
          <cell r="A1846" t="str">
            <v>35.04.120</v>
          </cell>
          <cell r="C1846" t="str">
            <v>Banco em concreto pré-moldado, comprimento 150 cm</v>
          </cell>
          <cell r="D1846" t="str">
            <v>un</v>
          </cell>
          <cell r="E1846">
            <v>307.98</v>
          </cell>
          <cell r="F1846">
            <v>14.46</v>
          </cell>
          <cell r="G1846">
            <v>322.44</v>
          </cell>
        </row>
        <row r="1847">
          <cell r="A1847" t="str">
            <v>35.04.130</v>
          </cell>
          <cell r="C1847" t="str">
            <v>Banco de madeira sobre alvenaria</v>
          </cell>
          <cell r="D1847" t="str">
            <v>m²</v>
          </cell>
          <cell r="E1847">
            <v>102.22</v>
          </cell>
          <cell r="F1847">
            <v>39.39</v>
          </cell>
          <cell r="G1847">
            <v>141.61000000000001</v>
          </cell>
        </row>
        <row r="1848">
          <cell r="A1848" t="str">
            <v>35.04.140</v>
          </cell>
          <cell r="C1848" t="str">
            <v>Banco em concreto pré-moldado com pés vazados, comprimento 200 cm</v>
          </cell>
          <cell r="D1848" t="str">
            <v>un</v>
          </cell>
          <cell r="E1848">
            <v>338.65</v>
          </cell>
          <cell r="F1848">
            <v>20.34</v>
          </cell>
          <cell r="G1848">
            <v>358.99</v>
          </cell>
        </row>
        <row r="1849">
          <cell r="A1849" t="str">
            <v>35.04.150</v>
          </cell>
          <cell r="C1849" t="str">
            <v>Banco em concreto pré-moldado com 3 pés, comprimento 300 cm</v>
          </cell>
          <cell r="D1849" t="str">
            <v>un</v>
          </cell>
          <cell r="E1849">
            <v>619.08000000000004</v>
          </cell>
          <cell r="F1849">
            <v>30.5</v>
          </cell>
          <cell r="G1849">
            <v>649.58000000000004</v>
          </cell>
        </row>
        <row r="1850">
          <cell r="A1850" t="str">
            <v>35.05</v>
          </cell>
          <cell r="B1850" t="str">
            <v>Equipamento recreativo</v>
          </cell>
        </row>
        <row r="1851">
          <cell r="A1851" t="str">
            <v>35.05.200</v>
          </cell>
          <cell r="C1851" t="str">
            <v>Centro de atividades em madeira rústica</v>
          </cell>
          <cell r="D1851" t="str">
            <v>cj</v>
          </cell>
          <cell r="E1851">
            <v>2835.67</v>
          </cell>
          <cell r="F1851">
            <v>143.62</v>
          </cell>
          <cell r="G1851">
            <v>2979.29</v>
          </cell>
        </row>
        <row r="1852">
          <cell r="A1852" t="str">
            <v>35.05.210</v>
          </cell>
          <cell r="C1852" t="str">
            <v>Balanço duplo em madeira rústica</v>
          </cell>
          <cell r="D1852" t="str">
            <v>cj</v>
          </cell>
          <cell r="E1852">
            <v>1227.3</v>
          </cell>
          <cell r="F1852">
            <v>143.62</v>
          </cell>
          <cell r="G1852">
            <v>1370.92</v>
          </cell>
        </row>
        <row r="1853">
          <cell r="A1853" t="str">
            <v>35.05.220</v>
          </cell>
          <cell r="C1853" t="str">
            <v>Gangorra dupla em madeira rústica</v>
          </cell>
          <cell r="D1853" t="str">
            <v>cj</v>
          </cell>
          <cell r="E1853">
            <v>727.3</v>
          </cell>
          <cell r="F1853">
            <v>143.62</v>
          </cell>
          <cell r="G1853">
            <v>870.92</v>
          </cell>
        </row>
        <row r="1854">
          <cell r="A1854" t="str">
            <v>35.05.240</v>
          </cell>
          <cell r="C1854" t="str">
            <v>Gira-gira em ferro com assento de madeira (8 lugares)</v>
          </cell>
          <cell r="D1854" t="str">
            <v>cj</v>
          </cell>
          <cell r="E1854">
            <v>1010.82</v>
          </cell>
          <cell r="F1854">
            <v>143.62</v>
          </cell>
          <cell r="G1854">
            <v>1154.44</v>
          </cell>
        </row>
        <row r="1855">
          <cell r="A1855" t="str">
            <v>35.07</v>
          </cell>
          <cell r="B1855" t="str">
            <v>Mastro para bandeiras</v>
          </cell>
        </row>
        <row r="1856">
          <cell r="A1856" t="str">
            <v>35.07.020</v>
          </cell>
          <cell r="C1856" t="str">
            <v>Plataforma com 3 mastros galvanizados, h= 7,00 m</v>
          </cell>
          <cell r="D1856" t="str">
            <v>cj</v>
          </cell>
          <cell r="E1856">
            <v>3046.82</v>
          </cell>
          <cell r="F1856">
            <v>228.32</v>
          </cell>
          <cell r="G1856">
            <v>3275.14</v>
          </cell>
        </row>
        <row r="1857">
          <cell r="A1857" t="str">
            <v>35.07.030</v>
          </cell>
          <cell r="C1857" t="str">
            <v>Plataforma com 3 mastros galvanizados, h= 9,00 m</v>
          </cell>
          <cell r="D1857" t="str">
            <v>cj</v>
          </cell>
          <cell r="E1857">
            <v>4436.75</v>
          </cell>
          <cell r="F1857">
            <v>228.32</v>
          </cell>
          <cell r="G1857">
            <v>4665.07</v>
          </cell>
        </row>
        <row r="1858">
          <cell r="A1858" t="str">
            <v>35.07.060</v>
          </cell>
          <cell r="C1858" t="str">
            <v>Mastro para bandeira galvanizado, h= 9,00 m</v>
          </cell>
          <cell r="D1858" t="str">
            <v>un</v>
          </cell>
          <cell r="E1858">
            <v>1468.83</v>
          </cell>
          <cell r="F1858">
            <v>33.72</v>
          </cell>
          <cell r="G1858">
            <v>1502.55</v>
          </cell>
        </row>
        <row r="1859">
          <cell r="A1859" t="str">
            <v>35.07.070</v>
          </cell>
          <cell r="C1859" t="str">
            <v>Mastro para bandeira galvanizado, h= 7,00 m</v>
          </cell>
          <cell r="D1859" t="str">
            <v>un</v>
          </cell>
          <cell r="E1859">
            <v>1005.54</v>
          </cell>
          <cell r="F1859">
            <v>33.72</v>
          </cell>
          <cell r="G1859">
            <v>1039.26</v>
          </cell>
        </row>
        <row r="1860">
          <cell r="A1860" t="str">
            <v>35.20</v>
          </cell>
          <cell r="B1860" t="str">
            <v>Reparos, conservações e complementos - GRUPO 35</v>
          </cell>
        </row>
        <row r="1861">
          <cell r="A1861" t="str">
            <v>35.20.010</v>
          </cell>
          <cell r="C1861" t="str">
            <v>Tela em poliamida (nylon), malha 10 x 10 cm, fio 2 mm</v>
          </cell>
          <cell r="D1861" t="str">
            <v>m²</v>
          </cell>
          <cell r="E1861">
            <v>10.199999999999999</v>
          </cell>
          <cell r="F1861">
            <v>0</v>
          </cell>
          <cell r="G1861">
            <v>10.199999999999999</v>
          </cell>
        </row>
        <row r="1862">
          <cell r="A1862" t="str">
            <v>35.20.050</v>
          </cell>
          <cell r="C1862" t="str">
            <v>Conjunto de 4 lixeiras para coleta seletiva, com tampa basculante, capacidade 50 litros</v>
          </cell>
          <cell r="D1862" t="str">
            <v>un</v>
          </cell>
          <cell r="E1862">
            <v>463.8</v>
          </cell>
          <cell r="F1862">
            <v>22.45</v>
          </cell>
          <cell r="G1862">
            <v>486.25</v>
          </cell>
        </row>
        <row r="1863">
          <cell r="A1863" t="str">
            <v>36</v>
          </cell>
          <cell r="B1863" t="str">
            <v>ENTRADA DE ENERGIA ELÉTRICA E TELEFONIA</v>
          </cell>
        </row>
        <row r="1864">
          <cell r="A1864" t="str">
            <v>36.01</v>
          </cell>
          <cell r="B1864" t="str">
            <v>Entrada de energia - componentes</v>
          </cell>
        </row>
        <row r="1865">
          <cell r="A1865" t="str">
            <v>36.01.242</v>
          </cell>
          <cell r="C1865" t="str">
            <v>Cubículo de média tensão, para uso ao tempo, classe 24 kV</v>
          </cell>
          <cell r="D1865" t="str">
            <v>cj</v>
          </cell>
          <cell r="E1865">
            <v>96866.78</v>
          </cell>
          <cell r="F1865">
            <v>175.96</v>
          </cell>
          <cell r="G1865">
            <v>97042.74</v>
          </cell>
        </row>
        <row r="1866">
          <cell r="A1866" t="str">
            <v>36.01.252</v>
          </cell>
          <cell r="C1866" t="str">
            <v>Cubículo de média tensão, para uso ao tempo, classe 17,5 kV</v>
          </cell>
          <cell r="D1866" t="str">
            <v>cj</v>
          </cell>
          <cell r="E1866">
            <v>71844.44</v>
          </cell>
          <cell r="F1866">
            <v>175.96</v>
          </cell>
          <cell r="G1866">
            <v>72020.399999999994</v>
          </cell>
        </row>
        <row r="1867">
          <cell r="A1867" t="str">
            <v>36.01.260</v>
          </cell>
          <cell r="C1867" t="str">
            <v>Cubículo de entrada e medição para uso abrigado, classe 15 kV</v>
          </cell>
          <cell r="D1867" t="str">
            <v>cj</v>
          </cell>
          <cell r="E1867">
            <v>84740.34</v>
          </cell>
          <cell r="F1867">
            <v>351.92</v>
          </cell>
          <cell r="G1867">
            <v>85092.26</v>
          </cell>
        </row>
        <row r="1868">
          <cell r="A1868" t="str">
            <v>36.03</v>
          </cell>
          <cell r="B1868" t="str">
            <v>Caixas de entrada / medição</v>
          </cell>
        </row>
        <row r="1869">
          <cell r="A1869" t="str">
            <v>36.03.010</v>
          </cell>
          <cell r="C1869" t="str">
            <v>Caixa de medição tipo II (300 x 560 x 200) mm, padrão concessionárias</v>
          </cell>
          <cell r="D1869" t="str">
            <v>un</v>
          </cell>
          <cell r="E1869">
            <v>105.12</v>
          </cell>
          <cell r="F1869">
            <v>114.98</v>
          </cell>
          <cell r="G1869">
            <v>220.1</v>
          </cell>
        </row>
        <row r="1870">
          <cell r="A1870" t="str">
            <v>36.03.020</v>
          </cell>
          <cell r="C1870" t="str">
            <v>Caixa de medição polifásica (500 x 600 x 200) mm, padrão concessionárias</v>
          </cell>
          <cell r="D1870" t="str">
            <v>un</v>
          </cell>
          <cell r="E1870">
            <v>160.63</v>
          </cell>
          <cell r="F1870">
            <v>114.98</v>
          </cell>
          <cell r="G1870">
            <v>275.61</v>
          </cell>
        </row>
        <row r="1871">
          <cell r="A1871" t="str">
            <v>36.03.030</v>
          </cell>
          <cell r="C1871" t="str">
            <v>Caixa de medição externa tipo ´L´ (900 x 600 x 270) mm, padrão Concessionárias</v>
          </cell>
          <cell r="D1871" t="str">
            <v>un</v>
          </cell>
          <cell r="E1871">
            <v>419.5</v>
          </cell>
          <cell r="F1871">
            <v>132.72</v>
          </cell>
          <cell r="G1871">
            <v>552.22</v>
          </cell>
        </row>
        <row r="1872">
          <cell r="A1872" t="str">
            <v>36.03.050</v>
          </cell>
          <cell r="C1872" t="str">
            <v>Caixa de medição externa tipo ´N´ (1300 x 1200 x 270) mm, padrão Concessionárias</v>
          </cell>
          <cell r="D1872" t="str">
            <v>un</v>
          </cell>
          <cell r="E1872">
            <v>1537.78</v>
          </cell>
          <cell r="F1872">
            <v>132.72</v>
          </cell>
          <cell r="G1872">
            <v>1670.5</v>
          </cell>
        </row>
        <row r="1873">
          <cell r="A1873" t="str">
            <v>36.03.060</v>
          </cell>
          <cell r="C1873" t="str">
            <v>Caixa de medição externa tipo ´M´ (900 x 1200 x 270) mm, padrão Concessionárias</v>
          </cell>
          <cell r="D1873" t="str">
            <v>un</v>
          </cell>
          <cell r="E1873">
            <v>1029.51</v>
          </cell>
          <cell r="F1873">
            <v>132.72</v>
          </cell>
          <cell r="G1873">
            <v>1162.23</v>
          </cell>
        </row>
        <row r="1874">
          <cell r="A1874" t="str">
            <v>36.03.080</v>
          </cell>
          <cell r="C1874" t="str">
            <v>Caixa para seccionadora tipo ´T´ (900 x 600 x 250) mm, padrão Concessionárias</v>
          </cell>
          <cell r="D1874" t="str">
            <v>un</v>
          </cell>
          <cell r="E1874">
            <v>371.67</v>
          </cell>
          <cell r="F1874">
            <v>99.54</v>
          </cell>
          <cell r="G1874">
            <v>471.21</v>
          </cell>
        </row>
        <row r="1875">
          <cell r="A1875" t="str">
            <v>36.03.090</v>
          </cell>
          <cell r="C1875" t="str">
            <v>Caixa de medição interna tipo ´A1´ (1000 x 1000 x 300) mm, padrão Concessionárias</v>
          </cell>
          <cell r="D1875" t="str">
            <v>un</v>
          </cell>
          <cell r="E1875">
            <v>1684.54</v>
          </cell>
          <cell r="F1875">
            <v>138.33000000000001</v>
          </cell>
          <cell r="G1875">
            <v>1822.87</v>
          </cell>
        </row>
        <row r="1876">
          <cell r="A1876" t="str">
            <v>36.03.120</v>
          </cell>
          <cell r="C1876" t="str">
            <v>Caixa de proteção para transformador de corrente, (1000 x 750 x 300) mm, padrão Concessionárias</v>
          </cell>
          <cell r="D1876" t="str">
            <v>un</v>
          </cell>
          <cell r="E1876">
            <v>520.01</v>
          </cell>
          <cell r="F1876">
            <v>132.72</v>
          </cell>
          <cell r="G1876">
            <v>652.73</v>
          </cell>
        </row>
        <row r="1877">
          <cell r="A1877" t="str">
            <v>36.03.130</v>
          </cell>
          <cell r="C1877" t="str">
            <v>Caixa de proteção dos bornes do medidor, (300 x 250 x 90) mm, padrão Concessionárias</v>
          </cell>
          <cell r="D1877" t="str">
            <v>un</v>
          </cell>
          <cell r="E1877">
            <v>65.650000000000006</v>
          </cell>
          <cell r="F1877">
            <v>66.36</v>
          </cell>
          <cell r="G1877">
            <v>132.01</v>
          </cell>
        </row>
        <row r="1878">
          <cell r="A1878" t="str">
            <v>36.03.150</v>
          </cell>
          <cell r="C1878" t="str">
            <v>Caixa de entrada tipo ´E´ (560 x 350 x 210) mm - padrão Concessionárias</v>
          </cell>
          <cell r="D1878" t="str">
            <v>un</v>
          </cell>
          <cell r="E1878">
            <v>119.33</v>
          </cell>
          <cell r="F1878">
            <v>114.98</v>
          </cell>
          <cell r="G1878">
            <v>234.31</v>
          </cell>
        </row>
        <row r="1879">
          <cell r="A1879" t="str">
            <v>36.03.160</v>
          </cell>
          <cell r="C1879" t="str">
            <v>Caixa base lateral tipo ´N´ (1300 x 400 x 250) mm</v>
          </cell>
          <cell r="D1879" t="str">
            <v>un</v>
          </cell>
          <cell r="E1879">
            <v>368.05</v>
          </cell>
          <cell r="F1879">
            <v>132.72</v>
          </cell>
          <cell r="G1879">
            <v>500.77</v>
          </cell>
        </row>
        <row r="1880">
          <cell r="A1880" t="str">
            <v>36.04</v>
          </cell>
          <cell r="B1880" t="str">
            <v>Suporte (Braquet)</v>
          </cell>
        </row>
        <row r="1881">
          <cell r="A1881" t="str">
            <v>36.04.010</v>
          </cell>
          <cell r="C1881" t="str">
            <v>Suporte para 1 isolador de baixa tensão</v>
          </cell>
          <cell r="D1881" t="str">
            <v>un</v>
          </cell>
          <cell r="E1881">
            <v>12.27</v>
          </cell>
          <cell r="F1881">
            <v>9.9600000000000009</v>
          </cell>
          <cell r="G1881">
            <v>22.23</v>
          </cell>
        </row>
        <row r="1882">
          <cell r="A1882" t="str">
            <v>36.04.030</v>
          </cell>
          <cell r="C1882" t="str">
            <v>Suporte para 2 isoladores de baixa tensão</v>
          </cell>
          <cell r="D1882" t="str">
            <v>un</v>
          </cell>
          <cell r="E1882">
            <v>24.22</v>
          </cell>
          <cell r="F1882">
            <v>9.9600000000000009</v>
          </cell>
          <cell r="G1882">
            <v>34.18</v>
          </cell>
        </row>
        <row r="1883">
          <cell r="A1883" t="str">
            <v>36.04.050</v>
          </cell>
          <cell r="C1883" t="str">
            <v>Suporte para 3 isoladores de baixa tensão</v>
          </cell>
          <cell r="D1883" t="str">
            <v>un</v>
          </cell>
          <cell r="E1883">
            <v>36.71</v>
          </cell>
          <cell r="F1883">
            <v>9.9600000000000009</v>
          </cell>
          <cell r="G1883">
            <v>46.67</v>
          </cell>
        </row>
        <row r="1884">
          <cell r="A1884" t="str">
            <v>36.04.070</v>
          </cell>
          <cell r="C1884" t="str">
            <v>Suporte para 4 isoladores de baixa tensão</v>
          </cell>
          <cell r="D1884" t="str">
            <v>un</v>
          </cell>
          <cell r="E1884">
            <v>51.04</v>
          </cell>
          <cell r="F1884">
            <v>9.9600000000000009</v>
          </cell>
          <cell r="G1884">
            <v>61</v>
          </cell>
        </row>
        <row r="1885">
          <cell r="A1885" t="str">
            <v>36.05</v>
          </cell>
          <cell r="B1885" t="str">
            <v>Isoladores</v>
          </cell>
        </row>
        <row r="1886">
          <cell r="A1886" t="str">
            <v>36.05.010</v>
          </cell>
          <cell r="C1886" t="str">
            <v>Isolador tipo roldana para baixa tensão de 76 x 79 mm</v>
          </cell>
          <cell r="D1886" t="str">
            <v>un</v>
          </cell>
          <cell r="E1886">
            <v>17.27</v>
          </cell>
          <cell r="F1886">
            <v>6.64</v>
          </cell>
          <cell r="G1886">
            <v>23.91</v>
          </cell>
        </row>
        <row r="1887">
          <cell r="A1887" t="str">
            <v>36.05.020</v>
          </cell>
          <cell r="C1887" t="str">
            <v>Isolador tipo castanha incluindo grampo de sustentação</v>
          </cell>
          <cell r="D1887" t="str">
            <v>un</v>
          </cell>
          <cell r="E1887">
            <v>18.149999999999999</v>
          </cell>
          <cell r="F1887">
            <v>6.64</v>
          </cell>
          <cell r="G1887">
            <v>24.79</v>
          </cell>
        </row>
        <row r="1888">
          <cell r="A1888" t="str">
            <v>36.05.040</v>
          </cell>
          <cell r="C1888" t="str">
            <v>Isolador tipo disco para 15 kV de 6´ - 150 mm</v>
          </cell>
          <cell r="D1888" t="str">
            <v>un</v>
          </cell>
          <cell r="E1888">
            <v>55.52</v>
          </cell>
          <cell r="F1888">
            <v>6.64</v>
          </cell>
          <cell r="G1888">
            <v>62.16</v>
          </cell>
        </row>
        <row r="1889">
          <cell r="A1889" t="str">
            <v>36.05.080</v>
          </cell>
          <cell r="C1889" t="str">
            <v>Isolador tipo pino para 15 kV, inclusive pino (poste)</v>
          </cell>
          <cell r="D1889" t="str">
            <v>un</v>
          </cell>
          <cell r="E1889">
            <v>34.22</v>
          </cell>
          <cell r="F1889">
            <v>24.89</v>
          </cell>
          <cell r="G1889">
            <v>59.11</v>
          </cell>
        </row>
        <row r="1890">
          <cell r="A1890" t="str">
            <v>36.05.100</v>
          </cell>
          <cell r="C1890" t="str">
            <v>Isolador pedestal para 15 kV</v>
          </cell>
          <cell r="D1890" t="str">
            <v>un</v>
          </cell>
          <cell r="E1890">
            <v>66.680000000000007</v>
          </cell>
          <cell r="F1890">
            <v>6.64</v>
          </cell>
          <cell r="G1890">
            <v>73.319999999999993</v>
          </cell>
        </row>
        <row r="1891">
          <cell r="A1891" t="str">
            <v>36.05.110</v>
          </cell>
          <cell r="C1891" t="str">
            <v>Isolador pedestal para 25 kV</v>
          </cell>
          <cell r="D1891" t="str">
            <v>un</v>
          </cell>
          <cell r="E1891">
            <v>91.92</v>
          </cell>
          <cell r="F1891">
            <v>6.64</v>
          </cell>
          <cell r="G1891">
            <v>98.56</v>
          </cell>
        </row>
        <row r="1892">
          <cell r="A1892" t="str">
            <v>36.06</v>
          </cell>
          <cell r="B1892" t="str">
            <v>Muflas e terminais</v>
          </cell>
        </row>
        <row r="1893">
          <cell r="A1893" t="str">
            <v>36.06.060</v>
          </cell>
          <cell r="C1893" t="str">
            <v>Terminal modular (mufla) unipolar externo para cabo até 70 mm²/15 kV</v>
          </cell>
          <cell r="D1893" t="str">
            <v>cj</v>
          </cell>
          <cell r="E1893">
            <v>381.37</v>
          </cell>
          <cell r="F1893">
            <v>16.600000000000001</v>
          </cell>
          <cell r="G1893">
            <v>397.97</v>
          </cell>
        </row>
        <row r="1894">
          <cell r="A1894" t="str">
            <v>36.06.080</v>
          </cell>
          <cell r="C1894" t="str">
            <v>Terminal modular (mufla) unipolar interno para cabo até 70 mm²/15 kV</v>
          </cell>
          <cell r="D1894" t="str">
            <v>cj</v>
          </cell>
          <cell r="E1894">
            <v>322.39999999999998</v>
          </cell>
          <cell r="F1894">
            <v>16.600000000000001</v>
          </cell>
          <cell r="G1894">
            <v>339</v>
          </cell>
        </row>
        <row r="1895">
          <cell r="A1895" t="str">
            <v>36.07</v>
          </cell>
          <cell r="B1895" t="str">
            <v>Para-raios de média tensão</v>
          </cell>
        </row>
        <row r="1896">
          <cell r="A1896" t="str">
            <v>36.07.010</v>
          </cell>
          <cell r="C1896" t="str">
            <v>Para-raios de distribuição, classe 12 kV/5 kA, completo, encapsulado com polímero</v>
          </cell>
          <cell r="D1896" t="str">
            <v>un</v>
          </cell>
          <cell r="E1896">
            <v>152.13999999999999</v>
          </cell>
          <cell r="F1896">
            <v>15.56</v>
          </cell>
          <cell r="G1896">
            <v>167.7</v>
          </cell>
        </row>
        <row r="1897">
          <cell r="A1897" t="str">
            <v>36.07.030</v>
          </cell>
          <cell r="C1897" t="str">
            <v>Para-raios de distribuição, classe 12 kV/10 kA, completo, encapsulado com polímero</v>
          </cell>
          <cell r="D1897" t="str">
            <v>un</v>
          </cell>
          <cell r="E1897">
            <v>165.83</v>
          </cell>
          <cell r="F1897">
            <v>15.56</v>
          </cell>
          <cell r="G1897">
            <v>181.39</v>
          </cell>
        </row>
        <row r="1898">
          <cell r="A1898" t="str">
            <v>36.07.050</v>
          </cell>
          <cell r="C1898" t="str">
            <v>Para-raios de distribuição, classe 15 kV/5 kA, completo, encapsulado com polímero</v>
          </cell>
          <cell r="D1898" t="str">
            <v>un</v>
          </cell>
          <cell r="E1898">
            <v>159.19</v>
          </cell>
          <cell r="F1898">
            <v>15.56</v>
          </cell>
          <cell r="G1898">
            <v>174.75</v>
          </cell>
        </row>
        <row r="1899">
          <cell r="A1899" t="str">
            <v>36.07.060</v>
          </cell>
          <cell r="C1899" t="str">
            <v>Para-raios de distribuição, classe 15 kV/10 kA, completo, encapsulado com polímero</v>
          </cell>
          <cell r="D1899" t="str">
            <v>un</v>
          </cell>
          <cell r="E1899">
            <v>171.47</v>
          </cell>
          <cell r="F1899">
            <v>15.56</v>
          </cell>
          <cell r="G1899">
            <v>187.03</v>
          </cell>
        </row>
        <row r="1900">
          <cell r="A1900" t="str">
            <v>36.08</v>
          </cell>
          <cell r="B1900" t="str">
            <v>Gerador e grupo gerador</v>
          </cell>
        </row>
        <row r="1901">
          <cell r="A1901" t="str">
            <v>36.08.030</v>
          </cell>
          <cell r="C1901" t="str">
            <v>Grupo gerador com potência de 250/228 kVA, variação de + ou - 5% - completo</v>
          </cell>
          <cell r="D1901" t="str">
            <v>un</v>
          </cell>
          <cell r="E1901">
            <v>128194.7</v>
          </cell>
          <cell r="F1901">
            <v>1279.52</v>
          </cell>
          <cell r="G1901">
            <v>129474.22</v>
          </cell>
        </row>
        <row r="1902">
          <cell r="A1902" t="str">
            <v>36.08.040</v>
          </cell>
          <cell r="C1902" t="str">
            <v>Grupo gerador com potência de 350/320 kVA, variação de + ou - 10% - completo</v>
          </cell>
          <cell r="D1902" t="str">
            <v>un</v>
          </cell>
          <cell r="E1902">
            <v>172943.81</v>
          </cell>
          <cell r="F1902">
            <v>1279.52</v>
          </cell>
          <cell r="G1902">
            <v>174223.33</v>
          </cell>
        </row>
        <row r="1903">
          <cell r="A1903" t="str">
            <v>36.08.050</v>
          </cell>
          <cell r="C1903" t="str">
            <v>Grupo gerador com potência de 88/80 kVA, variação de + ou - 10% - completo</v>
          </cell>
          <cell r="D1903" t="str">
            <v>un</v>
          </cell>
          <cell r="E1903">
            <v>70741.16</v>
          </cell>
          <cell r="F1903">
            <v>1279.52</v>
          </cell>
          <cell r="G1903">
            <v>72020.679999999993</v>
          </cell>
        </row>
        <row r="1904">
          <cell r="A1904" t="str">
            <v>36.08.060</v>
          </cell>
          <cell r="C1904" t="str">
            <v>Grupo gerador com potência de 165/150 kVA, variação de + ou - 5% - completo</v>
          </cell>
          <cell r="D1904" t="str">
            <v>un</v>
          </cell>
          <cell r="E1904">
            <v>93030.91</v>
          </cell>
          <cell r="F1904">
            <v>1279.52</v>
          </cell>
          <cell r="G1904">
            <v>94310.43</v>
          </cell>
        </row>
        <row r="1905">
          <cell r="A1905" t="str">
            <v>36.08.100</v>
          </cell>
          <cell r="C1905" t="str">
            <v>Grupo gerador com potência de 55/50 kVA, variação de + ou - 10% - completo</v>
          </cell>
          <cell r="D1905" t="str">
            <v>un</v>
          </cell>
          <cell r="E1905">
            <v>64109.66</v>
          </cell>
          <cell r="F1905">
            <v>683</v>
          </cell>
          <cell r="G1905">
            <v>64792.66</v>
          </cell>
        </row>
        <row r="1906">
          <cell r="A1906" t="str">
            <v>36.08.110</v>
          </cell>
          <cell r="C1906" t="str">
            <v>Grupo gerador com potência de 180/168 kVA, variação de + ou - 5% - completo</v>
          </cell>
          <cell r="D1906" t="str">
            <v>un</v>
          </cell>
          <cell r="E1906">
            <v>114607.63</v>
          </cell>
          <cell r="F1906">
            <v>1279.52</v>
          </cell>
          <cell r="G1906">
            <v>115887.15</v>
          </cell>
        </row>
        <row r="1907">
          <cell r="A1907" t="str">
            <v>36.08.290</v>
          </cell>
          <cell r="C1907" t="str">
            <v>Grupo gerador com potência de 563/513 kVA, variação de + ou - 10% - completo</v>
          </cell>
          <cell r="D1907" t="str">
            <v>un</v>
          </cell>
          <cell r="E1907">
            <v>232592.92</v>
          </cell>
          <cell r="F1907">
            <v>1416.12</v>
          </cell>
          <cell r="G1907">
            <v>234009.04</v>
          </cell>
        </row>
        <row r="1908">
          <cell r="A1908" t="str">
            <v>36.08.350</v>
          </cell>
          <cell r="C1908" t="str">
            <v>Grupo gerador carenado com potência de 150/136 kVA, variação de + ou - 5% - completo</v>
          </cell>
          <cell r="D1908" t="str">
            <v>un</v>
          </cell>
          <cell r="E1908">
            <v>113705.72</v>
          </cell>
          <cell r="F1908">
            <v>1279.52</v>
          </cell>
          <cell r="G1908">
            <v>114985.24</v>
          </cell>
        </row>
        <row r="1909">
          <cell r="A1909" t="str">
            <v>36.08.360</v>
          </cell>
          <cell r="C1909" t="str">
            <v>Grupo gerador carenado com potência de 460/434 kVA, variação de + ou - 10% - completo</v>
          </cell>
          <cell r="D1909" t="str">
            <v>un</v>
          </cell>
          <cell r="E1909">
            <v>254696.14</v>
          </cell>
          <cell r="F1909">
            <v>1403.12</v>
          </cell>
          <cell r="G1909">
            <v>256099.26</v>
          </cell>
        </row>
        <row r="1910">
          <cell r="A1910" t="str">
            <v>36.08.540</v>
          </cell>
          <cell r="C1910" t="str">
            <v>Grupo gerador com potência de 460/434 kVA, variação de + ou - 10% - completo</v>
          </cell>
          <cell r="D1910" t="str">
            <v>un</v>
          </cell>
          <cell r="E1910">
            <v>189305.08</v>
          </cell>
          <cell r="F1910">
            <v>1416.12</v>
          </cell>
          <cell r="G1910">
            <v>190721.2</v>
          </cell>
        </row>
        <row r="1911">
          <cell r="A1911" t="str">
            <v>36.09</v>
          </cell>
          <cell r="B1911" t="str">
            <v>Transformador de entrada</v>
          </cell>
        </row>
        <row r="1912">
          <cell r="A1912" t="str">
            <v>36.09.020</v>
          </cell>
          <cell r="C1912" t="str">
            <v>Transformador de potência trifásico de 225 kVA, classe 15 kV, a óleo</v>
          </cell>
          <cell r="D1912" t="str">
            <v>un</v>
          </cell>
          <cell r="E1912">
            <v>14751.94</v>
          </cell>
          <cell r="F1912">
            <v>683</v>
          </cell>
          <cell r="G1912">
            <v>15434.94</v>
          </cell>
        </row>
        <row r="1913">
          <cell r="A1913" t="str">
            <v>36.09.050</v>
          </cell>
          <cell r="C1913" t="str">
            <v>Transformador de potência trifásico de 150 kVA, classe 15 kV, a óleo</v>
          </cell>
          <cell r="D1913" t="str">
            <v>un</v>
          </cell>
          <cell r="E1913">
            <v>10725.14</v>
          </cell>
          <cell r="F1913">
            <v>683</v>
          </cell>
          <cell r="G1913">
            <v>11408.14</v>
          </cell>
        </row>
        <row r="1914">
          <cell r="A1914" t="str">
            <v>36.09.060</v>
          </cell>
          <cell r="C1914" t="str">
            <v>Transformador de potência trifásico de 500 kVA, classe 15 kV, a seco</v>
          </cell>
          <cell r="D1914" t="str">
            <v>un</v>
          </cell>
          <cell r="E1914">
            <v>41617.78</v>
          </cell>
          <cell r="F1914">
            <v>1092.8</v>
          </cell>
          <cell r="G1914">
            <v>42710.58</v>
          </cell>
        </row>
        <row r="1915">
          <cell r="A1915" t="str">
            <v>36.09.070</v>
          </cell>
          <cell r="C1915" t="str">
            <v>Transformador de potência trifásico de 1000 kVA, classe 15 kV, a seco com cabine</v>
          </cell>
          <cell r="D1915" t="str">
            <v>un</v>
          </cell>
          <cell r="E1915">
            <v>77135.070000000007</v>
          </cell>
          <cell r="F1915">
            <v>1092.8</v>
          </cell>
          <cell r="G1915">
            <v>78227.87</v>
          </cell>
        </row>
        <row r="1916">
          <cell r="A1916" t="str">
            <v>36.09.100</v>
          </cell>
          <cell r="C1916" t="str">
            <v>Transformador de potência trifásico de 5 kVA, classe 0,6 kV, a seco com cabine</v>
          </cell>
          <cell r="D1916" t="str">
            <v>un</v>
          </cell>
          <cell r="E1916">
            <v>3786.77</v>
          </cell>
          <cell r="F1916">
            <v>273.2</v>
          </cell>
          <cell r="G1916">
            <v>4059.97</v>
          </cell>
        </row>
        <row r="1917">
          <cell r="A1917" t="str">
            <v>36.09.110</v>
          </cell>
          <cell r="C1917" t="str">
            <v>Transformador de potência trifásico de 7,5 kVA, classe 0,6 kV, a seco com cabine</v>
          </cell>
          <cell r="D1917" t="str">
            <v>un</v>
          </cell>
          <cell r="E1917">
            <v>4268.6899999999996</v>
          </cell>
          <cell r="F1917">
            <v>273.2</v>
          </cell>
          <cell r="G1917">
            <v>4541.8900000000003</v>
          </cell>
        </row>
        <row r="1918">
          <cell r="A1918" t="str">
            <v>36.09.150</v>
          </cell>
          <cell r="C1918" t="str">
            <v>Transformador de potência trifásico de 75 kVA, classe 15 kV, a óleo</v>
          </cell>
          <cell r="D1918" t="str">
            <v>un</v>
          </cell>
          <cell r="E1918">
            <v>8294.67</v>
          </cell>
          <cell r="F1918">
            <v>683</v>
          </cell>
          <cell r="G1918">
            <v>8977.67</v>
          </cell>
        </row>
        <row r="1919">
          <cell r="A1919" t="str">
            <v>36.09.170</v>
          </cell>
          <cell r="C1919" t="str">
            <v>Transformador de potência trifásico de 300 kVA, classe 15 kV, a óleo</v>
          </cell>
          <cell r="D1919" t="str">
            <v>un</v>
          </cell>
          <cell r="E1919">
            <v>17120.87</v>
          </cell>
          <cell r="F1919">
            <v>683</v>
          </cell>
          <cell r="G1919">
            <v>17803.87</v>
          </cell>
        </row>
        <row r="1920">
          <cell r="A1920" t="str">
            <v>36.09.180</v>
          </cell>
          <cell r="C1920" t="str">
            <v>Transformador de potência trifásico de 112,5 kVA, classe 15 kV, a óleo</v>
          </cell>
          <cell r="D1920" t="str">
            <v>un</v>
          </cell>
          <cell r="E1920">
            <v>8407.5300000000007</v>
          </cell>
          <cell r="F1920">
            <v>683</v>
          </cell>
          <cell r="G1920">
            <v>9090.5300000000007</v>
          </cell>
        </row>
        <row r="1921">
          <cell r="A1921" t="str">
            <v>36.09.220</v>
          </cell>
          <cell r="C1921" t="str">
            <v>Transformador de potência trifásico de 500 kVA, classe 15 kV, a seco com cabine</v>
          </cell>
          <cell r="D1921" t="str">
            <v>un</v>
          </cell>
          <cell r="E1921">
            <v>52242.73</v>
          </cell>
          <cell r="F1921">
            <v>1092.8</v>
          </cell>
          <cell r="G1921">
            <v>53335.53</v>
          </cell>
        </row>
        <row r="1922">
          <cell r="A1922" t="str">
            <v>36.09.230</v>
          </cell>
          <cell r="C1922" t="str">
            <v>Transformador de potência trifásico de 30 kVA, classe 1,2 KV, a seco com cabine</v>
          </cell>
          <cell r="D1922" t="str">
            <v>un</v>
          </cell>
          <cell r="E1922">
            <v>8843.89</v>
          </cell>
          <cell r="F1922">
            <v>273.2</v>
          </cell>
          <cell r="G1922">
            <v>9117.09</v>
          </cell>
        </row>
        <row r="1923">
          <cell r="A1923" t="str">
            <v>36.09.250</v>
          </cell>
          <cell r="C1923" t="str">
            <v>Transformador de potência trifásico de 500 kVA, classe 15 kV, a óleo</v>
          </cell>
          <cell r="D1923" t="str">
            <v>un</v>
          </cell>
          <cell r="E1923">
            <v>33555.32</v>
          </cell>
          <cell r="F1923">
            <v>1092.8</v>
          </cell>
          <cell r="G1923">
            <v>34648.120000000003</v>
          </cell>
        </row>
        <row r="1924">
          <cell r="A1924" t="str">
            <v>36.09.300</v>
          </cell>
          <cell r="C1924" t="str">
            <v>Transformador de potência trifásico de 750 kVA, classe 15 kV, a óleo</v>
          </cell>
          <cell r="D1924" t="str">
            <v>un</v>
          </cell>
          <cell r="E1924">
            <v>38832.97</v>
          </cell>
          <cell r="F1924">
            <v>1092.8</v>
          </cell>
          <cell r="G1924">
            <v>39925.769999999997</v>
          </cell>
        </row>
        <row r="1925">
          <cell r="A1925" t="str">
            <v>36.09.360</v>
          </cell>
          <cell r="C1925" t="str">
            <v>Transformador de potência trifásico de 750 kVA, classe 15 kV, a seco</v>
          </cell>
          <cell r="D1925" t="str">
            <v>un</v>
          </cell>
          <cell r="E1925">
            <v>69416.25</v>
          </cell>
          <cell r="F1925">
            <v>1092.8</v>
          </cell>
          <cell r="G1925">
            <v>70509.05</v>
          </cell>
        </row>
        <row r="1926">
          <cell r="A1926" t="str">
            <v>36.09.370</v>
          </cell>
          <cell r="C1926" t="str">
            <v>Transformador de potência trifásico de 300 kVA, classe 15 kV, a seco</v>
          </cell>
          <cell r="D1926" t="str">
            <v>un</v>
          </cell>
          <cell r="E1926">
            <v>39217.9</v>
          </cell>
          <cell r="F1926">
            <v>683</v>
          </cell>
          <cell r="G1926">
            <v>39900.9</v>
          </cell>
        </row>
        <row r="1927">
          <cell r="A1927" t="str">
            <v>36.09.410</v>
          </cell>
          <cell r="C1927" t="str">
            <v>Transformador de potência trifásico de 45 kVA, classe 15 kV, a seco</v>
          </cell>
          <cell r="D1927" t="str">
            <v>un</v>
          </cell>
          <cell r="E1927">
            <v>12264</v>
          </cell>
          <cell r="F1927">
            <v>683</v>
          </cell>
          <cell r="G1927">
            <v>12947</v>
          </cell>
        </row>
        <row r="1928">
          <cell r="A1928" t="str">
            <v>36.09.440</v>
          </cell>
          <cell r="C1928" t="str">
            <v>Transformador de potência trifásico de 500 kVA, classe 15 kV, a óleo - tipo pedestal</v>
          </cell>
          <cell r="D1928" t="str">
            <v>un</v>
          </cell>
          <cell r="E1928">
            <v>72877.55</v>
          </cell>
          <cell r="F1928">
            <v>1092.8</v>
          </cell>
          <cell r="G1928">
            <v>73970.350000000006</v>
          </cell>
        </row>
        <row r="1929">
          <cell r="A1929" t="str">
            <v>36.09.480</v>
          </cell>
          <cell r="C1929" t="str">
            <v>Transformador trifásico a seco de 112,5 kVA, encapsulado em resina epóxi sob vácuo</v>
          </cell>
          <cell r="D1929" t="str">
            <v>un</v>
          </cell>
          <cell r="E1929">
            <v>17584.32</v>
          </cell>
          <cell r="F1929">
            <v>683</v>
          </cell>
          <cell r="G1929">
            <v>18267.32</v>
          </cell>
        </row>
        <row r="1930">
          <cell r="A1930" t="str">
            <v>36.09.490</v>
          </cell>
          <cell r="C1930" t="str">
            <v>Transformador trifásico a seco de 150 kVA, encapsulado em resina epóxi sob vácuo</v>
          </cell>
          <cell r="D1930" t="str">
            <v>un</v>
          </cell>
          <cell r="E1930">
            <v>21822.46</v>
          </cell>
          <cell r="F1930">
            <v>683</v>
          </cell>
          <cell r="G1930">
            <v>22505.46</v>
          </cell>
        </row>
        <row r="1931">
          <cell r="A1931" t="str">
            <v>36.20</v>
          </cell>
          <cell r="B1931" t="str">
            <v>Reparos, conservações e complementos - GRUPO 36</v>
          </cell>
        </row>
        <row r="1932">
          <cell r="A1932" t="str">
            <v>36.20.010</v>
          </cell>
          <cell r="C1932" t="str">
            <v>Vergalhão de cobre eletrolítico, diâmetro de 3/8´</v>
          </cell>
          <cell r="D1932" t="str">
            <v>m</v>
          </cell>
          <cell r="E1932">
            <v>32.42</v>
          </cell>
          <cell r="F1932">
            <v>13.27</v>
          </cell>
          <cell r="G1932">
            <v>45.69</v>
          </cell>
        </row>
        <row r="1933">
          <cell r="A1933" t="str">
            <v>36.20.030</v>
          </cell>
          <cell r="C1933" t="str">
            <v>União angular para vergalhão, diâmetro de 3/8´</v>
          </cell>
          <cell r="D1933" t="str">
            <v>un</v>
          </cell>
          <cell r="E1933">
            <v>36.65</v>
          </cell>
          <cell r="F1933">
            <v>6.64</v>
          </cell>
          <cell r="G1933">
            <v>43.29</v>
          </cell>
        </row>
        <row r="1934">
          <cell r="A1934" t="str">
            <v>36.20.040</v>
          </cell>
          <cell r="C1934" t="str">
            <v>Bobina mínima para disjuntor (a óleo)</v>
          </cell>
          <cell r="D1934" t="str">
            <v>un</v>
          </cell>
          <cell r="E1934">
            <v>905.64</v>
          </cell>
          <cell r="F1934">
            <v>43.24</v>
          </cell>
          <cell r="G1934">
            <v>948.88</v>
          </cell>
        </row>
        <row r="1935">
          <cell r="A1935" t="str">
            <v>36.20.050</v>
          </cell>
          <cell r="C1935" t="str">
            <v>Terminal para vergalhão, diâmetro de 3/8´</v>
          </cell>
          <cell r="D1935" t="str">
            <v>un</v>
          </cell>
          <cell r="E1935">
            <v>11.96</v>
          </cell>
          <cell r="F1935">
            <v>6.64</v>
          </cell>
          <cell r="G1935">
            <v>18.600000000000001</v>
          </cell>
        </row>
        <row r="1936">
          <cell r="A1936" t="str">
            <v>36.20.060</v>
          </cell>
          <cell r="C1936" t="str">
            <v>Braçadeira para fixação de eletroduto, até 4´</v>
          </cell>
          <cell r="D1936" t="str">
            <v>un</v>
          </cell>
          <cell r="E1936">
            <v>1.87</v>
          </cell>
          <cell r="F1936">
            <v>4.97</v>
          </cell>
          <cell r="G1936">
            <v>6.84</v>
          </cell>
        </row>
        <row r="1937">
          <cell r="A1937" t="str">
            <v>36.20.070</v>
          </cell>
          <cell r="C1937" t="str">
            <v>Prensa vergalhão ´T´, diâmetro de 3/8´</v>
          </cell>
          <cell r="D1937" t="str">
            <v>un</v>
          </cell>
          <cell r="E1937">
            <v>11.51</v>
          </cell>
          <cell r="F1937">
            <v>6.64</v>
          </cell>
          <cell r="G1937">
            <v>18.149999999999999</v>
          </cell>
        </row>
        <row r="1938">
          <cell r="A1938" t="str">
            <v>36.20.090</v>
          </cell>
          <cell r="C1938" t="str">
            <v>Vara para manobra em cabine em fibra de vidro, para tensão até 36 kV</v>
          </cell>
          <cell r="D1938" t="str">
            <v>un</v>
          </cell>
          <cell r="E1938">
            <v>358.09</v>
          </cell>
          <cell r="F1938">
            <v>0.67</v>
          </cell>
          <cell r="G1938">
            <v>358.76</v>
          </cell>
        </row>
        <row r="1939">
          <cell r="A1939" t="str">
            <v>36.20.100</v>
          </cell>
          <cell r="C1939" t="str">
            <v>Bucha para passagem interna/externa com isolação para 15 kV</v>
          </cell>
          <cell r="D1939" t="str">
            <v>un</v>
          </cell>
          <cell r="E1939">
            <v>286.73</v>
          </cell>
          <cell r="F1939">
            <v>16.600000000000001</v>
          </cell>
          <cell r="G1939">
            <v>303.33</v>
          </cell>
        </row>
        <row r="1940">
          <cell r="A1940" t="str">
            <v>36.20.120</v>
          </cell>
          <cell r="C1940" t="str">
            <v>Chapa de ferro de 1,50 x 0,50 m para bucha de passagem</v>
          </cell>
          <cell r="D1940" t="str">
            <v>un</v>
          </cell>
          <cell r="E1940">
            <v>118.96</v>
          </cell>
          <cell r="F1940">
            <v>16.600000000000001</v>
          </cell>
          <cell r="G1940">
            <v>135.56</v>
          </cell>
        </row>
        <row r="1941">
          <cell r="A1941" t="str">
            <v>36.20.140</v>
          </cell>
          <cell r="C1941" t="str">
            <v>Cruzeta de madeira de 2400 mm</v>
          </cell>
          <cell r="D1941" t="str">
            <v>un</v>
          </cell>
          <cell r="E1941">
            <v>161.04</v>
          </cell>
          <cell r="F1941">
            <v>93.36</v>
          </cell>
          <cell r="G1941">
            <v>254.4</v>
          </cell>
        </row>
        <row r="1942">
          <cell r="A1942" t="str">
            <v>36.20.180</v>
          </cell>
          <cell r="C1942" t="str">
            <v>Luva isolante de borracha, acima de 10 até 20 kV</v>
          </cell>
          <cell r="D1942" t="str">
            <v>par</v>
          </cell>
          <cell r="E1942">
            <v>400.7</v>
          </cell>
          <cell r="F1942">
            <v>0.67</v>
          </cell>
          <cell r="G1942">
            <v>401.37</v>
          </cell>
        </row>
        <row r="1943">
          <cell r="A1943" t="str">
            <v>36.20.200</v>
          </cell>
          <cell r="C1943" t="str">
            <v>Mão francesa de 700 mm</v>
          </cell>
          <cell r="D1943" t="str">
            <v>un</v>
          </cell>
          <cell r="E1943">
            <v>15.97</v>
          </cell>
          <cell r="F1943">
            <v>33.18</v>
          </cell>
          <cell r="G1943">
            <v>49.15</v>
          </cell>
        </row>
        <row r="1944">
          <cell r="A1944" t="str">
            <v>36.20.210</v>
          </cell>
          <cell r="C1944" t="str">
            <v>Luva isolante de borracha, até 10 kV</v>
          </cell>
          <cell r="D1944" t="str">
            <v>par</v>
          </cell>
          <cell r="E1944">
            <v>315.85000000000002</v>
          </cell>
          <cell r="F1944">
            <v>0.67</v>
          </cell>
          <cell r="G1944">
            <v>316.52</v>
          </cell>
        </row>
        <row r="1945">
          <cell r="A1945" t="str">
            <v>36.20.220</v>
          </cell>
          <cell r="C1945" t="str">
            <v>Mudança de tap do transformador</v>
          </cell>
          <cell r="D1945" t="str">
            <v>un</v>
          </cell>
          <cell r="E1945">
            <v>0</v>
          </cell>
          <cell r="F1945">
            <v>186.72</v>
          </cell>
          <cell r="G1945">
            <v>186.72</v>
          </cell>
        </row>
        <row r="1946">
          <cell r="A1946" t="str">
            <v>36.20.240</v>
          </cell>
          <cell r="C1946" t="str">
            <v>Óleo para disjuntor</v>
          </cell>
          <cell r="D1946" t="str">
            <v>l</v>
          </cell>
          <cell r="E1946">
            <v>11.66</v>
          </cell>
          <cell r="F1946">
            <v>0.54</v>
          </cell>
          <cell r="G1946">
            <v>12.2</v>
          </cell>
        </row>
        <row r="1947">
          <cell r="A1947" t="str">
            <v>36.20.260</v>
          </cell>
          <cell r="C1947" t="str">
            <v>Óleo para transformador</v>
          </cell>
          <cell r="D1947" t="str">
            <v>l</v>
          </cell>
          <cell r="E1947">
            <v>11.66</v>
          </cell>
          <cell r="F1947">
            <v>0.81</v>
          </cell>
          <cell r="G1947">
            <v>12.47</v>
          </cell>
        </row>
        <row r="1948">
          <cell r="A1948" t="str">
            <v>36.20.280</v>
          </cell>
          <cell r="C1948" t="str">
            <v>Placa de advertência ´Perigo Alta Tensão´ em cabine primária, nas dimensões 400 x 300 mm, chapa 18</v>
          </cell>
          <cell r="D1948" t="str">
            <v>un</v>
          </cell>
          <cell r="E1948">
            <v>37.799999999999997</v>
          </cell>
          <cell r="F1948">
            <v>6.75</v>
          </cell>
          <cell r="G1948">
            <v>44.55</v>
          </cell>
        </row>
        <row r="1949">
          <cell r="A1949" t="str">
            <v>36.20.330</v>
          </cell>
          <cell r="C1949" t="str">
            <v>Luva de couro para proteção de luva isolante</v>
          </cell>
          <cell r="D1949" t="str">
            <v>par</v>
          </cell>
          <cell r="E1949">
            <v>33.07</v>
          </cell>
          <cell r="F1949">
            <v>0.67</v>
          </cell>
          <cell r="G1949">
            <v>33.74</v>
          </cell>
        </row>
        <row r="1950">
          <cell r="A1950" t="str">
            <v>36.20.340</v>
          </cell>
          <cell r="C1950" t="str">
            <v>Sela para cruzeta de madeira</v>
          </cell>
          <cell r="D1950" t="str">
            <v>un</v>
          </cell>
          <cell r="E1950">
            <v>9.89</v>
          </cell>
          <cell r="F1950">
            <v>46.68</v>
          </cell>
          <cell r="G1950">
            <v>56.57</v>
          </cell>
        </row>
        <row r="1951">
          <cell r="A1951" t="str">
            <v>36.20.350</v>
          </cell>
          <cell r="C1951" t="str">
            <v>Caixa porta luvas em madeira, com tampa</v>
          </cell>
          <cell r="D1951" t="str">
            <v>un</v>
          </cell>
          <cell r="E1951">
            <v>36.840000000000003</v>
          </cell>
          <cell r="F1951">
            <v>0.67</v>
          </cell>
          <cell r="G1951">
            <v>37.51</v>
          </cell>
        </row>
        <row r="1952">
          <cell r="A1952" t="str">
            <v>36.20.360</v>
          </cell>
          <cell r="C1952" t="str">
            <v>Suporte de transformador em poste ou estaleiro</v>
          </cell>
          <cell r="D1952" t="str">
            <v>un</v>
          </cell>
          <cell r="E1952">
            <v>95.29</v>
          </cell>
          <cell r="F1952">
            <v>93.36</v>
          </cell>
          <cell r="G1952">
            <v>188.65</v>
          </cell>
        </row>
        <row r="1953">
          <cell r="A1953" t="str">
            <v>36.20.380</v>
          </cell>
          <cell r="C1953" t="str">
            <v>Tapete de borracha isolante elétrico de 1000 x 1000 mm</v>
          </cell>
          <cell r="D1953" t="str">
            <v>un</v>
          </cell>
          <cell r="E1953">
            <v>269.3</v>
          </cell>
          <cell r="F1953">
            <v>0.67</v>
          </cell>
          <cell r="G1953">
            <v>269.97000000000003</v>
          </cell>
        </row>
        <row r="1954">
          <cell r="A1954" t="str">
            <v>36.20.540</v>
          </cell>
          <cell r="C1954" t="str">
            <v>Cruzeta metálica de 2400 mm, para fixação de mufla ou para-raios</v>
          </cell>
          <cell r="D1954" t="str">
            <v>un</v>
          </cell>
          <cell r="E1954">
            <v>318.98</v>
          </cell>
          <cell r="F1954">
            <v>93.36</v>
          </cell>
          <cell r="G1954">
            <v>412.34</v>
          </cell>
        </row>
        <row r="1955">
          <cell r="A1955" t="str">
            <v>36.20.560</v>
          </cell>
          <cell r="C1955" t="str">
            <v>Dispositivo Soft Starter para motor 15 cv, trifásico 220 V</v>
          </cell>
          <cell r="D1955" t="str">
            <v>un</v>
          </cell>
          <cell r="E1955">
            <v>1679.36</v>
          </cell>
          <cell r="F1955">
            <v>33.18</v>
          </cell>
          <cell r="G1955">
            <v>1712.54</v>
          </cell>
        </row>
        <row r="1956">
          <cell r="A1956" t="str">
            <v>36.20.570</v>
          </cell>
          <cell r="C1956" t="str">
            <v>Dispositivo Soft Starter para motor 25 cv, trifásico 220 V</v>
          </cell>
          <cell r="D1956" t="str">
            <v>un</v>
          </cell>
          <cell r="E1956">
            <v>2530.9499999999998</v>
          </cell>
          <cell r="F1956">
            <v>33.18</v>
          </cell>
          <cell r="G1956">
            <v>2564.13</v>
          </cell>
        </row>
        <row r="1957">
          <cell r="A1957" t="str">
            <v>36.20.580</v>
          </cell>
          <cell r="C1957" t="str">
            <v>Dispositivo Soft Starter para motor 50 cv, trifásico 220 V</v>
          </cell>
          <cell r="D1957" t="str">
            <v>un</v>
          </cell>
          <cell r="E1957">
            <v>3281.45</v>
          </cell>
          <cell r="F1957">
            <v>33.18</v>
          </cell>
          <cell r="G1957">
            <v>3314.63</v>
          </cell>
        </row>
        <row r="1958">
          <cell r="A1958" t="str">
            <v>37</v>
          </cell>
          <cell r="B1958" t="str">
            <v>QUADRO E PAINEL PARA ENERGIA ELÉTRICA E TELEFONIA</v>
          </cell>
        </row>
        <row r="1959">
          <cell r="A1959" t="str">
            <v>37.01</v>
          </cell>
          <cell r="B1959" t="str">
            <v>Quadro para telefonia embutir, proteção IP40 chapa nº 16msg</v>
          </cell>
        </row>
        <row r="1960">
          <cell r="A1960" t="str">
            <v>37.01.020</v>
          </cell>
          <cell r="C1960" t="str">
            <v>Quadro Telebrás de embutir de 200 x 200 x 120 mm</v>
          </cell>
          <cell r="D1960" t="str">
            <v>un</v>
          </cell>
          <cell r="E1960">
            <v>39.590000000000003</v>
          </cell>
          <cell r="F1960">
            <v>57.12</v>
          </cell>
          <cell r="G1960">
            <v>96.71</v>
          </cell>
        </row>
        <row r="1961">
          <cell r="A1961" t="str">
            <v>37.01.080</v>
          </cell>
          <cell r="C1961" t="str">
            <v>Quadro Telebrás de embutir de 400 x 400 x 120 mm</v>
          </cell>
          <cell r="D1961" t="str">
            <v>un</v>
          </cell>
          <cell r="E1961">
            <v>81.13</v>
          </cell>
          <cell r="F1961">
            <v>79.7</v>
          </cell>
          <cell r="G1961">
            <v>160.83000000000001</v>
          </cell>
        </row>
        <row r="1962">
          <cell r="A1962" t="str">
            <v>37.01.120</v>
          </cell>
          <cell r="C1962" t="str">
            <v>Quadro Telebrás de embutir de 600 x 600 x 120 mm</v>
          </cell>
          <cell r="D1962" t="str">
            <v>un</v>
          </cell>
          <cell r="E1962">
            <v>143.86000000000001</v>
          </cell>
          <cell r="F1962">
            <v>102.26</v>
          </cell>
          <cell r="G1962">
            <v>246.12</v>
          </cell>
        </row>
        <row r="1963">
          <cell r="A1963" t="str">
            <v>37.01.160</v>
          </cell>
          <cell r="C1963" t="str">
            <v>Quadro Telebrás de embutir de 800 x 800 x 120 mm</v>
          </cell>
          <cell r="D1963" t="str">
            <v>un</v>
          </cell>
          <cell r="E1963">
            <v>243.07</v>
          </cell>
          <cell r="F1963">
            <v>126.81</v>
          </cell>
          <cell r="G1963">
            <v>369.88</v>
          </cell>
        </row>
        <row r="1964">
          <cell r="A1964" t="str">
            <v>37.01.220</v>
          </cell>
          <cell r="C1964" t="str">
            <v>Quadro Telebrás de embutir de 1200 x 1200 x 120 mm</v>
          </cell>
          <cell r="D1964" t="str">
            <v>un</v>
          </cell>
          <cell r="E1964">
            <v>448.14</v>
          </cell>
          <cell r="F1964">
            <v>170</v>
          </cell>
          <cell r="G1964">
            <v>618.14</v>
          </cell>
        </row>
        <row r="1965">
          <cell r="A1965" t="str">
            <v>37.02</v>
          </cell>
          <cell r="B1965" t="str">
            <v>Quadro para telefonia de sobrepor, proteção IP 40 chapa nº 16msg</v>
          </cell>
        </row>
        <row r="1966">
          <cell r="A1966" t="str">
            <v>37.02.020</v>
          </cell>
          <cell r="C1966" t="str">
            <v>Quadro Telebrás de sobrepor de 200 x 200 x 120 mm</v>
          </cell>
          <cell r="D1966" t="str">
            <v>un</v>
          </cell>
          <cell r="E1966">
            <v>50.58</v>
          </cell>
          <cell r="F1966">
            <v>49.78</v>
          </cell>
          <cell r="G1966">
            <v>100.36</v>
          </cell>
        </row>
        <row r="1967">
          <cell r="A1967" t="str">
            <v>37.02.060</v>
          </cell>
          <cell r="C1967" t="str">
            <v>Quadro Telebrás de sobrepor de 400 x 400 x 120 mm</v>
          </cell>
          <cell r="D1967" t="str">
            <v>un</v>
          </cell>
          <cell r="E1967">
            <v>99.11</v>
          </cell>
          <cell r="F1967">
            <v>66.36</v>
          </cell>
          <cell r="G1967">
            <v>165.47</v>
          </cell>
        </row>
        <row r="1968">
          <cell r="A1968" t="str">
            <v>37.02.100</v>
          </cell>
          <cell r="C1968" t="str">
            <v>Quadro Telebrás de sobrepor de 600 x 600 x 120 mm</v>
          </cell>
          <cell r="D1968" t="str">
            <v>un</v>
          </cell>
          <cell r="E1968">
            <v>185.79</v>
          </cell>
          <cell r="F1968">
            <v>82.96</v>
          </cell>
          <cell r="G1968">
            <v>268.75</v>
          </cell>
        </row>
        <row r="1969">
          <cell r="A1969" t="str">
            <v>37.02.140</v>
          </cell>
          <cell r="C1969" t="str">
            <v>Quadro Telebrás de sobrepor de 800 x 800 x 120 mm</v>
          </cell>
          <cell r="D1969" t="str">
            <v>un</v>
          </cell>
          <cell r="E1969">
            <v>284.76</v>
          </cell>
          <cell r="F1969">
            <v>99.54</v>
          </cell>
          <cell r="G1969">
            <v>384.3</v>
          </cell>
        </row>
        <row r="1970">
          <cell r="A1970" t="str">
            <v>37.03</v>
          </cell>
          <cell r="B1970" t="str">
            <v>Quadro distribuição de luz e força de embutir universal</v>
          </cell>
        </row>
        <row r="1971">
          <cell r="A1971" t="str">
            <v>37.03.200</v>
          </cell>
          <cell r="C1971" t="str">
            <v>Quadro de distribuição universal de embutir, para disjuntores 16 DIN / 12 Bolt-on - 150 A - sem componentes</v>
          </cell>
          <cell r="D1971" t="str">
            <v>un</v>
          </cell>
          <cell r="E1971">
            <v>283.58999999999997</v>
          </cell>
          <cell r="F1971">
            <v>99.2</v>
          </cell>
          <cell r="G1971">
            <v>382.79</v>
          </cell>
        </row>
        <row r="1972">
          <cell r="A1972" t="str">
            <v>37.03.210</v>
          </cell>
          <cell r="C1972" t="str">
            <v>Quadro de distribuição universal de embutir, para disjuntores 24 DIN / 18 Bolt-on - 150 A - sem componentes</v>
          </cell>
          <cell r="D1972" t="str">
            <v>un</v>
          </cell>
          <cell r="E1972">
            <v>326.06</v>
          </cell>
          <cell r="F1972">
            <v>99.2</v>
          </cell>
          <cell r="G1972">
            <v>425.26</v>
          </cell>
        </row>
        <row r="1973">
          <cell r="A1973" t="str">
            <v>37.03.220</v>
          </cell>
          <cell r="C1973" t="str">
            <v>Quadro de distribuição universal de embutir, para disjuntores 34 DIN / 24 Bolt-on - 150 A - sem componentes</v>
          </cell>
          <cell r="D1973" t="str">
            <v>un</v>
          </cell>
          <cell r="E1973">
            <v>376.26</v>
          </cell>
          <cell r="F1973">
            <v>124.02</v>
          </cell>
          <cell r="G1973">
            <v>500.28</v>
          </cell>
        </row>
        <row r="1974">
          <cell r="A1974" t="str">
            <v>37.03.230</v>
          </cell>
          <cell r="C1974" t="str">
            <v>Quadro de distribuição universal de embutir, para disjuntores 44 DIN / 32 Bolt-on - 150 A - sem componentes</v>
          </cell>
          <cell r="D1974" t="str">
            <v>un</v>
          </cell>
          <cell r="E1974">
            <v>425.58</v>
          </cell>
          <cell r="F1974">
            <v>124.02</v>
          </cell>
          <cell r="G1974">
            <v>549.6</v>
          </cell>
        </row>
        <row r="1975">
          <cell r="A1975" t="str">
            <v>37.03.240</v>
          </cell>
          <cell r="C1975" t="str">
            <v>Quadro de distribuição universal de embutir, para disjuntores 56 DIN / 40 Bolt-on - 225 A - sem componentes</v>
          </cell>
          <cell r="D1975" t="str">
            <v>un</v>
          </cell>
          <cell r="E1975">
            <v>596.34</v>
          </cell>
          <cell r="F1975">
            <v>148.80000000000001</v>
          </cell>
          <cell r="G1975">
            <v>745.14</v>
          </cell>
        </row>
        <row r="1976">
          <cell r="A1976" t="str">
            <v>37.03.250</v>
          </cell>
          <cell r="C1976" t="str">
            <v>Quadro de distribuição universal de embutir, para disjuntores 70 DIN / 50 Bolt-on - 225 A - sem componentes</v>
          </cell>
          <cell r="D1976" t="str">
            <v>un</v>
          </cell>
          <cell r="E1976">
            <v>831.3</v>
          </cell>
          <cell r="F1976">
            <v>148.80000000000001</v>
          </cell>
          <cell r="G1976">
            <v>980.1</v>
          </cell>
        </row>
        <row r="1977">
          <cell r="A1977" t="str">
            <v>37.04</v>
          </cell>
          <cell r="B1977" t="str">
            <v>Quadro distribuição de luz e força de sobrepor universal</v>
          </cell>
        </row>
        <row r="1978">
          <cell r="A1978" t="str">
            <v>37.04.250</v>
          </cell>
          <cell r="C1978" t="str">
            <v>Quadro de distribuição universal de sobrepor, para disjuntores 16 DIN / 12 Bolt-on - 150 A - sem componentes</v>
          </cell>
          <cell r="D1978" t="str">
            <v>un</v>
          </cell>
          <cell r="E1978">
            <v>397.39</v>
          </cell>
          <cell r="F1978">
            <v>74.42</v>
          </cell>
          <cell r="G1978">
            <v>471.81</v>
          </cell>
        </row>
        <row r="1979">
          <cell r="A1979" t="str">
            <v>37.04.260</v>
          </cell>
          <cell r="C1979" t="str">
            <v>Quadro de distribuição universal de sobrepor, para disjuntores 24 DIN / 18 Bolt-on - 150 A - sem componentes</v>
          </cell>
          <cell r="D1979" t="str">
            <v>un</v>
          </cell>
          <cell r="E1979">
            <v>450.84</v>
          </cell>
          <cell r="F1979">
            <v>74.42</v>
          </cell>
          <cell r="G1979">
            <v>525.26</v>
          </cell>
        </row>
        <row r="1980">
          <cell r="A1980" t="str">
            <v>37.04.270</v>
          </cell>
          <cell r="C1980" t="str">
            <v>Quadro de distribuição universal de sobrepor, para disjuntores 34 DIN / 24 Bolt-on - 150 A - sem componentes</v>
          </cell>
          <cell r="D1980" t="str">
            <v>un</v>
          </cell>
          <cell r="E1980">
            <v>504.3</v>
          </cell>
          <cell r="F1980">
            <v>99.2</v>
          </cell>
          <cell r="G1980">
            <v>603.5</v>
          </cell>
        </row>
        <row r="1981">
          <cell r="A1981" t="str">
            <v>37.04.280</v>
          </cell>
          <cell r="C1981" t="str">
            <v>Quadro de distribuição universal de sobrepor, para disjuntores 44 DIN / 32 Bolt-on - 150 A - sem componentes</v>
          </cell>
          <cell r="D1981" t="str">
            <v>un</v>
          </cell>
          <cell r="E1981">
            <v>565.99</v>
          </cell>
          <cell r="F1981">
            <v>99.2</v>
          </cell>
          <cell r="G1981">
            <v>665.19</v>
          </cell>
        </row>
        <row r="1982">
          <cell r="A1982" t="str">
            <v>37.04.290</v>
          </cell>
          <cell r="C1982" t="str">
            <v>Quadro de distribuição universal de sobrepor, para disjuntores 56 DIN / 40 Bolt-on - 225 A - sem componentes</v>
          </cell>
          <cell r="D1982" t="str">
            <v>un</v>
          </cell>
          <cell r="E1982">
            <v>805.08</v>
          </cell>
          <cell r="F1982">
            <v>124.02</v>
          </cell>
          <cell r="G1982">
            <v>929.1</v>
          </cell>
        </row>
        <row r="1983">
          <cell r="A1983" t="str">
            <v>37.04.300</v>
          </cell>
          <cell r="C1983" t="str">
            <v>Quadro de distribuição universal de sobrepor, para disjuntores 70 DIN / 50 Bolt-on - 225 A - sem componentes</v>
          </cell>
          <cell r="D1983" t="str">
            <v>un</v>
          </cell>
          <cell r="E1983">
            <v>1090.83</v>
          </cell>
          <cell r="F1983">
            <v>124.02</v>
          </cell>
          <cell r="G1983">
            <v>1214.8499999999999</v>
          </cell>
        </row>
        <row r="1984">
          <cell r="A1984" t="str">
            <v>37.06</v>
          </cell>
          <cell r="B1984" t="str">
            <v>Painel autoportante</v>
          </cell>
        </row>
        <row r="1985">
          <cell r="A1985" t="str">
            <v>37.06.010</v>
          </cell>
          <cell r="C1985" t="str">
            <v>Painel autoportante em chapa de aço de 2 mm de espessura, com proteção mínima IP 54 - sem componentes</v>
          </cell>
          <cell r="D1985" t="str">
            <v>m²</v>
          </cell>
          <cell r="E1985">
            <v>1567.19</v>
          </cell>
          <cell r="F1985">
            <v>87.98</v>
          </cell>
          <cell r="G1985">
            <v>1655.17</v>
          </cell>
        </row>
        <row r="1986">
          <cell r="A1986" t="str">
            <v>37.10</v>
          </cell>
          <cell r="B1986" t="str">
            <v>Barramentos</v>
          </cell>
        </row>
        <row r="1987">
          <cell r="A1987" t="str">
            <v>37.10.010</v>
          </cell>
          <cell r="C1987" t="str">
            <v>Barramento de cobre nu</v>
          </cell>
          <cell r="D1987" t="str">
            <v>kg</v>
          </cell>
          <cell r="E1987">
            <v>48.08</v>
          </cell>
          <cell r="F1987">
            <v>5.91</v>
          </cell>
          <cell r="G1987">
            <v>53.99</v>
          </cell>
        </row>
        <row r="1988">
          <cell r="A1988" t="str">
            <v>37.11</v>
          </cell>
          <cell r="B1988" t="str">
            <v>Bases</v>
          </cell>
        </row>
        <row r="1989">
          <cell r="A1989" t="str">
            <v>37.11.020</v>
          </cell>
          <cell r="C1989" t="str">
            <v>Base de fusível Diazed completa para 25 A</v>
          </cell>
          <cell r="D1989" t="str">
            <v>un</v>
          </cell>
          <cell r="E1989">
            <v>24.37</v>
          </cell>
          <cell r="F1989">
            <v>9.9600000000000009</v>
          </cell>
          <cell r="G1989">
            <v>34.33</v>
          </cell>
        </row>
        <row r="1990">
          <cell r="A1990" t="str">
            <v>37.11.040</v>
          </cell>
          <cell r="C1990" t="str">
            <v>Base de fusível Diazed completa para 63 A</v>
          </cell>
          <cell r="D1990" t="str">
            <v>un</v>
          </cell>
          <cell r="E1990">
            <v>35.979999999999997</v>
          </cell>
          <cell r="F1990">
            <v>16.600000000000001</v>
          </cell>
          <cell r="G1990">
            <v>52.58</v>
          </cell>
        </row>
        <row r="1991">
          <cell r="A1991" t="str">
            <v>37.11.060</v>
          </cell>
          <cell r="C1991" t="str">
            <v>Base de fusível NH até 125 A, com fusível</v>
          </cell>
          <cell r="D1991" t="str">
            <v>un</v>
          </cell>
          <cell r="E1991">
            <v>31.6</v>
          </cell>
          <cell r="F1991">
            <v>33.18</v>
          </cell>
          <cell r="G1991">
            <v>64.78</v>
          </cell>
        </row>
        <row r="1992">
          <cell r="A1992" t="str">
            <v>37.11.080</v>
          </cell>
          <cell r="C1992" t="str">
            <v>Base de fusível NH até 250 A, com fusível</v>
          </cell>
          <cell r="D1992" t="str">
            <v>un</v>
          </cell>
          <cell r="E1992">
            <v>101.01</v>
          </cell>
          <cell r="F1992">
            <v>33.18</v>
          </cell>
          <cell r="G1992">
            <v>134.19</v>
          </cell>
        </row>
        <row r="1993">
          <cell r="A1993" t="str">
            <v>37.11.100</v>
          </cell>
          <cell r="C1993" t="str">
            <v>Base de fusível NH até 400 A, com fusível</v>
          </cell>
          <cell r="D1993" t="str">
            <v>un</v>
          </cell>
          <cell r="E1993">
            <v>140.91999999999999</v>
          </cell>
          <cell r="F1993">
            <v>33.18</v>
          </cell>
          <cell r="G1993">
            <v>174.1</v>
          </cell>
        </row>
        <row r="1994">
          <cell r="A1994" t="str">
            <v>37.11.120</v>
          </cell>
          <cell r="C1994" t="str">
            <v>Base de fusível tripolar de 15 kV</v>
          </cell>
          <cell r="D1994" t="str">
            <v>un</v>
          </cell>
          <cell r="E1994">
            <v>578.41</v>
          </cell>
          <cell r="F1994">
            <v>39.82</v>
          </cell>
          <cell r="G1994">
            <v>618.23</v>
          </cell>
        </row>
        <row r="1995">
          <cell r="A1995" t="str">
            <v>37.11.140</v>
          </cell>
          <cell r="C1995" t="str">
            <v>Base de fusível unipolar de 15 kV</v>
          </cell>
          <cell r="D1995" t="str">
            <v>un</v>
          </cell>
          <cell r="E1995">
            <v>223.54</v>
          </cell>
          <cell r="F1995">
            <v>39.82</v>
          </cell>
          <cell r="G1995">
            <v>263.36</v>
          </cell>
        </row>
        <row r="1996">
          <cell r="A1996" t="str">
            <v>37.12</v>
          </cell>
          <cell r="B1996" t="str">
            <v>Fusíveis</v>
          </cell>
        </row>
        <row r="1997">
          <cell r="A1997" t="str">
            <v>37.12.020</v>
          </cell>
          <cell r="C1997" t="str">
            <v>Fusível tipo NH 00 de 6 A até 160 A</v>
          </cell>
          <cell r="D1997" t="str">
            <v>un</v>
          </cell>
          <cell r="E1997">
            <v>14.1</v>
          </cell>
          <cell r="F1997">
            <v>6.64</v>
          </cell>
          <cell r="G1997">
            <v>20.74</v>
          </cell>
        </row>
        <row r="1998">
          <cell r="A1998" t="str">
            <v>37.12.040</v>
          </cell>
          <cell r="C1998" t="str">
            <v>Fusível tipo NH 1 de 36 A até 250 A</v>
          </cell>
          <cell r="D1998" t="str">
            <v>un</v>
          </cell>
          <cell r="E1998">
            <v>37.54</v>
          </cell>
          <cell r="F1998">
            <v>6.64</v>
          </cell>
          <cell r="G1998">
            <v>44.18</v>
          </cell>
        </row>
        <row r="1999">
          <cell r="A1999" t="str">
            <v>37.12.060</v>
          </cell>
          <cell r="C1999" t="str">
            <v>Fusível tipo NH 2 de 224 A até 400 A</v>
          </cell>
          <cell r="D1999" t="str">
            <v>un</v>
          </cell>
          <cell r="E1999">
            <v>53.02</v>
          </cell>
          <cell r="F1999">
            <v>6.64</v>
          </cell>
          <cell r="G1999">
            <v>59.66</v>
          </cell>
        </row>
        <row r="2000">
          <cell r="A2000" t="str">
            <v>37.12.080</v>
          </cell>
          <cell r="C2000" t="str">
            <v>Fusível tipo NH 3 de 400 A até 630 A</v>
          </cell>
          <cell r="D2000" t="str">
            <v>un</v>
          </cell>
          <cell r="E2000">
            <v>79.03</v>
          </cell>
          <cell r="F2000">
            <v>6.64</v>
          </cell>
          <cell r="G2000">
            <v>85.67</v>
          </cell>
        </row>
        <row r="2001">
          <cell r="A2001" t="str">
            <v>37.12.120</v>
          </cell>
          <cell r="C2001" t="str">
            <v>Fusível tipo HH para 15 kV de 2,5 A até 50 A</v>
          </cell>
          <cell r="D2001" t="str">
            <v>un</v>
          </cell>
          <cell r="E2001">
            <v>186.35</v>
          </cell>
          <cell r="F2001">
            <v>6.64</v>
          </cell>
          <cell r="G2001">
            <v>192.99</v>
          </cell>
        </row>
        <row r="2002">
          <cell r="A2002" t="str">
            <v>37.12.140</v>
          </cell>
          <cell r="C2002" t="str">
            <v>Fusível tipo HH para 15 kV de 60 A até 100 A</v>
          </cell>
          <cell r="D2002" t="str">
            <v>un</v>
          </cell>
          <cell r="E2002">
            <v>304.66000000000003</v>
          </cell>
          <cell r="F2002">
            <v>6.64</v>
          </cell>
          <cell r="G2002">
            <v>311.3</v>
          </cell>
        </row>
        <row r="2003">
          <cell r="A2003" t="str">
            <v>37.12.200</v>
          </cell>
          <cell r="C2003" t="str">
            <v>Fusível diazed retardado de 2 A até 25 A</v>
          </cell>
          <cell r="D2003" t="str">
            <v>un</v>
          </cell>
          <cell r="E2003">
            <v>3.54</v>
          </cell>
          <cell r="F2003">
            <v>6.64</v>
          </cell>
          <cell r="G2003">
            <v>10.18</v>
          </cell>
        </row>
        <row r="2004">
          <cell r="A2004" t="str">
            <v>37.12.220</v>
          </cell>
          <cell r="C2004" t="str">
            <v>Fusível diazed retardado de 35 A até 63 A</v>
          </cell>
          <cell r="D2004" t="str">
            <v>un</v>
          </cell>
          <cell r="E2004">
            <v>4.97</v>
          </cell>
          <cell r="F2004">
            <v>6.64</v>
          </cell>
          <cell r="G2004">
            <v>11.61</v>
          </cell>
        </row>
        <row r="2005">
          <cell r="A2005" t="str">
            <v>37.12.300</v>
          </cell>
          <cell r="C2005" t="str">
            <v>Fusível em vidro para ´TP´ de 0,5 A</v>
          </cell>
          <cell r="D2005" t="str">
            <v>un</v>
          </cell>
          <cell r="E2005">
            <v>26.75</v>
          </cell>
          <cell r="F2005">
            <v>1.65</v>
          </cell>
          <cell r="G2005">
            <v>28.4</v>
          </cell>
        </row>
        <row r="2006">
          <cell r="A2006" t="str">
            <v>37.13</v>
          </cell>
          <cell r="B2006" t="str">
            <v>Disjuntores</v>
          </cell>
        </row>
        <row r="2007">
          <cell r="A2007" t="str">
            <v>37.13.510</v>
          </cell>
          <cell r="C2007" t="str">
            <v>Disjuntor fixo PVO trifásico, 17,5 kV, 630 A x 350 MVA, 50/60 Hz, com acessórios</v>
          </cell>
          <cell r="D2007" t="str">
            <v>un</v>
          </cell>
          <cell r="E2007">
            <v>15962.38</v>
          </cell>
          <cell r="F2007">
            <v>208.34</v>
          </cell>
          <cell r="G2007">
            <v>16170.72</v>
          </cell>
        </row>
        <row r="2008">
          <cell r="A2008" t="str">
            <v>37.13.520</v>
          </cell>
          <cell r="C2008" t="str">
            <v>Disjuntor a seco aberto trifásico, 600 V de 800 A, 50/60 Hz, com acessórios</v>
          </cell>
          <cell r="D2008" t="str">
            <v>un</v>
          </cell>
          <cell r="E2008">
            <v>21205.63</v>
          </cell>
          <cell r="F2008">
            <v>186.72</v>
          </cell>
          <cell r="G2008">
            <v>21392.35</v>
          </cell>
        </row>
        <row r="2009">
          <cell r="A2009" t="str">
            <v>37.13.530</v>
          </cell>
          <cell r="C2009" t="str">
            <v>Disjuntor fixo PVO trifásico, 15 kV, 630 A x 350 MVA, com relé de proteção de sobrecorrente e transformadores de corrente</v>
          </cell>
          <cell r="D2009" t="str">
            <v>cj</v>
          </cell>
          <cell r="E2009">
            <v>24615.9</v>
          </cell>
          <cell r="F2009">
            <v>275.25</v>
          </cell>
          <cell r="G2009">
            <v>24891.15</v>
          </cell>
        </row>
        <row r="2010">
          <cell r="A2010" t="str">
            <v>37.13.550</v>
          </cell>
          <cell r="C2010" t="str">
            <v>Disjuntor em caixa aberta tripolar extraível, 500V de 3200A, com acessórios</v>
          </cell>
          <cell r="D2010" t="str">
            <v>un</v>
          </cell>
          <cell r="E2010">
            <v>49095.95</v>
          </cell>
          <cell r="F2010">
            <v>33.18</v>
          </cell>
          <cell r="G2010">
            <v>49129.13</v>
          </cell>
        </row>
        <row r="2011">
          <cell r="A2011" t="str">
            <v>37.13.570</v>
          </cell>
          <cell r="C2011" t="str">
            <v>Disjuntor em caixa aberta tripolar extraível, 500V de 4000A, com acessórios</v>
          </cell>
          <cell r="D2011" t="str">
            <v>un</v>
          </cell>
          <cell r="E2011">
            <v>90713.16</v>
          </cell>
          <cell r="F2011">
            <v>33.18</v>
          </cell>
          <cell r="G2011">
            <v>90746.34</v>
          </cell>
        </row>
        <row r="2012">
          <cell r="A2012" t="str">
            <v>37.13.600</v>
          </cell>
          <cell r="C2012" t="str">
            <v>Disjuntor termomagnético, unipolar 127/220 V, corrente de 10 A até 30 A</v>
          </cell>
          <cell r="D2012" t="str">
            <v>un</v>
          </cell>
          <cell r="E2012">
            <v>11.27</v>
          </cell>
          <cell r="F2012">
            <v>9.9600000000000009</v>
          </cell>
          <cell r="G2012">
            <v>21.23</v>
          </cell>
        </row>
        <row r="2013">
          <cell r="A2013" t="str">
            <v>37.13.610</v>
          </cell>
          <cell r="C2013" t="str">
            <v>Disjuntor termomagnético, unipolar 127/220 V, corrente de 35 A até 50 A</v>
          </cell>
          <cell r="D2013" t="str">
            <v>un</v>
          </cell>
          <cell r="E2013">
            <v>19.78</v>
          </cell>
          <cell r="F2013">
            <v>9.9600000000000009</v>
          </cell>
          <cell r="G2013">
            <v>29.74</v>
          </cell>
        </row>
        <row r="2014">
          <cell r="A2014" t="str">
            <v>37.13.630</v>
          </cell>
          <cell r="C2014" t="str">
            <v>Disjuntor termomagnético, bipolar 220/380 V, corrente de 10 A até 50 A</v>
          </cell>
          <cell r="D2014" t="str">
            <v>un</v>
          </cell>
          <cell r="E2014">
            <v>69.430000000000007</v>
          </cell>
          <cell r="F2014">
            <v>19.91</v>
          </cell>
          <cell r="G2014">
            <v>89.34</v>
          </cell>
        </row>
        <row r="2015">
          <cell r="A2015" t="str">
            <v>37.13.640</v>
          </cell>
          <cell r="C2015" t="str">
            <v>Disjuntor termomagnético, bipolar 220/380 V, corrente de 60 A até 100 A</v>
          </cell>
          <cell r="D2015" t="str">
            <v>un</v>
          </cell>
          <cell r="E2015">
            <v>102.84</v>
          </cell>
          <cell r="F2015">
            <v>19.91</v>
          </cell>
          <cell r="G2015">
            <v>122.75</v>
          </cell>
        </row>
        <row r="2016">
          <cell r="A2016" t="str">
            <v>37.13.650</v>
          </cell>
          <cell r="C2016" t="str">
            <v>Disjuntor termomagnético, tripolar 220/380 V, corrente de 10 A até 50 A</v>
          </cell>
          <cell r="D2016" t="str">
            <v>un</v>
          </cell>
          <cell r="E2016">
            <v>88.64</v>
          </cell>
          <cell r="F2016">
            <v>29.87</v>
          </cell>
          <cell r="G2016">
            <v>118.51</v>
          </cell>
        </row>
        <row r="2017">
          <cell r="A2017" t="str">
            <v>37.13.660</v>
          </cell>
          <cell r="C2017" t="str">
            <v>Disjuntor termomagnético, tripolar 220/380 V, corrente de 60 A até 100 A</v>
          </cell>
          <cell r="D2017" t="str">
            <v>un</v>
          </cell>
          <cell r="E2017">
            <v>109.45</v>
          </cell>
          <cell r="F2017">
            <v>29.87</v>
          </cell>
          <cell r="G2017">
            <v>139.32</v>
          </cell>
        </row>
        <row r="2018">
          <cell r="A2018" t="str">
            <v>37.13.690</v>
          </cell>
          <cell r="C2018" t="str">
            <v>Disjuntor série universal, em caixa moldada, térmico e magnético fixos, bipolar 480 V, corrente de 60 A até 100 A</v>
          </cell>
          <cell r="D2018" t="str">
            <v>un</v>
          </cell>
          <cell r="E2018">
            <v>316.58999999999997</v>
          </cell>
          <cell r="F2018">
            <v>33.18</v>
          </cell>
          <cell r="G2018">
            <v>349.77</v>
          </cell>
        </row>
        <row r="2019">
          <cell r="A2019" t="str">
            <v>37.13.700</v>
          </cell>
          <cell r="C2019" t="str">
            <v>Disjuntor série universal, em caixa moldada, térmico e magnético fixos, bipolar 480/600 V, corrente de 125 A</v>
          </cell>
          <cell r="D2019" t="str">
            <v>un</v>
          </cell>
          <cell r="E2019">
            <v>506.88</v>
          </cell>
          <cell r="F2019">
            <v>33.18</v>
          </cell>
          <cell r="G2019">
            <v>540.05999999999995</v>
          </cell>
        </row>
        <row r="2020">
          <cell r="A2020" t="str">
            <v>37.13.720</v>
          </cell>
          <cell r="C2020" t="str">
            <v>Disjuntor série universal, em caixa moldada, térmico fixo e magnético ajustável, tripolar 600 V, corrente de 300 A até 400 A</v>
          </cell>
          <cell r="D2020" t="str">
            <v>un</v>
          </cell>
          <cell r="E2020">
            <v>1717.6</v>
          </cell>
          <cell r="F2020">
            <v>66.36</v>
          </cell>
          <cell r="G2020">
            <v>1783.96</v>
          </cell>
        </row>
        <row r="2021">
          <cell r="A2021" t="str">
            <v>37.13.730</v>
          </cell>
          <cell r="C2021" t="str">
            <v>Disjuntor série universal, em caixa moldada, térmico fixo e magnético ajustável, tripolar 600 V, corrente de 500 A até 630 A</v>
          </cell>
          <cell r="D2021" t="str">
            <v>un</v>
          </cell>
          <cell r="E2021">
            <v>2854.48</v>
          </cell>
          <cell r="F2021">
            <v>66.36</v>
          </cell>
          <cell r="G2021">
            <v>2920.84</v>
          </cell>
        </row>
        <row r="2022">
          <cell r="A2022" t="str">
            <v>37.13.740</v>
          </cell>
          <cell r="C2022" t="str">
            <v>Disjuntor série universal, em caixa moldada, térmico fixo e magnético ajustável, tripolar 600 V, corrente de 700 A até 800 A</v>
          </cell>
          <cell r="D2022" t="str">
            <v>un</v>
          </cell>
          <cell r="E2022">
            <v>5355.41</v>
          </cell>
          <cell r="F2022">
            <v>66.36</v>
          </cell>
          <cell r="G2022">
            <v>5421.77</v>
          </cell>
        </row>
        <row r="2023">
          <cell r="A2023" t="str">
            <v>37.13.760</v>
          </cell>
          <cell r="C2023" t="str">
            <v>Disjuntor em caixa moldada, térmico e magnético ajustáveis, tripolar 630/690 V, faixa de ajuste de 440 até 630 A</v>
          </cell>
          <cell r="D2023" t="str">
            <v>un</v>
          </cell>
          <cell r="E2023">
            <v>4162.91</v>
          </cell>
          <cell r="F2023">
            <v>66.36</v>
          </cell>
          <cell r="G2023">
            <v>4229.2700000000004</v>
          </cell>
        </row>
        <row r="2024">
          <cell r="A2024" t="str">
            <v>37.13.770</v>
          </cell>
          <cell r="C2024" t="str">
            <v>Disjuntor em caixa moldada, térmico e magnético ajustáveis, tripolar 1250/690 V, faixa de ajuste de 800 até 1250 A</v>
          </cell>
          <cell r="D2024" t="str">
            <v>un</v>
          </cell>
          <cell r="E2024">
            <v>7737.53</v>
          </cell>
          <cell r="F2024">
            <v>66.36</v>
          </cell>
          <cell r="G2024">
            <v>7803.89</v>
          </cell>
        </row>
        <row r="2025">
          <cell r="A2025" t="str">
            <v>37.13.780</v>
          </cell>
          <cell r="C2025" t="str">
            <v>Disjuntor em caixa moldada, térmico e magnético ajustáveis, tripolar 1600/690 V, faixa de ajuste de 1000 até 1600 A</v>
          </cell>
          <cell r="D2025" t="str">
            <v>un</v>
          </cell>
          <cell r="E2025">
            <v>10904.2</v>
          </cell>
          <cell r="F2025">
            <v>66.36</v>
          </cell>
          <cell r="G2025">
            <v>10970.56</v>
          </cell>
        </row>
        <row r="2026">
          <cell r="A2026" t="str">
            <v>37.13.800</v>
          </cell>
          <cell r="C2026" t="str">
            <v>Mini-disjuntor termomagnético, unipolar 127/220 V, corrente de 10 A até 32 A</v>
          </cell>
          <cell r="D2026" t="str">
            <v>un</v>
          </cell>
          <cell r="E2026">
            <v>7.72</v>
          </cell>
          <cell r="F2026">
            <v>6.64</v>
          </cell>
          <cell r="G2026">
            <v>14.36</v>
          </cell>
        </row>
        <row r="2027">
          <cell r="A2027" t="str">
            <v>37.13.810</v>
          </cell>
          <cell r="C2027" t="str">
            <v>Mini-disjuntor termomagnético, unipolar 127/220 V, corrente de 40 A até 50 A</v>
          </cell>
          <cell r="D2027" t="str">
            <v>un</v>
          </cell>
          <cell r="E2027">
            <v>9.81</v>
          </cell>
          <cell r="F2027">
            <v>6.64</v>
          </cell>
          <cell r="G2027">
            <v>16.45</v>
          </cell>
        </row>
        <row r="2028">
          <cell r="A2028" t="str">
            <v>37.13.840</v>
          </cell>
          <cell r="C2028" t="str">
            <v>Mini-disjuntor termomagnético, bipolar 220/380 V, corrente de 10 A até 32 A</v>
          </cell>
          <cell r="D2028" t="str">
            <v>un</v>
          </cell>
          <cell r="E2028">
            <v>32.33</v>
          </cell>
          <cell r="F2028">
            <v>6.64</v>
          </cell>
          <cell r="G2028">
            <v>38.97</v>
          </cell>
        </row>
        <row r="2029">
          <cell r="A2029" t="str">
            <v>37.13.850</v>
          </cell>
          <cell r="C2029" t="str">
            <v>Mini-disjuntor termomagnético, bipolar 220/380 V, corrente de 40 A até 50 A</v>
          </cell>
          <cell r="D2029" t="str">
            <v>un</v>
          </cell>
          <cell r="E2029">
            <v>35.450000000000003</v>
          </cell>
          <cell r="F2029">
            <v>6.64</v>
          </cell>
          <cell r="G2029">
            <v>42.09</v>
          </cell>
        </row>
        <row r="2030">
          <cell r="A2030" t="str">
            <v>37.13.860</v>
          </cell>
          <cell r="C2030" t="str">
            <v>Mini-disjuntor termomagnético, bipolar 220/380 V, corrente de 63 A</v>
          </cell>
          <cell r="D2030" t="str">
            <v>un</v>
          </cell>
          <cell r="E2030">
            <v>44.04</v>
          </cell>
          <cell r="F2030">
            <v>6.64</v>
          </cell>
          <cell r="G2030">
            <v>50.68</v>
          </cell>
        </row>
        <row r="2031">
          <cell r="A2031" t="str">
            <v>37.13.870</v>
          </cell>
          <cell r="C2031" t="str">
            <v>Mini-disjuntor termomagnético, bipolar 400 V, corrente de 80 A até 100 A</v>
          </cell>
          <cell r="D2031" t="str">
            <v>un</v>
          </cell>
          <cell r="E2031">
            <v>643.94000000000005</v>
          </cell>
          <cell r="F2031">
            <v>6.64</v>
          </cell>
          <cell r="G2031">
            <v>650.58000000000004</v>
          </cell>
        </row>
        <row r="2032">
          <cell r="A2032" t="str">
            <v>37.13.880</v>
          </cell>
          <cell r="C2032" t="str">
            <v>Mini-disjuntor termomagnético, tripolar 220/380 V, corrente de 10 A até 32 A</v>
          </cell>
          <cell r="D2032" t="str">
            <v>un</v>
          </cell>
          <cell r="E2032">
            <v>43.59</v>
          </cell>
          <cell r="F2032">
            <v>6.64</v>
          </cell>
          <cell r="G2032">
            <v>50.23</v>
          </cell>
        </row>
        <row r="2033">
          <cell r="A2033" t="str">
            <v>37.13.890</v>
          </cell>
          <cell r="C2033" t="str">
            <v>Mini-disjuntor termomagnético, tripolar 220/380 V, corrente de 40 A até 50 A</v>
          </cell>
          <cell r="D2033" t="str">
            <v>un</v>
          </cell>
          <cell r="E2033">
            <v>45.44</v>
          </cell>
          <cell r="F2033">
            <v>6.64</v>
          </cell>
          <cell r="G2033">
            <v>52.08</v>
          </cell>
        </row>
        <row r="2034">
          <cell r="A2034" t="str">
            <v>37.13.900</v>
          </cell>
          <cell r="C2034" t="str">
            <v>Mini-disjuntor termomagnético, tripolar 220/380 V, corrente de 63 A</v>
          </cell>
          <cell r="D2034" t="str">
            <v>un</v>
          </cell>
          <cell r="E2034">
            <v>55.05</v>
          </cell>
          <cell r="F2034">
            <v>6.64</v>
          </cell>
          <cell r="G2034">
            <v>61.69</v>
          </cell>
        </row>
        <row r="2035">
          <cell r="A2035" t="str">
            <v>37.13.910</v>
          </cell>
          <cell r="C2035" t="str">
            <v>Mini-disjuntor termomagnético, tripolar 400 V, corrente de 80 A até 125 A</v>
          </cell>
          <cell r="D2035" t="str">
            <v>un</v>
          </cell>
          <cell r="E2035">
            <v>1010.78</v>
          </cell>
          <cell r="F2035">
            <v>6.64</v>
          </cell>
          <cell r="G2035">
            <v>1017.42</v>
          </cell>
        </row>
        <row r="2036">
          <cell r="A2036" t="str">
            <v>37.13.920</v>
          </cell>
          <cell r="C2036" t="str">
            <v>Disjuntor em caixa moldada, térmico ajustável e magnético fixo, tripolar 2000/1200 V, faixa de ajuste de 1600 até 2000 A</v>
          </cell>
          <cell r="D2036" t="str">
            <v>un</v>
          </cell>
          <cell r="E2036">
            <v>23992.6</v>
          </cell>
          <cell r="F2036">
            <v>66.36</v>
          </cell>
          <cell r="G2036">
            <v>24058.959999999999</v>
          </cell>
        </row>
        <row r="2037">
          <cell r="A2037" t="str">
            <v>37.13.930</v>
          </cell>
          <cell r="C2037" t="str">
            <v>Disjuntor em caixa moldada, térmico ajustável e magnético fixo, tripolar 2500/1200 V, faixa de ajuste de 2000 até 2500 A</v>
          </cell>
          <cell r="D2037" t="str">
            <v>un</v>
          </cell>
          <cell r="E2037">
            <v>33143.18</v>
          </cell>
          <cell r="F2037">
            <v>66.36</v>
          </cell>
          <cell r="G2037">
            <v>33209.54</v>
          </cell>
        </row>
        <row r="2038">
          <cell r="A2038" t="str">
            <v>37.13.940</v>
          </cell>
          <cell r="C2038" t="str">
            <v>Disjuntor em caixa aberta tripolar extraível, 500 V de 6300 A, com acessórios</v>
          </cell>
          <cell r="D2038" t="str">
            <v>un</v>
          </cell>
          <cell r="E2038">
            <v>200094.34</v>
          </cell>
          <cell r="F2038">
            <v>33.18</v>
          </cell>
          <cell r="G2038">
            <v>200127.52</v>
          </cell>
        </row>
        <row r="2039">
          <cell r="A2039" t="str">
            <v>37.14</v>
          </cell>
          <cell r="B2039" t="str">
            <v>Chave de baixa tensão</v>
          </cell>
        </row>
        <row r="2040">
          <cell r="A2040" t="str">
            <v>37.14.050</v>
          </cell>
          <cell r="C2040" t="str">
            <v>Chave comutadora, reversão sob carga, tetrapolar, sem porta fusível, para 100 A</v>
          </cell>
          <cell r="D2040" t="str">
            <v>un</v>
          </cell>
          <cell r="E2040">
            <v>2085.9499999999998</v>
          </cell>
          <cell r="F2040">
            <v>33.18</v>
          </cell>
          <cell r="G2040">
            <v>2119.13</v>
          </cell>
        </row>
        <row r="2041">
          <cell r="A2041" t="str">
            <v>37.14.300</v>
          </cell>
          <cell r="C2041" t="str">
            <v>Chave seccionadora sob carga, tripolar, acionamento rotativo, com prolongador, sem porta-fusível, de 160 A</v>
          </cell>
          <cell r="D2041" t="str">
            <v>un</v>
          </cell>
          <cell r="E2041">
            <v>1026.8900000000001</v>
          </cell>
          <cell r="F2041">
            <v>26.54</v>
          </cell>
          <cell r="G2041">
            <v>1053.43</v>
          </cell>
        </row>
        <row r="2042">
          <cell r="A2042" t="str">
            <v>37.14.310</v>
          </cell>
          <cell r="C2042" t="str">
            <v>Chave seccionadora sob carga, tripolar, acionamento rotativo, com prolongador, sem porta-fusível, de 250 A</v>
          </cell>
          <cell r="D2042" t="str">
            <v>un</v>
          </cell>
          <cell r="E2042">
            <v>1189.6300000000001</v>
          </cell>
          <cell r="F2042">
            <v>26.54</v>
          </cell>
          <cell r="G2042">
            <v>1216.17</v>
          </cell>
        </row>
        <row r="2043">
          <cell r="A2043" t="str">
            <v>37.14.320</v>
          </cell>
          <cell r="C2043" t="str">
            <v>Chave seccionadora sob carga, tripolar, acionamento rotativo, com prolongador, sem porta-fusível, de 400 A</v>
          </cell>
          <cell r="D2043" t="str">
            <v>un</v>
          </cell>
          <cell r="E2043">
            <v>1471.24</v>
          </cell>
          <cell r="F2043">
            <v>33.18</v>
          </cell>
          <cell r="G2043">
            <v>1504.42</v>
          </cell>
        </row>
        <row r="2044">
          <cell r="A2044" t="str">
            <v>37.14.330</v>
          </cell>
          <cell r="C2044" t="str">
            <v>Chave seccionadora sob carga, tripolar, acionamento rotativo, com prolongador, sem porta-fusível, de 630 A</v>
          </cell>
          <cell r="D2044" t="str">
            <v>un</v>
          </cell>
          <cell r="E2044">
            <v>1949.58</v>
          </cell>
          <cell r="F2044">
            <v>39.82</v>
          </cell>
          <cell r="G2044">
            <v>1989.4</v>
          </cell>
        </row>
        <row r="2045">
          <cell r="A2045" t="str">
            <v>37.14.340</v>
          </cell>
          <cell r="C2045" t="str">
            <v>Chave seccionadora sob carga, tripolar, acionamento rotativo, com prolongador, sem porta-fusível, de 1000 A</v>
          </cell>
          <cell r="D2045" t="str">
            <v>un</v>
          </cell>
          <cell r="E2045">
            <v>3073.89</v>
          </cell>
          <cell r="F2045">
            <v>49.78</v>
          </cell>
          <cell r="G2045">
            <v>3123.67</v>
          </cell>
        </row>
        <row r="2046">
          <cell r="A2046" t="str">
            <v>37.14.350</v>
          </cell>
          <cell r="C2046" t="str">
            <v>Chave seccionadora sob carga, tripolar, acionamento rotativo, com prolongador, sem porta-fusível, de 1250 A</v>
          </cell>
          <cell r="D2046" t="str">
            <v>un</v>
          </cell>
          <cell r="E2046">
            <v>6567.34</v>
          </cell>
          <cell r="F2046">
            <v>49.78</v>
          </cell>
          <cell r="G2046">
            <v>6617.12</v>
          </cell>
        </row>
        <row r="2047">
          <cell r="A2047" t="str">
            <v>37.14.410</v>
          </cell>
          <cell r="C2047" t="str">
            <v>Chave seccionadora sob carga, tripolar, acionamento rotativo, com prolongador e porta-fusível até NH-00-125 A - sem fusíveis</v>
          </cell>
          <cell r="D2047" t="str">
            <v>un</v>
          </cell>
          <cell r="E2047">
            <v>1353.87</v>
          </cell>
          <cell r="F2047">
            <v>26.54</v>
          </cell>
          <cell r="G2047">
            <v>1380.41</v>
          </cell>
        </row>
        <row r="2048">
          <cell r="A2048" t="str">
            <v>37.14.420</v>
          </cell>
          <cell r="C2048" t="str">
            <v>Chave seccionadora sob carga, tripolar, acionamento rotativo, com prolongador e porta-fusível até NH-00-160 A - sem fusíveis</v>
          </cell>
          <cell r="D2048" t="str">
            <v>un</v>
          </cell>
          <cell r="E2048">
            <v>1279.73</v>
          </cell>
          <cell r="F2048">
            <v>26.54</v>
          </cell>
          <cell r="G2048">
            <v>1306.27</v>
          </cell>
        </row>
        <row r="2049">
          <cell r="A2049" t="str">
            <v>37.14.430</v>
          </cell>
          <cell r="C2049" t="str">
            <v>Chave seccionadora sob carga, tripolar, acionamento rotativo, com prolongador e porta-fusível até NH-1-250 A - sem fusíveis</v>
          </cell>
          <cell r="D2049" t="str">
            <v>un</v>
          </cell>
          <cell r="E2049">
            <v>2356.91</v>
          </cell>
          <cell r="F2049">
            <v>26.54</v>
          </cell>
          <cell r="G2049">
            <v>2383.4499999999998</v>
          </cell>
        </row>
        <row r="2050">
          <cell r="A2050" t="str">
            <v>37.14.440</v>
          </cell>
          <cell r="C2050" t="str">
            <v>Chave seccionadora sob carga, tripolar, acionamento rotativo, com prolongador e porta-fusível até NH-2-400 A - sem fusíveis</v>
          </cell>
          <cell r="D2050" t="str">
            <v>un</v>
          </cell>
          <cell r="E2050">
            <v>2639.79</v>
          </cell>
          <cell r="F2050">
            <v>33.18</v>
          </cell>
          <cell r="G2050">
            <v>2672.97</v>
          </cell>
        </row>
        <row r="2051">
          <cell r="A2051" t="str">
            <v>37.14.450</v>
          </cell>
          <cell r="C2051" t="str">
            <v>Chave seccionadora sob carga, tripolar, acionamento rotativo, com prolongador e porta-fusível até NH-3-630 A - sem fusíveis</v>
          </cell>
          <cell r="D2051" t="str">
            <v>un</v>
          </cell>
          <cell r="E2051">
            <v>5022.3100000000004</v>
          </cell>
          <cell r="F2051">
            <v>39.82</v>
          </cell>
          <cell r="G2051">
            <v>5062.13</v>
          </cell>
        </row>
        <row r="2052">
          <cell r="A2052" t="str">
            <v>37.14.500</v>
          </cell>
          <cell r="C2052" t="str">
            <v>Chave seccionadora sob carga, tripolar, acionamento tipo punho, com porta-fusível até NH-00-160 A - sem fusíveis</v>
          </cell>
          <cell r="D2052" t="str">
            <v>un</v>
          </cell>
          <cell r="E2052">
            <v>223.5</v>
          </cell>
          <cell r="F2052">
            <v>26.54</v>
          </cell>
          <cell r="G2052">
            <v>250.04</v>
          </cell>
        </row>
        <row r="2053">
          <cell r="A2053" t="str">
            <v>37.14.510</v>
          </cell>
          <cell r="C2053" t="str">
            <v>Chave seccionadora sob carga, tripolar, acionamento tipo punho, com porta-fusível até NH-1-250 A - sem fusíveis</v>
          </cell>
          <cell r="D2053" t="str">
            <v>un</v>
          </cell>
          <cell r="E2053">
            <v>410.64</v>
          </cell>
          <cell r="F2053">
            <v>26.54</v>
          </cell>
          <cell r="G2053">
            <v>437.18</v>
          </cell>
        </row>
        <row r="2054">
          <cell r="A2054" t="str">
            <v>37.14.520</v>
          </cell>
          <cell r="C2054" t="str">
            <v>Chave seccionadora sob carga, tripolar, acionamento tipo punho, com porta-fusível até NH-2-400 A - sem fusíveis</v>
          </cell>
          <cell r="D2054" t="str">
            <v>un</v>
          </cell>
          <cell r="E2054">
            <v>574.34</v>
          </cell>
          <cell r="F2054">
            <v>33.18</v>
          </cell>
          <cell r="G2054">
            <v>607.52</v>
          </cell>
        </row>
        <row r="2055">
          <cell r="A2055" t="str">
            <v>37.14.530</v>
          </cell>
          <cell r="C2055" t="str">
            <v>Chave seccionadora sob carga, tripolar, acionamento tipo punho, com porta-fusível até NH-3-630 A - sem fusíveis</v>
          </cell>
          <cell r="D2055" t="str">
            <v>un</v>
          </cell>
          <cell r="E2055">
            <v>1201.21</v>
          </cell>
          <cell r="F2055">
            <v>39.82</v>
          </cell>
          <cell r="G2055">
            <v>1241.03</v>
          </cell>
        </row>
        <row r="2056">
          <cell r="A2056" t="str">
            <v>37.14.600</v>
          </cell>
          <cell r="C2056" t="str">
            <v>Chave comutadora, reversão sob carga, tripolar, sem porta fusível, para 400 A</v>
          </cell>
          <cell r="D2056" t="str">
            <v>un</v>
          </cell>
          <cell r="E2056">
            <v>3661.66</v>
          </cell>
          <cell r="F2056">
            <v>39.82</v>
          </cell>
          <cell r="G2056">
            <v>3701.48</v>
          </cell>
        </row>
        <row r="2057">
          <cell r="A2057" t="str">
            <v>37.14.610</v>
          </cell>
          <cell r="C2057" t="str">
            <v>Chave comutadora, reversão sob carga, tripolar, sem porta fusível, para 600/630 A</v>
          </cell>
          <cell r="D2057" t="str">
            <v>un</v>
          </cell>
          <cell r="E2057">
            <v>5141.2299999999996</v>
          </cell>
          <cell r="F2057">
            <v>49.78</v>
          </cell>
          <cell r="G2057">
            <v>5191.01</v>
          </cell>
        </row>
        <row r="2058">
          <cell r="A2058" t="str">
            <v>37.14.620</v>
          </cell>
          <cell r="C2058" t="str">
            <v>Chave comutadora, reversão sob carga, tripolar, sem porta fusível, para 1000 A</v>
          </cell>
          <cell r="D2058" t="str">
            <v>un</v>
          </cell>
          <cell r="E2058">
            <v>7520.92</v>
          </cell>
          <cell r="F2058">
            <v>59.72</v>
          </cell>
          <cell r="G2058">
            <v>7580.64</v>
          </cell>
        </row>
        <row r="2059">
          <cell r="A2059" t="str">
            <v>37.14.640</v>
          </cell>
          <cell r="C2059" t="str">
            <v>Chave comutadora, reversão sob carga, tetrapolar, sem porta fusível, para 630 A / 690 V</v>
          </cell>
          <cell r="D2059" t="str">
            <v>un</v>
          </cell>
          <cell r="E2059">
            <v>6422.69</v>
          </cell>
          <cell r="F2059">
            <v>76.42</v>
          </cell>
          <cell r="G2059">
            <v>6499.11</v>
          </cell>
        </row>
        <row r="2060">
          <cell r="A2060" t="str">
            <v>37.14.830</v>
          </cell>
          <cell r="C2060" t="str">
            <v>Barra de contato para chave seccionadora tipo NH3-630 A</v>
          </cell>
          <cell r="D2060" t="str">
            <v>un</v>
          </cell>
          <cell r="E2060">
            <v>53.79</v>
          </cell>
          <cell r="F2060">
            <v>6.64</v>
          </cell>
          <cell r="G2060">
            <v>60.43</v>
          </cell>
        </row>
        <row r="2061">
          <cell r="A2061" t="str">
            <v>37.14.910</v>
          </cell>
          <cell r="C2061" t="str">
            <v>Chave seccionadora tripolar, abertura sob carga seca até 160 A / 600 V</v>
          </cell>
          <cell r="D2061" t="str">
            <v>un</v>
          </cell>
          <cell r="E2061">
            <v>166.18</v>
          </cell>
          <cell r="F2061">
            <v>26.54</v>
          </cell>
          <cell r="G2061">
            <v>192.72</v>
          </cell>
        </row>
        <row r="2062">
          <cell r="A2062" t="str">
            <v>37.15</v>
          </cell>
          <cell r="B2062" t="str">
            <v>Chave de média tensão</v>
          </cell>
        </row>
        <row r="2063">
          <cell r="A2063" t="str">
            <v>37.15.110</v>
          </cell>
          <cell r="C2063" t="str">
            <v>Chave seccionadora tripolar sob carga para 400 A - 25 kV - com prolongador</v>
          </cell>
          <cell r="D2063" t="str">
            <v>un</v>
          </cell>
          <cell r="E2063">
            <v>1626.71</v>
          </cell>
          <cell r="F2063">
            <v>161.66</v>
          </cell>
          <cell r="G2063">
            <v>1788.37</v>
          </cell>
        </row>
        <row r="2064">
          <cell r="A2064" t="str">
            <v>37.15.120</v>
          </cell>
          <cell r="C2064" t="str">
            <v>Chave seccionadora tripolar sob carga para 400 A - 15 kV - com prolongador</v>
          </cell>
          <cell r="D2064" t="str">
            <v>un</v>
          </cell>
          <cell r="E2064">
            <v>1142.3800000000001</v>
          </cell>
          <cell r="F2064">
            <v>161.66</v>
          </cell>
          <cell r="G2064">
            <v>1304.04</v>
          </cell>
        </row>
        <row r="2065">
          <cell r="A2065" t="str">
            <v>37.15.150</v>
          </cell>
          <cell r="C2065" t="str">
            <v>Chave fusível base ´C´ para 15 kV/100 A, com capacidade de ruptura até 10 kA - com fusível</v>
          </cell>
          <cell r="D2065" t="str">
            <v>un</v>
          </cell>
          <cell r="E2065">
            <v>240.26</v>
          </cell>
          <cell r="F2065">
            <v>59.65</v>
          </cell>
          <cell r="G2065">
            <v>299.91000000000003</v>
          </cell>
        </row>
        <row r="2066">
          <cell r="A2066" t="str">
            <v>37.15.160</v>
          </cell>
          <cell r="C2066" t="str">
            <v>Chave fusível base ''C''  para 15 kV/200 A, com capacidade de ruptura até 10 kA - com fusível</v>
          </cell>
          <cell r="D2066" t="str">
            <v>un</v>
          </cell>
          <cell r="E2066">
            <v>321.60000000000002</v>
          </cell>
          <cell r="F2066">
            <v>59.65</v>
          </cell>
          <cell r="G2066">
            <v>381.25</v>
          </cell>
        </row>
        <row r="2067">
          <cell r="A2067" t="str">
            <v>37.15.170</v>
          </cell>
          <cell r="C2067" t="str">
            <v>Chave fusível base ''C'' para 25 kV/100 A, com capacidade de ruptura até 6,3 kA - com fusível</v>
          </cell>
          <cell r="D2067" t="str">
            <v>un</v>
          </cell>
          <cell r="E2067">
            <v>279.17</v>
          </cell>
          <cell r="F2067">
            <v>59.65</v>
          </cell>
          <cell r="G2067">
            <v>338.82</v>
          </cell>
        </row>
        <row r="2068">
          <cell r="A2068" t="str">
            <v>37.15.200</v>
          </cell>
          <cell r="C2068" t="str">
            <v>Chave seccionadora tripolar seca para 400 A - 15 kV - com prolongador</v>
          </cell>
          <cell r="D2068" t="str">
            <v>un</v>
          </cell>
          <cell r="E2068">
            <v>956.15</v>
          </cell>
          <cell r="F2068">
            <v>161.66</v>
          </cell>
          <cell r="G2068">
            <v>1117.81</v>
          </cell>
        </row>
        <row r="2069">
          <cell r="A2069" t="str">
            <v>37.15.210</v>
          </cell>
          <cell r="C2069" t="str">
            <v>Chave seccionadora tripolar seca para 600 / 630 A - 15 kV - com prolongador</v>
          </cell>
          <cell r="D2069" t="str">
            <v>un</v>
          </cell>
          <cell r="E2069">
            <v>1121.96</v>
          </cell>
          <cell r="F2069">
            <v>161.66</v>
          </cell>
          <cell r="G2069">
            <v>1283.6199999999999</v>
          </cell>
        </row>
        <row r="2070">
          <cell r="A2070" t="str">
            <v>37.16</v>
          </cell>
          <cell r="B2070" t="str">
            <v>Bus-way</v>
          </cell>
        </row>
        <row r="2071">
          <cell r="A2071" t="str">
            <v>37.16.071</v>
          </cell>
          <cell r="C2071" t="str">
            <v>Sistema de barramento blindado de 100 a 2500 A, trifásico, barra de cobre</v>
          </cell>
          <cell r="D2071" t="str">
            <v>Axm</v>
          </cell>
          <cell r="E2071">
            <v>207.44</v>
          </cell>
          <cell r="F2071">
            <v>0.41</v>
          </cell>
          <cell r="G2071">
            <v>207.85</v>
          </cell>
        </row>
        <row r="2072">
          <cell r="A2072" t="str">
            <v>37.17</v>
          </cell>
          <cell r="B2072" t="str">
            <v>Dispositivo DR ou interruptor de corrente de fuga</v>
          </cell>
        </row>
        <row r="2073">
          <cell r="A2073" t="str">
            <v>37.17.060</v>
          </cell>
          <cell r="C2073" t="str">
            <v>Dispositivo diferencial residual de 25 A x 30 mA - 2 polos</v>
          </cell>
          <cell r="D2073" t="str">
            <v>un</v>
          </cell>
          <cell r="E2073">
            <v>138.16</v>
          </cell>
          <cell r="F2073">
            <v>8.3000000000000007</v>
          </cell>
          <cell r="G2073">
            <v>146.46</v>
          </cell>
        </row>
        <row r="2074">
          <cell r="A2074" t="str">
            <v>37.17.070</v>
          </cell>
          <cell r="C2074" t="str">
            <v>Dispositivo diferencial residual de 40 A x 30 mA - 2 polos</v>
          </cell>
          <cell r="D2074" t="str">
            <v>un</v>
          </cell>
          <cell r="E2074">
            <v>146.01</v>
          </cell>
          <cell r="F2074">
            <v>8.3000000000000007</v>
          </cell>
          <cell r="G2074">
            <v>154.31</v>
          </cell>
        </row>
        <row r="2075">
          <cell r="A2075" t="str">
            <v>37.17.074</v>
          </cell>
          <cell r="C2075" t="str">
            <v>Dispositivo diferencial residual de 25 A x 30 mA - 4 polos</v>
          </cell>
          <cell r="D2075" t="str">
            <v>un</v>
          </cell>
          <cell r="E2075">
            <v>177.72</v>
          </cell>
          <cell r="F2075">
            <v>8.3000000000000007</v>
          </cell>
          <cell r="G2075">
            <v>186.02</v>
          </cell>
        </row>
        <row r="2076">
          <cell r="A2076" t="str">
            <v>37.17.080</v>
          </cell>
          <cell r="C2076" t="str">
            <v>Dispositivo diferencial residual de 40 A x 30 mA - 4 polos</v>
          </cell>
          <cell r="D2076" t="str">
            <v>un</v>
          </cell>
          <cell r="E2076">
            <v>178.78</v>
          </cell>
          <cell r="F2076">
            <v>8.3000000000000007</v>
          </cell>
          <cell r="G2076">
            <v>187.08</v>
          </cell>
        </row>
        <row r="2077">
          <cell r="A2077" t="str">
            <v>37.17.090</v>
          </cell>
          <cell r="C2077" t="str">
            <v>Dispositivo diferencial residual de 63 A x 30 mA - 4 polos</v>
          </cell>
          <cell r="D2077" t="str">
            <v>un</v>
          </cell>
          <cell r="E2077">
            <v>213.72</v>
          </cell>
          <cell r="F2077">
            <v>8.3000000000000007</v>
          </cell>
          <cell r="G2077">
            <v>222.02</v>
          </cell>
        </row>
        <row r="2078">
          <cell r="A2078" t="str">
            <v>37.17.100</v>
          </cell>
          <cell r="C2078" t="str">
            <v>Dispositivo diferencial residual de 80 A x 30 mA - 4 polos</v>
          </cell>
          <cell r="D2078" t="str">
            <v>un</v>
          </cell>
          <cell r="E2078">
            <v>326.08999999999997</v>
          </cell>
          <cell r="F2078">
            <v>8.3000000000000007</v>
          </cell>
          <cell r="G2078">
            <v>334.39</v>
          </cell>
        </row>
        <row r="2079">
          <cell r="A2079" t="str">
            <v>37.17.110</v>
          </cell>
          <cell r="C2079" t="str">
            <v>Dispositivo diferencial residual de 100 A x 30 mA - 4 polos</v>
          </cell>
          <cell r="D2079" t="str">
            <v>un</v>
          </cell>
          <cell r="E2079">
            <v>337.5</v>
          </cell>
          <cell r="F2079">
            <v>8.3000000000000007</v>
          </cell>
          <cell r="G2079">
            <v>345.8</v>
          </cell>
        </row>
        <row r="2080">
          <cell r="A2080" t="str">
            <v>37.17.114</v>
          </cell>
          <cell r="C2080" t="str">
            <v>Dispositivo diferencial residual de 125 A x 30 mA - 4 polos</v>
          </cell>
          <cell r="D2080" t="str">
            <v>un</v>
          </cell>
          <cell r="E2080">
            <v>569.54</v>
          </cell>
          <cell r="F2080">
            <v>8.3000000000000007</v>
          </cell>
          <cell r="G2080">
            <v>577.84</v>
          </cell>
        </row>
        <row r="2081">
          <cell r="A2081" t="str">
            <v>37.17.130</v>
          </cell>
          <cell r="C2081" t="str">
            <v>Dispositivo diferencial residual de 25 A x 300 mA - 4 polos</v>
          </cell>
          <cell r="D2081" t="str">
            <v>un</v>
          </cell>
          <cell r="E2081">
            <v>194.66</v>
          </cell>
          <cell r="F2081">
            <v>8.3000000000000007</v>
          </cell>
          <cell r="G2081">
            <v>202.96</v>
          </cell>
        </row>
        <row r="2082">
          <cell r="A2082" t="str">
            <v>37.18</v>
          </cell>
          <cell r="B2082" t="str">
            <v>Transformador de Potencial</v>
          </cell>
        </row>
        <row r="2083">
          <cell r="A2083" t="str">
            <v>37.18.010</v>
          </cell>
          <cell r="C2083" t="str">
            <v>Transformador de potencial monofásico até 1000 VA classe 15 kV, a seco, com fusíveis</v>
          </cell>
          <cell r="D2083" t="str">
            <v>un</v>
          </cell>
          <cell r="E2083">
            <v>1843.66</v>
          </cell>
          <cell r="F2083">
            <v>50.31</v>
          </cell>
          <cell r="G2083">
            <v>1893.97</v>
          </cell>
        </row>
        <row r="2084">
          <cell r="A2084" t="str">
            <v>37.18.020</v>
          </cell>
          <cell r="C2084" t="str">
            <v>Transformador de potencial monofásico até 2000 VA classe 15 kV, a seco, com fusíveis</v>
          </cell>
          <cell r="D2084" t="str">
            <v>un</v>
          </cell>
          <cell r="E2084">
            <v>2538.44</v>
          </cell>
          <cell r="F2084">
            <v>50.31</v>
          </cell>
          <cell r="G2084">
            <v>2588.75</v>
          </cell>
        </row>
        <row r="2085">
          <cell r="A2085" t="str">
            <v>37.18.030</v>
          </cell>
          <cell r="C2085" t="str">
            <v>Transformador de potencial monofásico até 500 VA classe 15 kV, a seco, sem fusíveis</v>
          </cell>
          <cell r="D2085" t="str">
            <v>un</v>
          </cell>
          <cell r="E2085">
            <v>1386.82</v>
          </cell>
          <cell r="F2085">
            <v>50.31</v>
          </cell>
          <cell r="G2085">
            <v>1437.13</v>
          </cell>
        </row>
        <row r="2086">
          <cell r="A2086" t="str">
            <v>37.19</v>
          </cell>
          <cell r="B2086" t="str">
            <v>Transformador de corrente</v>
          </cell>
        </row>
        <row r="2087">
          <cell r="A2087" t="str">
            <v>37.19.010</v>
          </cell>
          <cell r="C2087" t="str">
            <v>Transformador de corrente 800-5 A, janela</v>
          </cell>
          <cell r="D2087" t="str">
            <v>un</v>
          </cell>
          <cell r="E2087">
            <v>203.76</v>
          </cell>
          <cell r="F2087">
            <v>50.31</v>
          </cell>
          <cell r="G2087">
            <v>254.07</v>
          </cell>
        </row>
        <row r="2088">
          <cell r="A2088" t="str">
            <v>37.19.020</v>
          </cell>
          <cell r="C2088" t="str">
            <v>Transformador de corrente 200-5 A até 600-5 A, janela</v>
          </cell>
          <cell r="D2088" t="str">
            <v>un</v>
          </cell>
          <cell r="E2088">
            <v>192.03</v>
          </cell>
          <cell r="F2088">
            <v>50.31</v>
          </cell>
          <cell r="G2088">
            <v>242.34</v>
          </cell>
        </row>
        <row r="2089">
          <cell r="A2089" t="str">
            <v>37.19.030</v>
          </cell>
          <cell r="C2089" t="str">
            <v>Transformador de corrente 1000-5 A até 1500-5 A, janela</v>
          </cell>
          <cell r="D2089" t="str">
            <v>un</v>
          </cell>
          <cell r="E2089">
            <v>370.92</v>
          </cell>
          <cell r="F2089">
            <v>50.31</v>
          </cell>
          <cell r="G2089">
            <v>421.23</v>
          </cell>
        </row>
        <row r="2090">
          <cell r="A2090" t="str">
            <v>37.19.060</v>
          </cell>
          <cell r="C2090" t="str">
            <v>Transformador de corrente 50-5 A até 150-5 A, janela</v>
          </cell>
          <cell r="D2090" t="str">
            <v>un</v>
          </cell>
          <cell r="E2090">
            <v>94.49</v>
          </cell>
          <cell r="F2090">
            <v>50.31</v>
          </cell>
          <cell r="G2090">
            <v>144.80000000000001</v>
          </cell>
        </row>
        <row r="2091">
          <cell r="A2091" t="str">
            <v>37.19.080</v>
          </cell>
          <cell r="C2091" t="str">
            <v>Transformador de corrente 2000-5 A até 2500-5 A - janela</v>
          </cell>
          <cell r="D2091" t="str">
            <v>un</v>
          </cell>
          <cell r="E2091">
            <v>738.94</v>
          </cell>
          <cell r="F2091">
            <v>50.31</v>
          </cell>
          <cell r="G2091">
            <v>789.25</v>
          </cell>
        </row>
        <row r="2092">
          <cell r="A2092" t="str">
            <v>37.20</v>
          </cell>
          <cell r="B2092" t="str">
            <v>Reparos, conservações e complementos - GRUPO 37</v>
          </cell>
        </row>
        <row r="2093">
          <cell r="A2093" t="str">
            <v>37.20.010</v>
          </cell>
          <cell r="C2093" t="str">
            <v>Isolador em epóxi de 1 kV para barramento</v>
          </cell>
          <cell r="D2093" t="str">
            <v>un</v>
          </cell>
          <cell r="E2093">
            <v>16.989999999999998</v>
          </cell>
          <cell r="F2093">
            <v>4.97</v>
          </cell>
          <cell r="G2093">
            <v>21.96</v>
          </cell>
        </row>
        <row r="2094">
          <cell r="A2094" t="str">
            <v>37.20.030</v>
          </cell>
          <cell r="C2094" t="str">
            <v>Régua de bornes para 9 polos de 600 V / 50 A</v>
          </cell>
          <cell r="D2094" t="str">
            <v>un</v>
          </cell>
          <cell r="E2094">
            <v>20.05</v>
          </cell>
          <cell r="F2094">
            <v>1.65</v>
          </cell>
          <cell r="G2094">
            <v>21.7</v>
          </cell>
        </row>
        <row r="2095">
          <cell r="A2095" t="str">
            <v>37.20.080</v>
          </cell>
          <cell r="C2095" t="str">
            <v>Barra de neutro e/ou terra</v>
          </cell>
          <cell r="D2095" t="str">
            <v>un</v>
          </cell>
          <cell r="E2095">
            <v>13.76</v>
          </cell>
          <cell r="F2095">
            <v>4.97</v>
          </cell>
          <cell r="G2095">
            <v>18.73</v>
          </cell>
        </row>
        <row r="2096">
          <cell r="A2096" t="str">
            <v>37.20.090</v>
          </cell>
          <cell r="C2096" t="str">
            <v>Recolocação de chave seccionadora tripolar de 125 A até 650 A, sem base fusível</v>
          </cell>
          <cell r="D2096" t="str">
            <v>un</v>
          </cell>
          <cell r="E2096">
            <v>0</v>
          </cell>
          <cell r="F2096">
            <v>16.600000000000001</v>
          </cell>
          <cell r="G2096">
            <v>16.600000000000001</v>
          </cell>
        </row>
        <row r="2097">
          <cell r="A2097" t="str">
            <v>37.20.100</v>
          </cell>
          <cell r="C2097" t="str">
            <v>Recolocação de fundo de quadro de distribuição, sem componentes</v>
          </cell>
          <cell r="D2097" t="str">
            <v>m²</v>
          </cell>
          <cell r="E2097">
            <v>0</v>
          </cell>
          <cell r="F2097">
            <v>23.35</v>
          </cell>
          <cell r="G2097">
            <v>23.35</v>
          </cell>
        </row>
        <row r="2098">
          <cell r="A2098" t="str">
            <v>37.20.110</v>
          </cell>
          <cell r="C2098" t="str">
            <v>Recolocação de quadro de distribuição de sobrepor, sem componentes</v>
          </cell>
          <cell r="D2098" t="str">
            <v>m²</v>
          </cell>
          <cell r="E2098">
            <v>0</v>
          </cell>
          <cell r="F2098">
            <v>46.68</v>
          </cell>
          <cell r="G2098">
            <v>46.68</v>
          </cell>
        </row>
        <row r="2099">
          <cell r="A2099" t="str">
            <v>37.20.130</v>
          </cell>
          <cell r="C2099" t="str">
            <v>Banco de medição para transformadores TC/TP, padrão Eletropaulo e/ou Cesp</v>
          </cell>
          <cell r="D2099" t="str">
            <v>un</v>
          </cell>
          <cell r="E2099">
            <v>495.79</v>
          </cell>
          <cell r="F2099">
            <v>1.35</v>
          </cell>
          <cell r="G2099">
            <v>497.14</v>
          </cell>
        </row>
        <row r="2100">
          <cell r="A2100" t="str">
            <v>37.20.140</v>
          </cell>
          <cell r="C2100" t="str">
            <v>Suporte fixo para transformadores de potencial</v>
          </cell>
          <cell r="D2100" t="str">
            <v>un</v>
          </cell>
          <cell r="E2100">
            <v>140.52000000000001</v>
          </cell>
          <cell r="F2100">
            <v>3.38</v>
          </cell>
          <cell r="G2100">
            <v>143.9</v>
          </cell>
        </row>
        <row r="2101">
          <cell r="A2101" t="str">
            <v>37.20.150</v>
          </cell>
          <cell r="C2101" t="str">
            <v>Placa de montagem em chapa de aço de 2,65 mm (12 MSG)</v>
          </cell>
          <cell r="D2101" t="str">
            <v>m²</v>
          </cell>
          <cell r="E2101">
            <v>406.08</v>
          </cell>
          <cell r="F2101">
            <v>23.35</v>
          </cell>
          <cell r="G2101">
            <v>429.43</v>
          </cell>
        </row>
        <row r="2102">
          <cell r="A2102" t="str">
            <v>37.20.190</v>
          </cell>
          <cell r="C2102" t="str">
            <v>Inversor de frequência para variação de velocidade em motores, potência de 0,25 a 20 cv</v>
          </cell>
          <cell r="D2102" t="str">
            <v>un</v>
          </cell>
          <cell r="E2102">
            <v>4431.24</v>
          </cell>
          <cell r="F2102">
            <v>37.340000000000003</v>
          </cell>
          <cell r="G2102">
            <v>4468.58</v>
          </cell>
        </row>
        <row r="2103">
          <cell r="A2103" t="str">
            <v>37.20.191</v>
          </cell>
          <cell r="C2103" t="str">
            <v>Inversor de frequência para variação de velocidade em motores, potência de 25 a 30 CV</v>
          </cell>
          <cell r="D2103" t="str">
            <v>un</v>
          </cell>
          <cell r="E2103">
            <v>10136.86</v>
          </cell>
          <cell r="F2103">
            <v>37.340000000000003</v>
          </cell>
          <cell r="G2103">
            <v>10174.200000000001</v>
          </cell>
        </row>
        <row r="2104">
          <cell r="A2104" t="str">
            <v>37.20.193</v>
          </cell>
          <cell r="C2104" t="str">
            <v>Inversor de frequência para variação de velocidade em motores, potência de 50 cv</v>
          </cell>
          <cell r="D2104" t="str">
            <v>un</v>
          </cell>
          <cell r="E2104">
            <v>18768.8</v>
          </cell>
          <cell r="F2104">
            <v>37.340000000000003</v>
          </cell>
          <cell r="G2104">
            <v>18806.14</v>
          </cell>
        </row>
        <row r="2105">
          <cell r="A2105" t="str">
            <v>37.20.210</v>
          </cell>
          <cell r="C2105" t="str">
            <v>Punho de manobra com articulador de acionamento</v>
          </cell>
          <cell r="D2105" t="str">
            <v>un</v>
          </cell>
          <cell r="E2105">
            <v>345.21</v>
          </cell>
          <cell r="F2105">
            <v>16.600000000000001</v>
          </cell>
          <cell r="G2105">
            <v>361.81</v>
          </cell>
        </row>
        <row r="2106">
          <cell r="A2106" t="str">
            <v>37.21</v>
          </cell>
          <cell r="B2106" t="str">
            <v>Capacitor de potência</v>
          </cell>
        </row>
        <row r="2107">
          <cell r="A2107" t="str">
            <v>37.21.010</v>
          </cell>
          <cell r="C2107" t="str">
            <v>Capacitor de potência trifásico de 10 kVAr, 220 V/60 Hz, para correção de fator de potência</v>
          </cell>
          <cell r="D2107" t="str">
            <v>un</v>
          </cell>
          <cell r="E2107">
            <v>701.36</v>
          </cell>
          <cell r="F2107">
            <v>16.600000000000001</v>
          </cell>
          <cell r="G2107">
            <v>717.96</v>
          </cell>
        </row>
        <row r="2108">
          <cell r="A2108" t="str">
            <v>37.22</v>
          </cell>
          <cell r="B2108" t="str">
            <v>Transformador de comando</v>
          </cell>
        </row>
        <row r="2109">
          <cell r="A2109" t="str">
            <v>37.22.010</v>
          </cell>
          <cell r="C2109" t="str">
            <v>Transformador monofásico de comando de 200 VA classe 0,6 kV, a seco</v>
          </cell>
          <cell r="D2109" t="str">
            <v>un</v>
          </cell>
          <cell r="E2109">
            <v>262.07</v>
          </cell>
          <cell r="F2109">
            <v>50.31</v>
          </cell>
          <cell r="G2109">
            <v>312.38</v>
          </cell>
        </row>
        <row r="2110">
          <cell r="A2110" t="str">
            <v>37.24</v>
          </cell>
          <cell r="B2110" t="str">
            <v>Supressor de surto</v>
          </cell>
        </row>
        <row r="2111">
          <cell r="A2111" t="str">
            <v>37.24.031</v>
          </cell>
          <cell r="C2111" t="str">
            <v>Supressor de surto monofásico, Fase-Terra, In 4 a 11 kA, Imax. de surto de 12 até 15 kA</v>
          </cell>
          <cell r="D2111" t="str">
            <v>un</v>
          </cell>
          <cell r="E2111">
            <v>64.39</v>
          </cell>
          <cell r="F2111">
            <v>18.920000000000002</v>
          </cell>
          <cell r="G2111">
            <v>83.31</v>
          </cell>
        </row>
        <row r="2112">
          <cell r="A2112" t="str">
            <v>37.24.032</v>
          </cell>
          <cell r="C2112" t="str">
            <v>Supressor de surto monofásico, Fase-Terra, In &gt; ou = 20 kA, Imax. de surto de 50 até 80 Ka</v>
          </cell>
          <cell r="D2112" t="str">
            <v>un</v>
          </cell>
          <cell r="E2112">
            <v>120.66</v>
          </cell>
          <cell r="F2112">
            <v>18.920000000000002</v>
          </cell>
          <cell r="G2112">
            <v>139.58000000000001</v>
          </cell>
        </row>
        <row r="2113">
          <cell r="A2113" t="str">
            <v>37.24.040</v>
          </cell>
          <cell r="C2113" t="str">
            <v>Supressor de surto monofásico, Neutro-Terra, In &gt; ou = 20 kA, Imax. de surto de 65 até 80 kA</v>
          </cell>
          <cell r="D2113" t="str">
            <v>un</v>
          </cell>
          <cell r="E2113">
            <v>140.49</v>
          </cell>
          <cell r="F2113">
            <v>18.920000000000002</v>
          </cell>
          <cell r="G2113">
            <v>159.41</v>
          </cell>
        </row>
        <row r="2114">
          <cell r="A2114" t="str">
            <v>37.25</v>
          </cell>
          <cell r="B2114" t="str">
            <v>Disjuntores.</v>
          </cell>
        </row>
        <row r="2115">
          <cell r="A2115" t="str">
            <v>37.25.090</v>
          </cell>
          <cell r="C2115" t="str">
            <v>Disjuntor em caixa moldada tripolar, térmico e magnético fixos, tensão de isolamento 480/690V, de 10A a 60A</v>
          </cell>
          <cell r="D2115" t="str">
            <v>un</v>
          </cell>
          <cell r="E2115">
            <v>398.9</v>
          </cell>
          <cell r="F2115">
            <v>54.8</v>
          </cell>
          <cell r="G2115">
            <v>453.7</v>
          </cell>
        </row>
        <row r="2116">
          <cell r="A2116" t="str">
            <v>37.25.100</v>
          </cell>
          <cell r="C2116" t="str">
            <v>Disjuntor em caixa moldada tripolar, térmico e magnético fixos, tensão de isolamento 480/690V, de 70A até 150A</v>
          </cell>
          <cell r="D2116" t="str">
            <v>un</v>
          </cell>
          <cell r="E2116">
            <v>345.41</v>
          </cell>
          <cell r="F2116">
            <v>54.8</v>
          </cell>
          <cell r="G2116">
            <v>400.21</v>
          </cell>
        </row>
        <row r="2117">
          <cell r="A2117" t="str">
            <v>37.25.110</v>
          </cell>
          <cell r="C2117" t="str">
            <v>Disjuntor em caixa moldada tripolar, térmico e magnético fixos, tensão de isolamento 415/690V, de 175A a 250A</v>
          </cell>
          <cell r="D2117" t="str">
            <v>un</v>
          </cell>
          <cell r="E2117">
            <v>452.75</v>
          </cell>
          <cell r="F2117">
            <v>54.8</v>
          </cell>
          <cell r="G2117">
            <v>507.55</v>
          </cell>
        </row>
        <row r="2118">
          <cell r="A2118" t="str">
            <v>37.25.200</v>
          </cell>
          <cell r="C2118" t="str">
            <v>Disjuntor em caixa moldada bipolar, térmico e magnético fixos - 480 V, de 10 A a 50 A para 120/240 Vca - 25 KA e para 380/440 Vca - 18 KA</v>
          </cell>
          <cell r="D2118" t="str">
            <v>un</v>
          </cell>
          <cell r="E2118">
            <v>328.79</v>
          </cell>
          <cell r="F2118">
            <v>54.8</v>
          </cell>
          <cell r="G2118">
            <v>383.59</v>
          </cell>
        </row>
        <row r="2119">
          <cell r="A2119" t="str">
            <v>37.25.210</v>
          </cell>
          <cell r="C2119" t="str">
            <v>Disjuntor em caixa moldada bipolar, térmico e magnético fixos - 600 V, de 150 A para 120/240 Vca - 25 KA e para 380/440 Vca - 18 KA</v>
          </cell>
          <cell r="D2119" t="str">
            <v>un</v>
          </cell>
          <cell r="E2119">
            <v>538.02</v>
          </cell>
          <cell r="F2119">
            <v>54.8</v>
          </cell>
          <cell r="G2119">
            <v>592.82000000000005</v>
          </cell>
        </row>
        <row r="2120">
          <cell r="A2120" t="str">
            <v>37.25.215</v>
          </cell>
          <cell r="C2120" t="str">
            <v>Disjuntor fixo a vácuo de 15 a 17,5 kV, equipado com motorização de fechamento, com relê de proteção</v>
          </cell>
          <cell r="D2120" t="str">
            <v>cj</v>
          </cell>
          <cell r="E2120">
            <v>25149.62</v>
          </cell>
          <cell r="F2120">
            <v>76.42</v>
          </cell>
          <cell r="G2120">
            <v>25226.04</v>
          </cell>
        </row>
        <row r="2121">
          <cell r="A2121" t="str">
            <v>38</v>
          </cell>
          <cell r="B2121" t="str">
            <v>TUBULAÇÃO E CONDUTOR PARA ENERGIA ELÉTRICA E TELEFONIA BÁSICA</v>
          </cell>
        </row>
        <row r="2122">
          <cell r="A2122" t="str">
            <v>38.01</v>
          </cell>
          <cell r="B2122" t="str">
            <v>Eletroduto em PVC rígido roscável</v>
          </cell>
        </row>
        <row r="2123">
          <cell r="A2123" t="str">
            <v>38.01.040</v>
          </cell>
          <cell r="C2123" t="str">
            <v>Eletroduto de PVC rígido roscável de 3/4´ - com acessórios</v>
          </cell>
          <cell r="D2123" t="str">
            <v>m</v>
          </cell>
          <cell r="E2123">
            <v>3.74</v>
          </cell>
          <cell r="F2123">
            <v>16.600000000000001</v>
          </cell>
          <cell r="G2123">
            <v>20.34</v>
          </cell>
        </row>
        <row r="2124">
          <cell r="A2124" t="str">
            <v>38.01.060</v>
          </cell>
          <cell r="C2124" t="str">
            <v>Eletroduto de PVC rígido roscável de 1´ - com acessórios</v>
          </cell>
          <cell r="D2124" t="str">
            <v>m</v>
          </cell>
          <cell r="E2124">
            <v>5.47</v>
          </cell>
          <cell r="F2124">
            <v>19.91</v>
          </cell>
          <cell r="G2124">
            <v>25.38</v>
          </cell>
        </row>
        <row r="2125">
          <cell r="A2125" t="str">
            <v>38.01.080</v>
          </cell>
          <cell r="C2125" t="str">
            <v>Eletroduto de PVC rígido roscável de 1 1/4´ - com acessórios</v>
          </cell>
          <cell r="D2125" t="str">
            <v>m</v>
          </cell>
          <cell r="E2125">
            <v>7.47</v>
          </cell>
          <cell r="F2125">
            <v>23.23</v>
          </cell>
          <cell r="G2125">
            <v>30.7</v>
          </cell>
        </row>
        <row r="2126">
          <cell r="A2126" t="str">
            <v>38.01.100</v>
          </cell>
          <cell r="C2126" t="str">
            <v>Eletroduto de PVC rígido roscável de 1 1/2´ - com acessórios</v>
          </cell>
          <cell r="D2126" t="str">
            <v>m</v>
          </cell>
          <cell r="E2126">
            <v>8.42</v>
          </cell>
          <cell r="F2126">
            <v>26.54</v>
          </cell>
          <cell r="G2126">
            <v>34.96</v>
          </cell>
        </row>
        <row r="2127">
          <cell r="A2127" t="str">
            <v>38.01.120</v>
          </cell>
          <cell r="C2127" t="str">
            <v>Eletroduto de PVC rígido roscável de 2´ - com acessórios</v>
          </cell>
          <cell r="D2127" t="str">
            <v>m</v>
          </cell>
          <cell r="E2127">
            <v>10.74</v>
          </cell>
          <cell r="F2127">
            <v>29.87</v>
          </cell>
          <cell r="G2127">
            <v>40.61</v>
          </cell>
        </row>
        <row r="2128">
          <cell r="A2128" t="str">
            <v>38.01.140</v>
          </cell>
          <cell r="C2128" t="str">
            <v>Eletroduto de PVC rígido roscável de 2 1/2´ - com acessórios</v>
          </cell>
          <cell r="D2128" t="str">
            <v>m</v>
          </cell>
          <cell r="E2128">
            <v>19.170000000000002</v>
          </cell>
          <cell r="F2128">
            <v>33.18</v>
          </cell>
          <cell r="G2128">
            <v>52.35</v>
          </cell>
        </row>
        <row r="2129">
          <cell r="A2129" t="str">
            <v>38.01.160</v>
          </cell>
          <cell r="C2129" t="str">
            <v>Eletroduto de PVC rígido roscável de 3´ - com acessórios</v>
          </cell>
          <cell r="D2129" t="str">
            <v>m</v>
          </cell>
          <cell r="E2129">
            <v>27.24</v>
          </cell>
          <cell r="F2129">
            <v>36.5</v>
          </cell>
          <cell r="G2129">
            <v>63.74</v>
          </cell>
        </row>
        <row r="2130">
          <cell r="A2130" t="str">
            <v>38.01.180</v>
          </cell>
          <cell r="C2130" t="str">
            <v>Eletroduto de PVC rígido roscável de 4´ - com acessórios</v>
          </cell>
          <cell r="D2130" t="str">
            <v>m</v>
          </cell>
          <cell r="E2130">
            <v>39.369999999999997</v>
          </cell>
          <cell r="F2130">
            <v>43.14</v>
          </cell>
          <cell r="G2130">
            <v>82.51</v>
          </cell>
        </row>
        <row r="2131">
          <cell r="A2131" t="str">
            <v>38.04</v>
          </cell>
          <cell r="B2131" t="str">
            <v>Eletroduto galvanizado - médio</v>
          </cell>
        </row>
        <row r="2132">
          <cell r="A2132" t="str">
            <v>38.04.040</v>
          </cell>
          <cell r="C2132" t="str">
            <v>Eletroduto galvanizado, médio de 3/4´ - com acessórios</v>
          </cell>
          <cell r="D2132" t="str">
            <v>m</v>
          </cell>
          <cell r="E2132">
            <v>6.36</v>
          </cell>
          <cell r="F2132">
            <v>19.91</v>
          </cell>
          <cell r="G2132">
            <v>26.27</v>
          </cell>
        </row>
        <row r="2133">
          <cell r="A2133" t="str">
            <v>38.04.060</v>
          </cell>
          <cell r="C2133" t="str">
            <v>Eletroduto galvanizado, médio de 1´ - com acessórios</v>
          </cell>
          <cell r="D2133" t="str">
            <v>m</v>
          </cell>
          <cell r="E2133">
            <v>7.6</v>
          </cell>
          <cell r="F2133">
            <v>23.23</v>
          </cell>
          <cell r="G2133">
            <v>30.83</v>
          </cell>
        </row>
        <row r="2134">
          <cell r="A2134" t="str">
            <v>38.04.080</v>
          </cell>
          <cell r="C2134" t="str">
            <v>Eletroduto galvanizado, médio de 1 1/4´ - com acessórios</v>
          </cell>
          <cell r="D2134" t="str">
            <v>m</v>
          </cell>
          <cell r="E2134">
            <v>11.83</v>
          </cell>
          <cell r="F2134">
            <v>26.54</v>
          </cell>
          <cell r="G2134">
            <v>38.369999999999997</v>
          </cell>
        </row>
        <row r="2135">
          <cell r="A2135" t="str">
            <v>38.04.100</v>
          </cell>
          <cell r="C2135" t="str">
            <v>Eletroduto galvanizado, médio de 1 1/2´ - com acessórios</v>
          </cell>
          <cell r="D2135" t="str">
            <v>m</v>
          </cell>
          <cell r="E2135">
            <v>14.53</v>
          </cell>
          <cell r="F2135">
            <v>29.87</v>
          </cell>
          <cell r="G2135">
            <v>44.4</v>
          </cell>
        </row>
        <row r="2136">
          <cell r="A2136" t="str">
            <v>38.04.120</v>
          </cell>
          <cell r="C2136" t="str">
            <v>Eletroduto galvanizado, médio de 2´ - com acessórios</v>
          </cell>
          <cell r="D2136" t="str">
            <v>m</v>
          </cell>
          <cell r="E2136">
            <v>17.399999999999999</v>
          </cell>
          <cell r="F2136">
            <v>33.18</v>
          </cell>
          <cell r="G2136">
            <v>50.58</v>
          </cell>
        </row>
        <row r="2137">
          <cell r="A2137" t="str">
            <v>38.04.140</v>
          </cell>
          <cell r="C2137" t="str">
            <v>Eletroduto galvanizado, médio de 2 1/2´ - com acessórios</v>
          </cell>
          <cell r="D2137" t="str">
            <v>m</v>
          </cell>
          <cell r="E2137">
            <v>30.08</v>
          </cell>
          <cell r="F2137">
            <v>39.82</v>
          </cell>
          <cell r="G2137">
            <v>69.900000000000006</v>
          </cell>
        </row>
        <row r="2138">
          <cell r="A2138" t="str">
            <v>38.04.160</v>
          </cell>
          <cell r="C2138" t="str">
            <v>Eletroduto galvanizado, médio de 3´ - com acessórios</v>
          </cell>
          <cell r="D2138" t="str">
            <v>m</v>
          </cell>
          <cell r="E2138">
            <v>35.99</v>
          </cell>
          <cell r="F2138">
            <v>49.78</v>
          </cell>
          <cell r="G2138">
            <v>85.77</v>
          </cell>
        </row>
        <row r="2139">
          <cell r="A2139" t="str">
            <v>38.04.180</v>
          </cell>
          <cell r="C2139" t="str">
            <v>Eletroduto galvanizado, médio de 4´ - com acessórios</v>
          </cell>
          <cell r="D2139" t="str">
            <v>m</v>
          </cell>
          <cell r="E2139">
            <v>53.3</v>
          </cell>
          <cell r="F2139">
            <v>59.72</v>
          </cell>
          <cell r="G2139">
            <v>113.02</v>
          </cell>
        </row>
        <row r="2140">
          <cell r="A2140" t="str">
            <v>38.05</v>
          </cell>
          <cell r="B2140" t="str">
            <v>Eletroduto galvanizado - pesado</v>
          </cell>
        </row>
        <row r="2141">
          <cell r="A2141" t="str">
            <v>38.05.040</v>
          </cell>
          <cell r="C2141" t="str">
            <v>Eletroduto galvanizado, pesado de 3/4´ - com acessórios</v>
          </cell>
          <cell r="D2141" t="str">
            <v>m</v>
          </cell>
          <cell r="E2141">
            <v>9.43</v>
          </cell>
          <cell r="F2141">
            <v>19.91</v>
          </cell>
          <cell r="G2141">
            <v>29.34</v>
          </cell>
        </row>
        <row r="2142">
          <cell r="A2142" t="str">
            <v>38.05.060</v>
          </cell>
          <cell r="C2142" t="str">
            <v>Eletroduto galvanizado, pesado de 1´ - com acessórios</v>
          </cell>
          <cell r="D2142" t="str">
            <v>m</v>
          </cell>
          <cell r="E2142">
            <v>12.56</v>
          </cell>
          <cell r="F2142">
            <v>23.23</v>
          </cell>
          <cell r="G2142">
            <v>35.79</v>
          </cell>
        </row>
        <row r="2143">
          <cell r="A2143" t="str">
            <v>38.05.090</v>
          </cell>
          <cell r="C2143" t="str">
            <v>Eletroduto galvanizado, pesado de 1 1/4´ - com acessórios</v>
          </cell>
          <cell r="D2143" t="str">
            <v>m</v>
          </cell>
          <cell r="E2143">
            <v>19.989999999999998</v>
          </cell>
          <cell r="F2143">
            <v>26.54</v>
          </cell>
          <cell r="G2143">
            <v>46.53</v>
          </cell>
        </row>
        <row r="2144">
          <cell r="A2144" t="str">
            <v>38.05.100</v>
          </cell>
          <cell r="C2144" t="str">
            <v>Eletroduto galvanizado, pesado de 1 1/2´ - com acessórios</v>
          </cell>
          <cell r="D2144" t="str">
            <v>m</v>
          </cell>
          <cell r="E2144">
            <v>23.46</v>
          </cell>
          <cell r="F2144">
            <v>29.87</v>
          </cell>
          <cell r="G2144">
            <v>53.33</v>
          </cell>
        </row>
        <row r="2145">
          <cell r="A2145" t="str">
            <v>38.05.120</v>
          </cell>
          <cell r="C2145" t="str">
            <v>Eletroduto galvanizado, pesado de 2´ - com acessórios</v>
          </cell>
          <cell r="D2145" t="str">
            <v>m</v>
          </cell>
          <cell r="E2145">
            <v>31.19</v>
          </cell>
          <cell r="F2145">
            <v>33.18</v>
          </cell>
          <cell r="G2145">
            <v>64.37</v>
          </cell>
        </row>
        <row r="2146">
          <cell r="A2146" t="str">
            <v>38.05.140</v>
          </cell>
          <cell r="C2146" t="str">
            <v>Eletroduto galvanizado, pesado de 2 1/2´ - com acessórios</v>
          </cell>
          <cell r="D2146" t="str">
            <v>m</v>
          </cell>
          <cell r="E2146">
            <v>43.37</v>
          </cell>
          <cell r="F2146">
            <v>39.82</v>
          </cell>
          <cell r="G2146">
            <v>83.19</v>
          </cell>
        </row>
        <row r="2147">
          <cell r="A2147" t="str">
            <v>38.05.160</v>
          </cell>
          <cell r="C2147" t="str">
            <v>Eletroduto galvanizado, pesado de 3´ - com acessórios</v>
          </cell>
          <cell r="D2147" t="str">
            <v>m</v>
          </cell>
          <cell r="E2147">
            <v>53.39</v>
          </cell>
          <cell r="F2147">
            <v>49.78</v>
          </cell>
          <cell r="G2147">
            <v>103.17</v>
          </cell>
        </row>
        <row r="2148">
          <cell r="A2148" t="str">
            <v>38.05.180</v>
          </cell>
          <cell r="C2148" t="str">
            <v>Eletroduto galvanizado, pesado de 4´ - com acessórios</v>
          </cell>
          <cell r="D2148" t="str">
            <v>m</v>
          </cell>
          <cell r="E2148">
            <v>74.78</v>
          </cell>
          <cell r="F2148">
            <v>59.72</v>
          </cell>
          <cell r="G2148">
            <v>134.5</v>
          </cell>
        </row>
        <row r="2149">
          <cell r="A2149" t="str">
            <v>38.06</v>
          </cell>
          <cell r="B2149" t="str">
            <v>Eletroduto galvanizado a quente - pesado</v>
          </cell>
        </row>
        <row r="2150">
          <cell r="A2150" t="str">
            <v>38.06.020</v>
          </cell>
          <cell r="C2150" t="str">
            <v>Eletroduto galvanizado a quente, pesado de 1/2´ - com acessórios</v>
          </cell>
          <cell r="D2150" t="str">
            <v>m</v>
          </cell>
          <cell r="E2150">
            <v>10.47</v>
          </cell>
          <cell r="F2150">
            <v>16.600000000000001</v>
          </cell>
          <cell r="G2150">
            <v>27.07</v>
          </cell>
        </row>
        <row r="2151">
          <cell r="A2151" t="str">
            <v>38.06.040</v>
          </cell>
          <cell r="C2151" t="str">
            <v>Eletroduto galvanizado a quente, pesado de 3/4´ - com acessórios</v>
          </cell>
          <cell r="D2151" t="str">
            <v>m</v>
          </cell>
          <cell r="E2151">
            <v>12.55</v>
          </cell>
          <cell r="F2151">
            <v>19.91</v>
          </cell>
          <cell r="G2151">
            <v>32.46</v>
          </cell>
        </row>
        <row r="2152">
          <cell r="A2152" t="str">
            <v>38.06.060</v>
          </cell>
          <cell r="C2152" t="str">
            <v>Eletroduto galvanizado a quente, pesado de 1´ - com acessórios</v>
          </cell>
          <cell r="D2152" t="str">
            <v>m</v>
          </cell>
          <cell r="E2152">
            <v>15.99</v>
          </cell>
          <cell r="F2152">
            <v>23.23</v>
          </cell>
          <cell r="G2152">
            <v>39.22</v>
          </cell>
        </row>
        <row r="2153">
          <cell r="A2153" t="str">
            <v>38.06.080</v>
          </cell>
          <cell r="C2153" t="str">
            <v>Eletroduto galvanizado a quente, pesado de 1 1/4´ - com acessórios</v>
          </cell>
          <cell r="D2153" t="str">
            <v>m</v>
          </cell>
          <cell r="E2153">
            <v>23.55</v>
          </cell>
          <cell r="F2153">
            <v>26.54</v>
          </cell>
          <cell r="G2153">
            <v>50.09</v>
          </cell>
        </row>
        <row r="2154">
          <cell r="A2154" t="str">
            <v>38.06.100</v>
          </cell>
          <cell r="C2154" t="str">
            <v>Eletroduto galvanizado a quente, pesado de 1 1/2´ - com acessórios</v>
          </cell>
          <cell r="D2154" t="str">
            <v>m</v>
          </cell>
          <cell r="E2154">
            <v>28.33</v>
          </cell>
          <cell r="F2154">
            <v>29.87</v>
          </cell>
          <cell r="G2154">
            <v>58.2</v>
          </cell>
        </row>
        <row r="2155">
          <cell r="A2155" t="str">
            <v>38.06.120</v>
          </cell>
          <cell r="C2155" t="str">
            <v>Eletroduto galvanizado a quente, pesado de 2´ - com acessórios</v>
          </cell>
          <cell r="D2155" t="str">
            <v>m</v>
          </cell>
          <cell r="E2155">
            <v>35.6</v>
          </cell>
          <cell r="F2155">
            <v>33.18</v>
          </cell>
          <cell r="G2155">
            <v>68.78</v>
          </cell>
        </row>
        <row r="2156">
          <cell r="A2156" t="str">
            <v>38.06.140</v>
          </cell>
          <cell r="C2156" t="str">
            <v>Eletroduto galvanizado a quente, pesado de 2 1/2´ - com acessórios</v>
          </cell>
          <cell r="D2156" t="str">
            <v>m</v>
          </cell>
          <cell r="E2156">
            <v>50.76</v>
          </cell>
          <cell r="F2156">
            <v>39.82</v>
          </cell>
          <cell r="G2156">
            <v>90.58</v>
          </cell>
        </row>
        <row r="2157">
          <cell r="A2157" t="str">
            <v>38.06.160</v>
          </cell>
          <cell r="C2157" t="str">
            <v>Eletroduto galvanizado a quente, pesado de 3´ - com acessórios</v>
          </cell>
          <cell r="D2157" t="str">
            <v>m</v>
          </cell>
          <cell r="E2157">
            <v>60.36</v>
          </cell>
          <cell r="F2157">
            <v>49.78</v>
          </cell>
          <cell r="G2157">
            <v>110.14</v>
          </cell>
        </row>
        <row r="2158">
          <cell r="A2158" t="str">
            <v>38.06.180</v>
          </cell>
          <cell r="C2158" t="str">
            <v>Eletroduto galvanizado a quente, pesado de 4´ - com acessórios</v>
          </cell>
          <cell r="D2158" t="str">
            <v>m</v>
          </cell>
          <cell r="E2158">
            <v>77.430000000000007</v>
          </cell>
          <cell r="F2158">
            <v>59.72</v>
          </cell>
          <cell r="G2158">
            <v>137.15</v>
          </cell>
        </row>
        <row r="2159">
          <cell r="A2159" t="str">
            <v>38.07</v>
          </cell>
          <cell r="B2159" t="str">
            <v>Canaleta, perfilado e acessórios</v>
          </cell>
        </row>
        <row r="2160">
          <cell r="A2160" t="str">
            <v>38.07.030</v>
          </cell>
          <cell r="C2160" t="str">
            <v>Grampo tipo ´C´ diâmetro 3/8`, com balancim tamanho grande</v>
          </cell>
          <cell r="D2160" t="str">
            <v>cj</v>
          </cell>
          <cell r="E2160">
            <v>5.0999999999999996</v>
          </cell>
          <cell r="F2160">
            <v>8.3000000000000007</v>
          </cell>
          <cell r="G2160">
            <v>13.4</v>
          </cell>
        </row>
        <row r="2161">
          <cell r="A2161" t="str">
            <v>38.07.050</v>
          </cell>
          <cell r="C2161" t="str">
            <v>Tampa de pressão para perfilado de 38 x 38 mm</v>
          </cell>
          <cell r="D2161" t="str">
            <v>m</v>
          </cell>
          <cell r="E2161">
            <v>3.36</v>
          </cell>
          <cell r="F2161">
            <v>1.65</v>
          </cell>
          <cell r="G2161">
            <v>5.01</v>
          </cell>
        </row>
        <row r="2162">
          <cell r="A2162" t="str">
            <v>38.07.120</v>
          </cell>
          <cell r="C2162" t="str">
            <v>Saída final, diâmetro de 3/4´</v>
          </cell>
          <cell r="D2162" t="str">
            <v>un</v>
          </cell>
          <cell r="E2162">
            <v>0.56000000000000005</v>
          </cell>
          <cell r="F2162">
            <v>4.97</v>
          </cell>
          <cell r="G2162">
            <v>5.53</v>
          </cell>
        </row>
        <row r="2163">
          <cell r="A2163" t="str">
            <v>38.07.130</v>
          </cell>
          <cell r="C2163" t="str">
            <v>Saída lateral simples, diâmetro de 3/4´</v>
          </cell>
          <cell r="D2163" t="str">
            <v>un</v>
          </cell>
          <cell r="E2163">
            <v>1.42</v>
          </cell>
          <cell r="F2163">
            <v>5.96</v>
          </cell>
          <cell r="G2163">
            <v>7.38</v>
          </cell>
        </row>
        <row r="2164">
          <cell r="A2164" t="str">
            <v>38.07.134</v>
          </cell>
          <cell r="C2164" t="str">
            <v>Saída lateral simples, diâmetro de 1´</v>
          </cell>
          <cell r="D2164" t="str">
            <v>un</v>
          </cell>
          <cell r="E2164">
            <v>1.23</v>
          </cell>
          <cell r="F2164">
            <v>5.96</v>
          </cell>
          <cell r="G2164">
            <v>7.19</v>
          </cell>
        </row>
        <row r="2165">
          <cell r="A2165" t="str">
            <v>38.07.140</v>
          </cell>
          <cell r="C2165" t="str">
            <v>Saída superior, diâmetro de 3/4´</v>
          </cell>
          <cell r="D2165" t="str">
            <v>un</v>
          </cell>
          <cell r="E2165">
            <v>1.26</v>
          </cell>
          <cell r="F2165">
            <v>4.97</v>
          </cell>
          <cell r="G2165">
            <v>6.23</v>
          </cell>
        </row>
        <row r="2166">
          <cell r="A2166" t="str">
            <v>38.07.172</v>
          </cell>
          <cell r="C2166" t="str">
            <v>Canaleta em PVC de 20 x 12 mm, inclusive acessórios</v>
          </cell>
          <cell r="D2166" t="str">
            <v>m</v>
          </cell>
          <cell r="E2166">
            <v>3.13</v>
          </cell>
          <cell r="F2166">
            <v>9.9600000000000009</v>
          </cell>
          <cell r="G2166">
            <v>13.09</v>
          </cell>
        </row>
        <row r="2167">
          <cell r="A2167" t="str">
            <v>38.07.200</v>
          </cell>
          <cell r="C2167" t="str">
            <v>Vergalhão com rosca, porca e arruela de diâmetro 3/8´ (tirante)</v>
          </cell>
          <cell r="D2167" t="str">
            <v>m</v>
          </cell>
          <cell r="E2167">
            <v>5.14</v>
          </cell>
          <cell r="F2167">
            <v>4.67</v>
          </cell>
          <cell r="G2167">
            <v>9.81</v>
          </cell>
        </row>
        <row r="2168">
          <cell r="A2168" t="str">
            <v>38.07.210</v>
          </cell>
          <cell r="C2168" t="str">
            <v>Vergalhão com rosca, porca e arruela de diâmetro 1/4´ (tirante)</v>
          </cell>
          <cell r="D2168" t="str">
            <v>m</v>
          </cell>
          <cell r="E2168">
            <v>2.39</v>
          </cell>
          <cell r="F2168">
            <v>4.67</v>
          </cell>
          <cell r="G2168">
            <v>7.06</v>
          </cell>
        </row>
        <row r="2169">
          <cell r="A2169" t="str">
            <v>38.07.216</v>
          </cell>
          <cell r="C2169" t="str">
            <v>Vergalhão com rosca, porca e arruela de diâmetro 5/16´ (tirante)</v>
          </cell>
          <cell r="D2169" t="str">
            <v>m</v>
          </cell>
          <cell r="E2169">
            <v>3.82</v>
          </cell>
          <cell r="F2169">
            <v>4.67</v>
          </cell>
          <cell r="G2169">
            <v>8.49</v>
          </cell>
        </row>
        <row r="2170">
          <cell r="A2170" t="str">
            <v>38.07.300</v>
          </cell>
          <cell r="C2170" t="str">
            <v>Perfilado perfurado 38 x 38 mm em chapa 14 pré-zincada, com acessórios</v>
          </cell>
          <cell r="D2170" t="str">
            <v>m</v>
          </cell>
          <cell r="E2170">
            <v>16.13</v>
          </cell>
          <cell r="F2170">
            <v>8.3000000000000007</v>
          </cell>
          <cell r="G2170">
            <v>24.43</v>
          </cell>
        </row>
        <row r="2171">
          <cell r="A2171" t="str">
            <v>38.07.310</v>
          </cell>
          <cell r="C2171" t="str">
            <v>Perfilado perfurado 38 x 76 mm em chapa 14 pré-zincada, com acessórios</v>
          </cell>
          <cell r="D2171" t="str">
            <v>m</v>
          </cell>
          <cell r="E2171">
            <v>27.83</v>
          </cell>
          <cell r="F2171">
            <v>8.3000000000000007</v>
          </cell>
          <cell r="G2171">
            <v>36.130000000000003</v>
          </cell>
        </row>
        <row r="2172">
          <cell r="A2172" t="str">
            <v>38.07.340</v>
          </cell>
          <cell r="C2172" t="str">
            <v>Perfilado liso 38 x 38 mm - com acessórios</v>
          </cell>
          <cell r="D2172" t="str">
            <v>m</v>
          </cell>
          <cell r="E2172">
            <v>21.32</v>
          </cell>
          <cell r="F2172">
            <v>8.3000000000000007</v>
          </cell>
          <cell r="G2172">
            <v>29.62</v>
          </cell>
        </row>
        <row r="2173">
          <cell r="A2173" t="str">
            <v>38.07.700</v>
          </cell>
          <cell r="C2173" t="str">
            <v>Canaleta aparente com tampa em PVC, autoextinguível, de 85 x 35 mm, com acessórios</v>
          </cell>
          <cell r="D2173" t="str">
            <v>m</v>
          </cell>
          <cell r="E2173">
            <v>47.15</v>
          </cell>
          <cell r="F2173">
            <v>9.9600000000000009</v>
          </cell>
          <cell r="G2173">
            <v>57.11</v>
          </cell>
        </row>
        <row r="2174">
          <cell r="A2174" t="str">
            <v>38.07.710</v>
          </cell>
          <cell r="C2174" t="str">
            <v>Canaleta aparente com duas tampas em PVC, autoextinguível, de 120 x 35 mm, com acessórios</v>
          </cell>
          <cell r="D2174" t="str">
            <v>m</v>
          </cell>
          <cell r="E2174">
            <v>67.650000000000006</v>
          </cell>
          <cell r="F2174">
            <v>11.62</v>
          </cell>
          <cell r="G2174">
            <v>79.27</v>
          </cell>
        </row>
        <row r="2175">
          <cell r="A2175" t="str">
            <v>38.07.720</v>
          </cell>
          <cell r="C2175" t="str">
            <v>Canaleta aparente com duas tampas em PVC, autoextinguível, de 120 x 60 mm, com acessórios</v>
          </cell>
          <cell r="D2175" t="str">
            <v>m</v>
          </cell>
          <cell r="E2175">
            <v>86.83</v>
          </cell>
          <cell r="F2175">
            <v>13.27</v>
          </cell>
          <cell r="G2175">
            <v>100.1</v>
          </cell>
        </row>
        <row r="2176">
          <cell r="A2176" t="str">
            <v>38.07.730</v>
          </cell>
          <cell r="C2176" t="str">
            <v>Suporte com furos de tomada em PVC de 60 x 35 x 150 mm, para canaleta aparente</v>
          </cell>
          <cell r="D2176" t="str">
            <v>un</v>
          </cell>
          <cell r="E2176">
            <v>7.04</v>
          </cell>
          <cell r="F2176">
            <v>1.35</v>
          </cell>
          <cell r="G2176">
            <v>8.39</v>
          </cell>
        </row>
        <row r="2177">
          <cell r="A2177" t="str">
            <v>38.07.740</v>
          </cell>
          <cell r="C2177" t="str">
            <v>Suporte com furos de tomada em PVC de 85 x 35 x 150 mm, para canaleta aparente</v>
          </cell>
          <cell r="D2177" t="str">
            <v>un</v>
          </cell>
          <cell r="E2177">
            <v>7.88</v>
          </cell>
          <cell r="F2177">
            <v>1.35</v>
          </cell>
          <cell r="G2177">
            <v>9.23</v>
          </cell>
        </row>
        <row r="2178">
          <cell r="A2178" t="str">
            <v>38.07.750</v>
          </cell>
          <cell r="C2178" t="str">
            <v>Suporte com furos de tomada em PVC de 60 x 60 x 150 mm, para canaleta aparente</v>
          </cell>
          <cell r="D2178" t="str">
            <v>un</v>
          </cell>
          <cell r="E2178">
            <v>7.47</v>
          </cell>
          <cell r="F2178">
            <v>1.35</v>
          </cell>
          <cell r="G2178">
            <v>8.82</v>
          </cell>
        </row>
        <row r="2179">
          <cell r="A2179" t="str">
            <v>38.10</v>
          </cell>
          <cell r="B2179" t="str">
            <v>Duto fechado de piso e acessórios</v>
          </cell>
        </row>
        <row r="2180">
          <cell r="A2180" t="str">
            <v>38.10.010</v>
          </cell>
          <cell r="C2180" t="str">
            <v>Duto de piso liso em aço, medindo 2 x 25 x 70 mm, com acessórios</v>
          </cell>
          <cell r="D2180" t="str">
            <v>m</v>
          </cell>
          <cell r="E2180">
            <v>26.6</v>
          </cell>
          <cell r="F2180">
            <v>9.9600000000000009</v>
          </cell>
          <cell r="G2180">
            <v>36.56</v>
          </cell>
        </row>
        <row r="2181">
          <cell r="A2181" t="str">
            <v>38.10.020</v>
          </cell>
          <cell r="C2181" t="str">
            <v>Duto de piso liso em aço, medindo 3 x 25 x 70 mm, com acessórios</v>
          </cell>
          <cell r="D2181" t="str">
            <v>m</v>
          </cell>
          <cell r="E2181">
            <v>35.04</v>
          </cell>
          <cell r="F2181">
            <v>9.9600000000000009</v>
          </cell>
          <cell r="G2181">
            <v>45</v>
          </cell>
        </row>
        <row r="2182">
          <cell r="A2182" t="str">
            <v>38.10.024</v>
          </cell>
          <cell r="C2182" t="str">
            <v>Caixa de derivação ou passagem, para cruzamento de duto, medindo 4 x 25 x 70 mm, sem cruzadora</v>
          </cell>
          <cell r="D2182" t="str">
            <v>un</v>
          </cell>
          <cell r="E2182">
            <v>35.19</v>
          </cell>
          <cell r="F2182">
            <v>10.28</v>
          </cell>
          <cell r="G2182">
            <v>45.47</v>
          </cell>
        </row>
        <row r="2183">
          <cell r="A2183" t="str">
            <v>38.10.026</v>
          </cell>
          <cell r="C2183" t="str">
            <v>Caixa de derivação ou passagem, para cruzamento de duto, medindo 12 x 25 x 70 mm, com cruzadora</v>
          </cell>
          <cell r="D2183" t="str">
            <v>un</v>
          </cell>
          <cell r="E2183">
            <v>91.65</v>
          </cell>
          <cell r="F2183">
            <v>19.91</v>
          </cell>
          <cell r="G2183">
            <v>111.56</v>
          </cell>
        </row>
        <row r="2184">
          <cell r="A2184" t="str">
            <v>38.10.030</v>
          </cell>
          <cell r="C2184" t="str">
            <v>Caixa de derivação ou passagem, para cruzamento de duto, medindo 16 x 25 x 70 mm, com cruzadora</v>
          </cell>
          <cell r="D2184" t="str">
            <v>un</v>
          </cell>
          <cell r="E2184">
            <v>129.71</v>
          </cell>
          <cell r="F2184">
            <v>19.91</v>
          </cell>
          <cell r="G2184">
            <v>149.62</v>
          </cell>
        </row>
        <row r="2185">
          <cell r="A2185" t="str">
            <v>38.10.060</v>
          </cell>
          <cell r="C2185" t="str">
            <v>Caixa de tomada e tampa basculante com rebaixo de 2 x (25 x 70 mm)</v>
          </cell>
          <cell r="D2185" t="str">
            <v>un</v>
          </cell>
          <cell r="E2185">
            <v>105.93</v>
          </cell>
          <cell r="F2185">
            <v>6.33</v>
          </cell>
          <cell r="G2185">
            <v>112.26</v>
          </cell>
        </row>
        <row r="2186">
          <cell r="A2186" t="str">
            <v>38.10.070</v>
          </cell>
          <cell r="C2186" t="str">
            <v>Caixa de tomada e tampa basculante com rebaixo de 3 x (25 x 70 mm)</v>
          </cell>
          <cell r="D2186" t="str">
            <v>un</v>
          </cell>
          <cell r="E2186">
            <v>114.6</v>
          </cell>
          <cell r="F2186">
            <v>6.33</v>
          </cell>
          <cell r="G2186">
            <v>120.93</v>
          </cell>
        </row>
        <row r="2187">
          <cell r="A2187" t="str">
            <v>38.10.080</v>
          </cell>
          <cell r="C2187" t="str">
            <v>Caixa de tomada e tampa basculante com rebaixo de 4 x (25 x 70 mm)</v>
          </cell>
          <cell r="D2187" t="str">
            <v>un</v>
          </cell>
          <cell r="E2187">
            <v>254.98</v>
          </cell>
          <cell r="F2187">
            <v>6.33</v>
          </cell>
          <cell r="G2187">
            <v>261.31</v>
          </cell>
        </row>
        <row r="2188">
          <cell r="A2188" t="str">
            <v>38.10.090</v>
          </cell>
          <cell r="C2188" t="str">
            <v>Suporte de tomada para caixas com 2, 3 ou 4 vias</v>
          </cell>
          <cell r="D2188" t="str">
            <v>un</v>
          </cell>
          <cell r="E2188">
            <v>8.35</v>
          </cell>
          <cell r="F2188">
            <v>0.67</v>
          </cell>
          <cell r="G2188">
            <v>9.02</v>
          </cell>
        </row>
        <row r="2189">
          <cell r="A2189" t="str">
            <v>38.12</v>
          </cell>
          <cell r="B2189" t="str">
            <v>Leitos e acessórios</v>
          </cell>
        </row>
        <row r="2190">
          <cell r="A2190" t="str">
            <v>38.12.086</v>
          </cell>
          <cell r="C2190" t="str">
            <v>Leito para cabos, tipo pesado, em aço galvanizado de 300 x 100 mm - com acessórios</v>
          </cell>
          <cell r="D2190" t="str">
            <v>m</v>
          </cell>
          <cell r="E2190">
            <v>119.56</v>
          </cell>
          <cell r="F2190">
            <v>9.9600000000000009</v>
          </cell>
          <cell r="G2190">
            <v>129.52000000000001</v>
          </cell>
        </row>
        <row r="2191">
          <cell r="A2191" t="str">
            <v>38.12.090</v>
          </cell>
          <cell r="C2191" t="str">
            <v>Leito para cabos, tipo pesado, em aço galvanizado de 400 x 100 mm - com acessórios</v>
          </cell>
          <cell r="D2191" t="str">
            <v>m</v>
          </cell>
          <cell r="E2191">
            <v>131.43</v>
          </cell>
          <cell r="F2191">
            <v>9.9600000000000009</v>
          </cell>
          <cell r="G2191">
            <v>141.38999999999999</v>
          </cell>
        </row>
        <row r="2192">
          <cell r="A2192" t="str">
            <v>38.12.100</v>
          </cell>
          <cell r="C2192" t="str">
            <v>Leito para cabos, tipo pesado, em aço galvanizado de 600 x 100 mm - com acessórios</v>
          </cell>
          <cell r="D2192" t="str">
            <v>m</v>
          </cell>
          <cell r="E2192">
            <v>155.13</v>
          </cell>
          <cell r="F2192">
            <v>9.9600000000000009</v>
          </cell>
          <cell r="G2192">
            <v>165.09</v>
          </cell>
        </row>
        <row r="2193">
          <cell r="A2193" t="str">
            <v>38.12.120</v>
          </cell>
          <cell r="C2193" t="str">
            <v>Leito para cabos, tipo pesado, em aço galvanizado de 500 x 100 mm - com acessórios</v>
          </cell>
          <cell r="D2193" t="str">
            <v>m</v>
          </cell>
          <cell r="E2193">
            <v>144.18</v>
          </cell>
          <cell r="F2193">
            <v>9.9600000000000009</v>
          </cell>
          <cell r="G2193">
            <v>154.13999999999999</v>
          </cell>
        </row>
        <row r="2194">
          <cell r="A2194" t="str">
            <v>38.12.130</v>
          </cell>
          <cell r="C2194" t="str">
            <v>Leito para cabos, tipo pesado, em aço galvanizado de 800 x 100 mm - com acessórios</v>
          </cell>
          <cell r="D2194" t="str">
            <v>m</v>
          </cell>
          <cell r="E2194">
            <v>180.3</v>
          </cell>
          <cell r="F2194">
            <v>9.9600000000000009</v>
          </cell>
          <cell r="G2194">
            <v>190.26</v>
          </cell>
        </row>
        <row r="2195">
          <cell r="A2195" t="str">
            <v>38.13</v>
          </cell>
          <cell r="B2195" t="str">
            <v>Eletroduto em polietileno de alta densidade</v>
          </cell>
        </row>
        <row r="2196">
          <cell r="A2196" t="str">
            <v>38.13.010</v>
          </cell>
          <cell r="C2196" t="str">
            <v>Eletroduto corrugado em polietileno de alta densidade, DN= 30 mm, com acessórios</v>
          </cell>
          <cell r="D2196" t="str">
            <v>m</v>
          </cell>
          <cell r="E2196">
            <v>6.39</v>
          </cell>
          <cell r="F2196">
            <v>1.33</v>
          </cell>
          <cell r="G2196">
            <v>7.72</v>
          </cell>
        </row>
        <row r="2197">
          <cell r="A2197" t="str">
            <v>38.13.016</v>
          </cell>
          <cell r="C2197" t="str">
            <v>Eletroduto corrugado em polietileno de alta densidade, DN= 40 mm, com acessórios</v>
          </cell>
          <cell r="D2197" t="str">
            <v>m</v>
          </cell>
          <cell r="E2197">
            <v>7.56</v>
          </cell>
          <cell r="F2197">
            <v>1.33</v>
          </cell>
          <cell r="G2197">
            <v>8.89</v>
          </cell>
        </row>
        <row r="2198">
          <cell r="A2198" t="str">
            <v>38.13.020</v>
          </cell>
          <cell r="C2198" t="str">
            <v>Eletroduto corrugado em polietileno de alta densidade, DN= 50 mm, com acessórios</v>
          </cell>
          <cell r="D2198" t="str">
            <v>m</v>
          </cell>
          <cell r="E2198">
            <v>8.1300000000000008</v>
          </cell>
          <cell r="F2198">
            <v>1.33</v>
          </cell>
          <cell r="G2198">
            <v>9.4600000000000009</v>
          </cell>
        </row>
        <row r="2199">
          <cell r="A2199" t="str">
            <v>38.13.030</v>
          </cell>
          <cell r="C2199" t="str">
            <v>Eletroduto corrugado em polietileno de alta densidade, DN= 75 mm, com acessórios</v>
          </cell>
          <cell r="D2199" t="str">
            <v>m</v>
          </cell>
          <cell r="E2199">
            <v>11.63</v>
          </cell>
          <cell r="F2199">
            <v>1.33</v>
          </cell>
          <cell r="G2199">
            <v>12.96</v>
          </cell>
        </row>
        <row r="2200">
          <cell r="A2200" t="str">
            <v>38.13.040</v>
          </cell>
          <cell r="C2200" t="str">
            <v>Eletroduto corrugado em polietileno de alta densidade, DN= 100 mm, com acessórios</v>
          </cell>
          <cell r="D2200" t="str">
            <v>m</v>
          </cell>
          <cell r="E2200">
            <v>17.329999999999998</v>
          </cell>
          <cell r="F2200">
            <v>1.33</v>
          </cell>
          <cell r="G2200">
            <v>18.66</v>
          </cell>
        </row>
        <row r="2201">
          <cell r="A2201" t="str">
            <v>38.13.050</v>
          </cell>
          <cell r="C2201" t="str">
            <v>Eletroduto corrugado em polietileno de alta densidade, DN= 125 mm, com acessórios</v>
          </cell>
          <cell r="D2201" t="str">
            <v>m</v>
          </cell>
          <cell r="E2201">
            <v>29.24</v>
          </cell>
          <cell r="F2201">
            <v>1.33</v>
          </cell>
          <cell r="G2201">
            <v>30.57</v>
          </cell>
        </row>
        <row r="2202">
          <cell r="A2202" t="str">
            <v>38.13.060</v>
          </cell>
          <cell r="C2202" t="str">
            <v>Eletroduto corrugado em polietileno de alta densidade, DN= 150 mm, com acessórios</v>
          </cell>
          <cell r="D2202" t="str">
            <v>m</v>
          </cell>
          <cell r="E2202">
            <v>44.45</v>
          </cell>
          <cell r="F2202">
            <v>1.33</v>
          </cell>
          <cell r="G2202">
            <v>45.78</v>
          </cell>
        </row>
        <row r="2203">
          <cell r="A2203" t="str">
            <v>38.15</v>
          </cell>
          <cell r="B2203" t="str">
            <v>Eletroduto metálico flexível</v>
          </cell>
        </row>
        <row r="2204">
          <cell r="A2204" t="str">
            <v>38.15.010</v>
          </cell>
          <cell r="C2204" t="str">
            <v>Eletroduto metálico flexível com capa em PVC de 3/4´</v>
          </cell>
          <cell r="D2204" t="str">
            <v>m</v>
          </cell>
          <cell r="E2204">
            <v>6.34</v>
          </cell>
          <cell r="F2204">
            <v>11.67</v>
          </cell>
          <cell r="G2204">
            <v>18.010000000000002</v>
          </cell>
        </row>
        <row r="2205">
          <cell r="A2205" t="str">
            <v>38.15.020</v>
          </cell>
          <cell r="C2205" t="str">
            <v>Eletroduto metálico flexível com capa em PVC de 1´</v>
          </cell>
          <cell r="D2205" t="str">
            <v>m</v>
          </cell>
          <cell r="E2205">
            <v>8.61</v>
          </cell>
          <cell r="F2205">
            <v>11.67</v>
          </cell>
          <cell r="G2205">
            <v>20.28</v>
          </cell>
        </row>
        <row r="2206">
          <cell r="A2206" t="str">
            <v>38.15.040</v>
          </cell>
          <cell r="C2206" t="str">
            <v>Eletroduto metálico flexível com capa em PVC de 2´</v>
          </cell>
          <cell r="D2206" t="str">
            <v>m</v>
          </cell>
          <cell r="E2206">
            <v>18.66</v>
          </cell>
          <cell r="F2206">
            <v>11.67</v>
          </cell>
          <cell r="G2206">
            <v>30.33</v>
          </cell>
        </row>
        <row r="2207">
          <cell r="A2207" t="str">
            <v>38.15.110</v>
          </cell>
          <cell r="C2207" t="str">
            <v>Terminal macho fixo em latão zincado de 3/4´</v>
          </cell>
          <cell r="D2207" t="str">
            <v>un</v>
          </cell>
          <cell r="E2207">
            <v>8.66</v>
          </cell>
          <cell r="F2207">
            <v>2.25</v>
          </cell>
          <cell r="G2207">
            <v>10.91</v>
          </cell>
        </row>
        <row r="2208">
          <cell r="A2208" t="str">
            <v>38.15.120</v>
          </cell>
          <cell r="C2208" t="str">
            <v>Terminal macho fixo em latão zincado de 1´</v>
          </cell>
          <cell r="D2208" t="str">
            <v>un</v>
          </cell>
          <cell r="E2208">
            <v>13.46</v>
          </cell>
          <cell r="F2208">
            <v>2.25</v>
          </cell>
          <cell r="G2208">
            <v>15.71</v>
          </cell>
        </row>
        <row r="2209">
          <cell r="A2209" t="str">
            <v>38.15.140</v>
          </cell>
          <cell r="C2209" t="str">
            <v>Terminal macho fixo em latão zincado de 2´</v>
          </cell>
          <cell r="D2209" t="str">
            <v>un</v>
          </cell>
          <cell r="E2209">
            <v>38.83</v>
          </cell>
          <cell r="F2209">
            <v>2.25</v>
          </cell>
          <cell r="G2209">
            <v>41.08</v>
          </cell>
        </row>
        <row r="2210">
          <cell r="A2210" t="str">
            <v>38.15.310</v>
          </cell>
          <cell r="C2210" t="str">
            <v>Terminal macho giratório em latão zincado de 3/4´</v>
          </cell>
          <cell r="D2210" t="str">
            <v>un</v>
          </cell>
          <cell r="E2210">
            <v>10.59</v>
          </cell>
          <cell r="F2210">
            <v>2.25</v>
          </cell>
          <cell r="G2210">
            <v>12.84</v>
          </cell>
        </row>
        <row r="2211">
          <cell r="A2211" t="str">
            <v>38.15.320</v>
          </cell>
          <cell r="C2211" t="str">
            <v>Terminal macho giratório em latão zincado de 1´</v>
          </cell>
          <cell r="D2211" t="str">
            <v>un</v>
          </cell>
          <cell r="E2211">
            <v>14.96</v>
          </cell>
          <cell r="F2211">
            <v>2.25</v>
          </cell>
          <cell r="G2211">
            <v>17.21</v>
          </cell>
        </row>
        <row r="2212">
          <cell r="A2212" t="str">
            <v>38.15.340</v>
          </cell>
          <cell r="C2212" t="str">
            <v>Terminal macho giratório em latão zincado de 2´</v>
          </cell>
          <cell r="D2212" t="str">
            <v>un</v>
          </cell>
          <cell r="E2212">
            <v>45.38</v>
          </cell>
          <cell r="F2212">
            <v>2.25</v>
          </cell>
          <cell r="G2212">
            <v>47.63</v>
          </cell>
        </row>
        <row r="2213">
          <cell r="A2213" t="str">
            <v>38.16</v>
          </cell>
          <cell r="B2213" t="str">
            <v>Rodapé técnico e acessórios</v>
          </cell>
        </row>
        <row r="2214">
          <cell r="A2214" t="str">
            <v>38.16.030</v>
          </cell>
          <cell r="C2214" t="str">
            <v>Rodapé técnico triplo e tampa com pintura eletrostática</v>
          </cell>
          <cell r="D2214" t="str">
            <v>m</v>
          </cell>
          <cell r="E2214">
            <v>36.659999999999997</v>
          </cell>
          <cell r="F2214">
            <v>9.9600000000000009</v>
          </cell>
          <cell r="G2214">
            <v>46.62</v>
          </cell>
        </row>
        <row r="2215">
          <cell r="A2215" t="str">
            <v>38.16.060</v>
          </cell>
          <cell r="C2215" t="str">
            <v>Curva horizontal tripla de 90°, interna ou externa e tampa com pintura eletrostática</v>
          </cell>
          <cell r="D2215" t="str">
            <v>un</v>
          </cell>
          <cell r="E2215">
            <v>37.590000000000003</v>
          </cell>
          <cell r="F2215">
            <v>16.600000000000001</v>
          </cell>
          <cell r="G2215">
            <v>54.19</v>
          </cell>
        </row>
        <row r="2216">
          <cell r="A2216" t="str">
            <v>38.16.080</v>
          </cell>
          <cell r="C2216" t="str">
            <v>Tê triplo de 90°, horizontal ou vertical e tampa com pintura eletrostática</v>
          </cell>
          <cell r="D2216" t="str">
            <v>un</v>
          </cell>
          <cell r="E2216">
            <v>47.43</v>
          </cell>
          <cell r="F2216">
            <v>16.600000000000001</v>
          </cell>
          <cell r="G2216">
            <v>64.03</v>
          </cell>
        </row>
        <row r="2217">
          <cell r="A2217" t="str">
            <v>38.16.090</v>
          </cell>
          <cell r="C2217" t="str">
            <v>Caixa para tomadas: de energia, RJ, sobressalente, interruptor ou espelho, com pintura eletrostática, para rodapé técnico triplo</v>
          </cell>
          <cell r="D2217" t="str">
            <v>un</v>
          </cell>
          <cell r="E2217">
            <v>9.1300000000000008</v>
          </cell>
          <cell r="F2217">
            <v>6.33</v>
          </cell>
          <cell r="G2217">
            <v>15.46</v>
          </cell>
        </row>
        <row r="2218">
          <cell r="A2218" t="str">
            <v>38.16.110</v>
          </cell>
          <cell r="C2218" t="str">
            <v>Caixa de derivação embutida ou externa com pintura eletrostática, para rodapé técnico triplo</v>
          </cell>
          <cell r="D2218" t="str">
            <v>un</v>
          </cell>
          <cell r="E2218">
            <v>22.15</v>
          </cell>
          <cell r="F2218">
            <v>16.600000000000001</v>
          </cell>
          <cell r="G2218">
            <v>38.75</v>
          </cell>
        </row>
        <row r="2219">
          <cell r="A2219" t="str">
            <v>38.16.130</v>
          </cell>
          <cell r="C2219" t="str">
            <v>Caixa para tomadas: de energia, RJ, sobressalente, interruptor ou espelho, com pintura eletrostática, para rodapé técnico duplo</v>
          </cell>
          <cell r="D2219" t="str">
            <v>un</v>
          </cell>
          <cell r="E2219">
            <v>7.77</v>
          </cell>
          <cell r="F2219">
            <v>6.33</v>
          </cell>
          <cell r="G2219">
            <v>14.1</v>
          </cell>
        </row>
        <row r="2220">
          <cell r="A2220" t="str">
            <v>38.16.140</v>
          </cell>
          <cell r="C2220" t="str">
            <v>Terminal de fechamento ou mata junta com pintura eletrostática, para rodapé técnico triplo</v>
          </cell>
          <cell r="D2220" t="str">
            <v>un</v>
          </cell>
          <cell r="E2220">
            <v>4.1900000000000004</v>
          </cell>
          <cell r="F2220">
            <v>4.97</v>
          </cell>
          <cell r="G2220">
            <v>9.16</v>
          </cell>
        </row>
        <row r="2221">
          <cell r="A2221" t="str">
            <v>38.16.150</v>
          </cell>
          <cell r="C2221" t="str">
            <v>Rodapé técnico duplo e tampa com pintura eletrostática</v>
          </cell>
          <cell r="D2221" t="str">
            <v>m</v>
          </cell>
          <cell r="E2221">
            <v>29.6</v>
          </cell>
          <cell r="F2221">
            <v>9.9600000000000009</v>
          </cell>
          <cell r="G2221">
            <v>39.56</v>
          </cell>
        </row>
        <row r="2222">
          <cell r="A2222" t="str">
            <v>38.16.160</v>
          </cell>
          <cell r="C2222" t="str">
            <v>Curva vertical dupla de 90°, interna ou externa e tampa com pintura eletrostática</v>
          </cell>
          <cell r="D2222" t="str">
            <v>un</v>
          </cell>
          <cell r="E2222">
            <v>29.33</v>
          </cell>
          <cell r="F2222">
            <v>16.600000000000001</v>
          </cell>
          <cell r="G2222">
            <v>45.93</v>
          </cell>
        </row>
        <row r="2223">
          <cell r="A2223" t="str">
            <v>38.16.190</v>
          </cell>
          <cell r="C2223" t="str">
            <v>Terminal de fechamento ou mata junta com pintura eletrostática, para rodapé técnico duplo</v>
          </cell>
          <cell r="D2223" t="str">
            <v>un</v>
          </cell>
          <cell r="E2223">
            <v>2.99</v>
          </cell>
          <cell r="F2223">
            <v>4.97</v>
          </cell>
          <cell r="G2223">
            <v>7.96</v>
          </cell>
        </row>
        <row r="2224">
          <cell r="A2224" t="str">
            <v>38.16.200</v>
          </cell>
          <cell r="C2224" t="str">
            <v>Curva horizontal dupla de 90°, interna ou externa e tampa com pintura eletrostática</v>
          </cell>
          <cell r="D2224" t="str">
            <v>un</v>
          </cell>
          <cell r="E2224">
            <v>28.63</v>
          </cell>
          <cell r="F2224">
            <v>16.600000000000001</v>
          </cell>
          <cell r="G2224">
            <v>45.23</v>
          </cell>
        </row>
        <row r="2225">
          <cell r="A2225" t="str">
            <v>38.16.230</v>
          </cell>
          <cell r="C2225" t="str">
            <v>Curva vertical tripla de 90°, interna ou externa e tampa com pintura eletrostática</v>
          </cell>
          <cell r="D2225" t="str">
            <v>un</v>
          </cell>
          <cell r="E2225">
            <v>37.94</v>
          </cell>
          <cell r="F2225">
            <v>16.600000000000001</v>
          </cell>
          <cell r="G2225">
            <v>54.54</v>
          </cell>
        </row>
        <row r="2226">
          <cell r="A2226" t="str">
            <v>38.16.250</v>
          </cell>
          <cell r="C2226" t="str">
            <v>Poste condutor metálico para distribuição, com suporte para tomadas elétricas e RJ, com pintura eletrostática, altura de 3,00 m</v>
          </cell>
          <cell r="D2226" t="str">
            <v>un</v>
          </cell>
          <cell r="E2226">
            <v>348</v>
          </cell>
          <cell r="F2226">
            <v>22.35</v>
          </cell>
          <cell r="G2226">
            <v>370.35</v>
          </cell>
        </row>
        <row r="2227">
          <cell r="A2227" t="str">
            <v>38.16.270</v>
          </cell>
          <cell r="C2227" t="str">
            <v>Caixa de derivação embutida ou externa para rodapé técnico duplo</v>
          </cell>
          <cell r="D2227" t="str">
            <v>un</v>
          </cell>
          <cell r="E2227">
            <v>17.09</v>
          </cell>
          <cell r="F2227">
            <v>16.600000000000001</v>
          </cell>
          <cell r="G2227">
            <v>33.69</v>
          </cell>
        </row>
        <row r="2228">
          <cell r="A2228" t="str">
            <v>38.19</v>
          </cell>
          <cell r="B2228" t="str">
            <v>Eletroduto em PVC corrugado flexível</v>
          </cell>
        </row>
        <row r="2229">
          <cell r="A2229" t="str">
            <v>38.19.020</v>
          </cell>
          <cell r="C2229" t="str">
            <v>Eletroduto de PVC corrugado flexível leve, diâmetro externo de 20 mm</v>
          </cell>
          <cell r="D2229" t="str">
            <v>m</v>
          </cell>
          <cell r="E2229">
            <v>1.63</v>
          </cell>
          <cell r="F2229">
            <v>9.9600000000000009</v>
          </cell>
          <cell r="G2229">
            <v>11.59</v>
          </cell>
        </row>
        <row r="2230">
          <cell r="A2230" t="str">
            <v>38.19.030</v>
          </cell>
          <cell r="C2230" t="str">
            <v>Eletroduto de PVC corrugado flexível leve, diâmetro externo de 25 mm</v>
          </cell>
          <cell r="D2230" t="str">
            <v>m</v>
          </cell>
          <cell r="E2230">
            <v>1.87</v>
          </cell>
          <cell r="F2230">
            <v>9.9600000000000009</v>
          </cell>
          <cell r="G2230">
            <v>11.83</v>
          </cell>
        </row>
        <row r="2231">
          <cell r="A2231" t="str">
            <v>38.19.040</v>
          </cell>
          <cell r="C2231" t="str">
            <v>Eletroduto de PVC corrugado flexível leve, diâmetro externo de 32 mm</v>
          </cell>
          <cell r="D2231" t="str">
            <v>m</v>
          </cell>
          <cell r="E2231">
            <v>2.8</v>
          </cell>
          <cell r="F2231">
            <v>9.9600000000000009</v>
          </cell>
          <cell r="G2231">
            <v>12.76</v>
          </cell>
        </row>
        <row r="2232">
          <cell r="A2232" t="str">
            <v>38.19.210</v>
          </cell>
          <cell r="C2232" t="str">
            <v>Eletroduto de PVC corrugado flexível reforçado, diâmetro externo de 25 mm</v>
          </cell>
          <cell r="D2232" t="str">
            <v>m</v>
          </cell>
          <cell r="E2232">
            <v>2.0499999999999998</v>
          </cell>
          <cell r="F2232">
            <v>9.9600000000000009</v>
          </cell>
          <cell r="G2232">
            <v>12.01</v>
          </cell>
        </row>
        <row r="2233">
          <cell r="A2233" t="str">
            <v>38.19.220</v>
          </cell>
          <cell r="C2233" t="str">
            <v>Eletroduto de PVC corrugado flexível reforçado, diâmetro externo de 32 mm</v>
          </cell>
          <cell r="D2233" t="str">
            <v>m</v>
          </cell>
          <cell r="E2233">
            <v>3.07</v>
          </cell>
          <cell r="F2233">
            <v>9.9600000000000009</v>
          </cell>
          <cell r="G2233">
            <v>13.03</v>
          </cell>
        </row>
        <row r="2234">
          <cell r="A2234" t="str">
            <v>38.20</v>
          </cell>
          <cell r="B2234" t="str">
            <v>Reparos, conservações e complementos - GRUPO 38</v>
          </cell>
        </row>
        <row r="2235">
          <cell r="A2235" t="str">
            <v>38.20.010</v>
          </cell>
          <cell r="C2235" t="str">
            <v>Recolocação de perfilado 38x38 mm</v>
          </cell>
          <cell r="D2235" t="str">
            <v>m</v>
          </cell>
          <cell r="E2235">
            <v>0</v>
          </cell>
          <cell r="F2235">
            <v>8.3000000000000007</v>
          </cell>
          <cell r="G2235">
            <v>8.3000000000000007</v>
          </cell>
        </row>
        <row r="2236">
          <cell r="A2236" t="str">
            <v>38.20.020</v>
          </cell>
          <cell r="C2236" t="str">
            <v>Recolocação de vergalhão</v>
          </cell>
          <cell r="D2236" t="str">
            <v>m</v>
          </cell>
          <cell r="E2236">
            <v>0</v>
          </cell>
          <cell r="F2236">
            <v>13.27</v>
          </cell>
          <cell r="G2236">
            <v>13.27</v>
          </cell>
        </row>
        <row r="2237">
          <cell r="A2237" t="str">
            <v>38.20.030</v>
          </cell>
          <cell r="C2237" t="str">
            <v>Recolocação de caixa de tomada para perfilado</v>
          </cell>
          <cell r="D2237" t="str">
            <v>un</v>
          </cell>
          <cell r="E2237">
            <v>0</v>
          </cell>
          <cell r="F2237">
            <v>9.9600000000000009</v>
          </cell>
          <cell r="G2237">
            <v>9.9600000000000009</v>
          </cell>
        </row>
        <row r="2238">
          <cell r="A2238" t="str">
            <v>38.20.040</v>
          </cell>
          <cell r="C2238" t="str">
            <v>Recolocação de eletrodutos</v>
          </cell>
          <cell r="D2238" t="str">
            <v>m</v>
          </cell>
          <cell r="E2238">
            <v>0</v>
          </cell>
          <cell r="F2238">
            <v>33.18</v>
          </cell>
          <cell r="G2238">
            <v>33.18</v>
          </cell>
        </row>
        <row r="2239">
          <cell r="A2239" t="str">
            <v>38.21</v>
          </cell>
          <cell r="B2239" t="str">
            <v>Eletrocalha e acessórios</v>
          </cell>
        </row>
        <row r="2240">
          <cell r="A2240" t="str">
            <v>38.21.110</v>
          </cell>
          <cell r="C2240" t="str">
            <v>Eletrocalha lisa galvanizada a fogo, 50 x 50 mm, com acessórios</v>
          </cell>
          <cell r="D2240" t="str">
            <v>m</v>
          </cell>
          <cell r="E2240">
            <v>22.02</v>
          </cell>
          <cell r="F2240">
            <v>16.600000000000001</v>
          </cell>
          <cell r="G2240">
            <v>38.619999999999997</v>
          </cell>
        </row>
        <row r="2241">
          <cell r="A2241" t="str">
            <v>38.21.120</v>
          </cell>
          <cell r="C2241" t="str">
            <v>Eletrocalha lisa galvanizada a fogo, 100 x 50 mm, com acessórios</v>
          </cell>
          <cell r="D2241" t="str">
            <v>m</v>
          </cell>
          <cell r="E2241">
            <v>29.98</v>
          </cell>
          <cell r="F2241">
            <v>16.600000000000001</v>
          </cell>
          <cell r="G2241">
            <v>46.58</v>
          </cell>
        </row>
        <row r="2242">
          <cell r="A2242" t="str">
            <v>38.21.130</v>
          </cell>
          <cell r="C2242" t="str">
            <v>Eletrocalha lisa galvanizada a fogo, 150 x 50 mm, com acessórios</v>
          </cell>
          <cell r="D2242" t="str">
            <v>m</v>
          </cell>
          <cell r="E2242">
            <v>37.86</v>
          </cell>
          <cell r="F2242">
            <v>16.600000000000001</v>
          </cell>
          <cell r="G2242">
            <v>54.46</v>
          </cell>
        </row>
        <row r="2243">
          <cell r="A2243" t="str">
            <v>38.21.140</v>
          </cell>
          <cell r="C2243" t="str">
            <v>Eletrocalha lisa galvanizada a fogo, 200 x 50 mm, com acessórios</v>
          </cell>
          <cell r="D2243" t="str">
            <v>m</v>
          </cell>
          <cell r="E2243">
            <v>45.24</v>
          </cell>
          <cell r="F2243">
            <v>16.600000000000001</v>
          </cell>
          <cell r="G2243">
            <v>61.84</v>
          </cell>
        </row>
        <row r="2244">
          <cell r="A2244" t="str">
            <v>38.21.150</v>
          </cell>
          <cell r="C2244" t="str">
            <v>Eletrocalha lisa galvanizada a fogo, 250 x 50 mm, com acessórios</v>
          </cell>
          <cell r="D2244" t="str">
            <v>m</v>
          </cell>
          <cell r="E2244">
            <v>52.78</v>
          </cell>
          <cell r="F2244">
            <v>16.600000000000001</v>
          </cell>
          <cell r="G2244">
            <v>69.38</v>
          </cell>
        </row>
        <row r="2245">
          <cell r="A2245" t="str">
            <v>38.21.310</v>
          </cell>
          <cell r="C2245" t="str">
            <v>Eletrocalha lisa galvanizada a fogo, 100 x 100 mm, com acessórios</v>
          </cell>
          <cell r="D2245" t="str">
            <v>m</v>
          </cell>
          <cell r="E2245">
            <v>44.03</v>
          </cell>
          <cell r="F2245">
            <v>24.89</v>
          </cell>
          <cell r="G2245">
            <v>68.92</v>
          </cell>
        </row>
        <row r="2246">
          <cell r="A2246" t="str">
            <v>38.21.320</v>
          </cell>
          <cell r="C2246" t="str">
            <v>Eletrocalha lisa galvanizada a fogo, 150 x 100 mm, com acessórios</v>
          </cell>
          <cell r="D2246" t="str">
            <v>m</v>
          </cell>
          <cell r="E2246">
            <v>51.29</v>
          </cell>
          <cell r="F2246">
            <v>24.89</v>
          </cell>
          <cell r="G2246">
            <v>76.180000000000007</v>
          </cell>
        </row>
        <row r="2247">
          <cell r="A2247" t="str">
            <v>38.21.330</v>
          </cell>
          <cell r="C2247" t="str">
            <v>Eletrocalha lisa galvanizada a fogo, 200 x 100 mm, com acessórios</v>
          </cell>
          <cell r="D2247" t="str">
            <v>m</v>
          </cell>
          <cell r="E2247">
            <v>59.7</v>
          </cell>
          <cell r="F2247">
            <v>24.89</v>
          </cell>
          <cell r="G2247">
            <v>84.59</v>
          </cell>
        </row>
        <row r="2248">
          <cell r="A2248" t="str">
            <v>38.21.340</v>
          </cell>
          <cell r="C2248" t="str">
            <v>Eletrocalha lisa galvanizada a fogo, 250 x 100 mm, com acessórios</v>
          </cell>
          <cell r="D2248" t="str">
            <v>m</v>
          </cell>
          <cell r="E2248">
            <v>64.180000000000007</v>
          </cell>
          <cell r="F2248">
            <v>24.89</v>
          </cell>
          <cell r="G2248">
            <v>89.07</v>
          </cell>
        </row>
        <row r="2249">
          <cell r="A2249" t="str">
            <v>38.21.350</v>
          </cell>
          <cell r="C2249" t="str">
            <v>Eletrocalha lisa galvanizada a fogo, 300 x 100 mm, com acessórios</v>
          </cell>
          <cell r="D2249" t="str">
            <v>m</v>
          </cell>
          <cell r="E2249">
            <v>73.400000000000006</v>
          </cell>
          <cell r="F2249">
            <v>33.18</v>
          </cell>
          <cell r="G2249">
            <v>106.58</v>
          </cell>
        </row>
        <row r="2250">
          <cell r="A2250" t="str">
            <v>38.21.360</v>
          </cell>
          <cell r="C2250" t="str">
            <v>Eletrocalha lisa galvanizada a fogo, 400 x 100 mm, com acessórios</v>
          </cell>
          <cell r="D2250" t="str">
            <v>m</v>
          </cell>
          <cell r="E2250">
            <v>108.03</v>
          </cell>
          <cell r="F2250">
            <v>33.18</v>
          </cell>
          <cell r="G2250">
            <v>141.21</v>
          </cell>
        </row>
        <row r="2251">
          <cell r="A2251" t="str">
            <v>38.21.370</v>
          </cell>
          <cell r="C2251" t="str">
            <v>Eletrocalha lisa galvanizada a fogo, 500 x 100 mm, com acessórios</v>
          </cell>
          <cell r="D2251" t="str">
            <v>m</v>
          </cell>
          <cell r="E2251">
            <v>127.27</v>
          </cell>
          <cell r="F2251">
            <v>33.18</v>
          </cell>
          <cell r="G2251">
            <v>160.44999999999999</v>
          </cell>
        </row>
        <row r="2252">
          <cell r="A2252" t="str">
            <v>38.21.920</v>
          </cell>
          <cell r="C2252" t="str">
            <v>Eletrocalha perfurada galvanizada a fogo, 100 x 50 mm, com acessórios</v>
          </cell>
          <cell r="D2252" t="str">
            <v>m</v>
          </cell>
          <cell r="E2252">
            <v>31.99</v>
          </cell>
          <cell r="F2252">
            <v>16.600000000000001</v>
          </cell>
          <cell r="G2252">
            <v>48.59</v>
          </cell>
        </row>
        <row r="2253">
          <cell r="A2253" t="str">
            <v>38.21.930</v>
          </cell>
          <cell r="C2253" t="str">
            <v>Eletrocalha perfurada galvanizada a fogo, 150 x 50 mm, com acessórios</v>
          </cell>
          <cell r="D2253" t="str">
            <v>m</v>
          </cell>
          <cell r="E2253">
            <v>37.049999999999997</v>
          </cell>
          <cell r="F2253">
            <v>16.600000000000001</v>
          </cell>
          <cell r="G2253">
            <v>53.65</v>
          </cell>
        </row>
        <row r="2254">
          <cell r="A2254" t="str">
            <v>38.21.940</v>
          </cell>
          <cell r="C2254" t="str">
            <v>Eletrocalha perfurada galvanizada a fogo, 200 x 50 mm, com acessórios</v>
          </cell>
          <cell r="D2254" t="str">
            <v>m</v>
          </cell>
          <cell r="E2254">
            <v>44.27</v>
          </cell>
          <cell r="F2254">
            <v>16.600000000000001</v>
          </cell>
          <cell r="G2254">
            <v>60.87</v>
          </cell>
        </row>
        <row r="2255">
          <cell r="A2255" t="str">
            <v>38.21.950</v>
          </cell>
          <cell r="C2255" t="str">
            <v>Eletrocalha perfurada galvanizada a fogo, 250 x 50 mm, com acessórios</v>
          </cell>
          <cell r="D2255" t="str">
            <v>m</v>
          </cell>
          <cell r="E2255">
            <v>52.77</v>
          </cell>
          <cell r="F2255">
            <v>16.600000000000001</v>
          </cell>
          <cell r="G2255">
            <v>69.37</v>
          </cell>
        </row>
        <row r="2256">
          <cell r="A2256" t="str">
            <v>38.22</v>
          </cell>
          <cell r="B2256" t="str">
            <v>Eletrocalha e acessórios.</v>
          </cell>
        </row>
        <row r="2257">
          <cell r="A2257" t="str">
            <v>38.22.120</v>
          </cell>
          <cell r="C2257" t="str">
            <v>Eletrocalha perfurada galvanizada a fogo, 150x100mm, com acessórios</v>
          </cell>
          <cell r="D2257" t="str">
            <v>m</v>
          </cell>
          <cell r="E2257">
            <v>52.14</v>
          </cell>
          <cell r="F2257">
            <v>24.89</v>
          </cell>
          <cell r="G2257">
            <v>77.03</v>
          </cell>
        </row>
        <row r="2258">
          <cell r="A2258" t="str">
            <v>38.22.130</v>
          </cell>
          <cell r="C2258" t="str">
            <v>Eletrocalha perfurada galvanizada a fogo, 200x100mm, com acessórios</v>
          </cell>
          <cell r="D2258" t="str">
            <v>m</v>
          </cell>
          <cell r="E2258">
            <v>59.28</v>
          </cell>
          <cell r="F2258">
            <v>24.89</v>
          </cell>
          <cell r="G2258">
            <v>84.17</v>
          </cell>
        </row>
        <row r="2259">
          <cell r="A2259" t="str">
            <v>38.22.140</v>
          </cell>
          <cell r="C2259" t="str">
            <v>Eletrocalha perfurada galvanizada a fogo, 250x100mm, com acessórios</v>
          </cell>
          <cell r="D2259" t="str">
            <v>m</v>
          </cell>
          <cell r="E2259">
            <v>68.48</v>
          </cell>
          <cell r="F2259">
            <v>24.89</v>
          </cell>
          <cell r="G2259">
            <v>93.37</v>
          </cell>
        </row>
        <row r="2260">
          <cell r="A2260" t="str">
            <v>38.22.150</v>
          </cell>
          <cell r="C2260" t="str">
            <v>Eletrocalha perfurada galvanizada a fogo, 300x100mm, com acessórios</v>
          </cell>
          <cell r="D2260" t="str">
            <v>m</v>
          </cell>
          <cell r="E2260">
            <v>74.459999999999994</v>
          </cell>
          <cell r="F2260">
            <v>33.18</v>
          </cell>
          <cell r="G2260">
            <v>107.64</v>
          </cell>
        </row>
        <row r="2261">
          <cell r="A2261" t="str">
            <v>38.22.160</v>
          </cell>
          <cell r="C2261" t="str">
            <v>Eletrocalha perfurada galvanizada a fogo, 400x100mm, com acessórios</v>
          </cell>
          <cell r="D2261" t="str">
            <v>m</v>
          </cell>
          <cell r="E2261">
            <v>110.67</v>
          </cell>
          <cell r="F2261">
            <v>33.18</v>
          </cell>
          <cell r="G2261">
            <v>143.85</v>
          </cell>
        </row>
        <row r="2262">
          <cell r="A2262" t="str">
            <v>38.22.170</v>
          </cell>
          <cell r="C2262" t="str">
            <v>Eletrocalha perfurada galvanizada a fogo, 500x100mm, com acessórios</v>
          </cell>
          <cell r="D2262" t="str">
            <v>m</v>
          </cell>
          <cell r="E2262">
            <v>135.1</v>
          </cell>
          <cell r="F2262">
            <v>33.18</v>
          </cell>
          <cell r="G2262">
            <v>168.28</v>
          </cell>
        </row>
        <row r="2263">
          <cell r="A2263" t="str">
            <v>38.22.180</v>
          </cell>
          <cell r="C2263" t="str">
            <v>Eletrocalha perfurada galvanizada a fogo, 700x100mm, com acessórios</v>
          </cell>
          <cell r="D2263" t="str">
            <v>m</v>
          </cell>
          <cell r="E2263">
            <v>169.38</v>
          </cell>
          <cell r="F2263">
            <v>33.18</v>
          </cell>
          <cell r="G2263">
            <v>202.56</v>
          </cell>
        </row>
        <row r="2264">
          <cell r="A2264" t="str">
            <v>38.22.610</v>
          </cell>
          <cell r="C2264" t="str">
            <v>Tampa de encaixe para eletrocalha, galvanizada a fogo, L= 50mm</v>
          </cell>
          <cell r="D2264" t="str">
            <v>m</v>
          </cell>
          <cell r="E2264">
            <v>10.89</v>
          </cell>
          <cell r="F2264">
            <v>1.65</v>
          </cell>
          <cell r="G2264">
            <v>12.54</v>
          </cell>
        </row>
        <row r="2265">
          <cell r="A2265" t="str">
            <v>38.22.620</v>
          </cell>
          <cell r="C2265" t="str">
            <v>Tampa de encaixe para eletrocalha, galvanizada a fogo, L= 100mm</v>
          </cell>
          <cell r="D2265" t="str">
            <v>m</v>
          </cell>
          <cell r="E2265">
            <v>16.850000000000001</v>
          </cell>
          <cell r="F2265">
            <v>1.65</v>
          </cell>
          <cell r="G2265">
            <v>18.5</v>
          </cell>
        </row>
        <row r="2266">
          <cell r="A2266" t="str">
            <v>38.22.630</v>
          </cell>
          <cell r="C2266" t="str">
            <v>Tampa de encaixe para eletrocalha, galvanizada a fogo, L= 150mm</v>
          </cell>
          <cell r="D2266" t="str">
            <v>m</v>
          </cell>
          <cell r="E2266">
            <v>25.18</v>
          </cell>
          <cell r="F2266">
            <v>1.65</v>
          </cell>
          <cell r="G2266">
            <v>26.83</v>
          </cell>
        </row>
        <row r="2267">
          <cell r="A2267" t="str">
            <v>38.22.640</v>
          </cell>
          <cell r="C2267" t="str">
            <v>Tampa de encaixe para eletrocalha, galvanizada a fogo, L= 200mm</v>
          </cell>
          <cell r="D2267" t="str">
            <v>m</v>
          </cell>
          <cell r="E2267">
            <v>30.91</v>
          </cell>
          <cell r="F2267">
            <v>1.65</v>
          </cell>
          <cell r="G2267">
            <v>32.56</v>
          </cell>
        </row>
        <row r="2268">
          <cell r="A2268" t="str">
            <v>38.22.650</v>
          </cell>
          <cell r="C2268" t="str">
            <v>Tampa de encaixe para eletrocalha, galvanizada a fogo, L= 250mm</v>
          </cell>
          <cell r="D2268" t="str">
            <v>m</v>
          </cell>
          <cell r="E2268">
            <v>41.64</v>
          </cell>
          <cell r="F2268">
            <v>1.65</v>
          </cell>
          <cell r="G2268">
            <v>43.29</v>
          </cell>
        </row>
        <row r="2269">
          <cell r="A2269" t="str">
            <v>38.22.660</v>
          </cell>
          <cell r="C2269" t="str">
            <v>Tampa de encaixe para eletrocalha, galvanizada a fogo, L= 300mm</v>
          </cell>
          <cell r="D2269" t="str">
            <v>m</v>
          </cell>
          <cell r="E2269">
            <v>47.44</v>
          </cell>
          <cell r="F2269">
            <v>1.65</v>
          </cell>
          <cell r="G2269">
            <v>49.09</v>
          </cell>
        </row>
        <row r="2270">
          <cell r="A2270" t="str">
            <v>38.22.670</v>
          </cell>
          <cell r="C2270" t="str">
            <v>Tampa de encaixe para eletrocalha, galvanizada a fogo, L= 400mm</v>
          </cell>
          <cell r="D2270" t="str">
            <v>m</v>
          </cell>
          <cell r="E2270">
            <v>59.54</v>
          </cell>
          <cell r="F2270">
            <v>1.65</v>
          </cell>
          <cell r="G2270">
            <v>61.19</v>
          </cell>
        </row>
        <row r="2271">
          <cell r="A2271" t="str">
            <v>38.22.680</v>
          </cell>
          <cell r="C2271" t="str">
            <v>Tampa de encaixe para eletrocalha, galvanizada a fogo, L= 500mm</v>
          </cell>
          <cell r="D2271" t="str">
            <v>m</v>
          </cell>
          <cell r="E2271">
            <v>74.709999999999994</v>
          </cell>
          <cell r="F2271">
            <v>1.65</v>
          </cell>
          <cell r="G2271">
            <v>76.36</v>
          </cell>
        </row>
        <row r="2272">
          <cell r="A2272" t="str">
            <v>38.22.690</v>
          </cell>
          <cell r="C2272" t="str">
            <v>Tampa de encaixe para eletrocalha, galvanizada a fogo, L= 700mm</v>
          </cell>
          <cell r="D2272" t="str">
            <v>m</v>
          </cell>
          <cell r="E2272">
            <v>101.19</v>
          </cell>
          <cell r="F2272">
            <v>1.65</v>
          </cell>
          <cell r="G2272">
            <v>102.84</v>
          </cell>
        </row>
        <row r="2273">
          <cell r="A2273" t="str">
            <v>38.23</v>
          </cell>
          <cell r="B2273" t="str">
            <v>Eletrocalha e acessórios..</v>
          </cell>
        </row>
        <row r="2274">
          <cell r="A2274" t="str">
            <v>38.23.010</v>
          </cell>
          <cell r="C2274" t="str">
            <v>Suporte para eletrocalha, galvanizado a fogo, 50x50mm</v>
          </cell>
          <cell r="D2274" t="str">
            <v>un</v>
          </cell>
          <cell r="E2274">
            <v>2.74</v>
          </cell>
          <cell r="F2274">
            <v>8.3000000000000007</v>
          </cell>
          <cell r="G2274">
            <v>11.04</v>
          </cell>
        </row>
        <row r="2275">
          <cell r="A2275" t="str">
            <v>38.23.020</v>
          </cell>
          <cell r="C2275" t="str">
            <v>Suporte para eletrocalha, galvanizado a fogo, 100x50mm</v>
          </cell>
          <cell r="D2275" t="str">
            <v>un</v>
          </cell>
          <cell r="E2275">
            <v>3.25</v>
          </cell>
          <cell r="F2275">
            <v>8.3000000000000007</v>
          </cell>
          <cell r="G2275">
            <v>11.55</v>
          </cell>
        </row>
        <row r="2276">
          <cell r="A2276" t="str">
            <v>38.23.030</v>
          </cell>
          <cell r="C2276" t="str">
            <v>Suporte para eletrocalha, galvanizado a fogo, 150x50mm</v>
          </cell>
          <cell r="D2276" t="str">
            <v>un</v>
          </cell>
          <cell r="E2276">
            <v>4.41</v>
          </cell>
          <cell r="F2276">
            <v>8.3000000000000007</v>
          </cell>
          <cell r="G2276">
            <v>12.71</v>
          </cell>
        </row>
        <row r="2277">
          <cell r="A2277" t="str">
            <v>38.23.040</v>
          </cell>
          <cell r="C2277" t="str">
            <v>Suporte para eletrocalha, galvanizado a fogo, 200x50mm</v>
          </cell>
          <cell r="D2277" t="str">
            <v>un</v>
          </cell>
          <cell r="E2277">
            <v>5.42</v>
          </cell>
          <cell r="F2277">
            <v>8.3000000000000007</v>
          </cell>
          <cell r="G2277">
            <v>13.72</v>
          </cell>
        </row>
        <row r="2278">
          <cell r="A2278" t="str">
            <v>38.23.050</v>
          </cell>
          <cell r="C2278" t="str">
            <v>Suporte para eletrocalha, galvanizado a fogo, 250x50mm</v>
          </cell>
          <cell r="D2278" t="str">
            <v>un</v>
          </cell>
          <cell r="E2278">
            <v>6.45</v>
          </cell>
          <cell r="F2278">
            <v>8.3000000000000007</v>
          </cell>
          <cell r="G2278">
            <v>14.75</v>
          </cell>
        </row>
        <row r="2279">
          <cell r="A2279" t="str">
            <v>38.23.060</v>
          </cell>
          <cell r="C2279" t="str">
            <v>Suporte para eletrocalha, galvanizado a fogo, 300x50mm</v>
          </cell>
          <cell r="D2279" t="str">
            <v>un</v>
          </cell>
          <cell r="E2279">
            <v>6.78</v>
          </cell>
          <cell r="F2279">
            <v>8.3000000000000007</v>
          </cell>
          <cell r="G2279">
            <v>15.08</v>
          </cell>
        </row>
        <row r="2280">
          <cell r="A2280" t="str">
            <v>38.23.110</v>
          </cell>
          <cell r="C2280" t="str">
            <v>Suporte para eletrocalha, galvanizado a fogo, 100x100mm</v>
          </cell>
          <cell r="D2280" t="str">
            <v>un</v>
          </cell>
          <cell r="E2280">
            <v>4.51</v>
          </cell>
          <cell r="F2280">
            <v>8.3000000000000007</v>
          </cell>
          <cell r="G2280">
            <v>12.81</v>
          </cell>
        </row>
        <row r="2281">
          <cell r="A2281" t="str">
            <v>38.23.120</v>
          </cell>
          <cell r="C2281" t="str">
            <v>Suporte para eletrocalha, galvanizado a fogo, 150x100mm</v>
          </cell>
          <cell r="D2281" t="str">
            <v>un</v>
          </cell>
          <cell r="E2281">
            <v>5.03</v>
          </cell>
          <cell r="F2281">
            <v>8.3000000000000007</v>
          </cell>
          <cell r="G2281">
            <v>13.33</v>
          </cell>
        </row>
        <row r="2282">
          <cell r="A2282" t="str">
            <v>38.23.130</v>
          </cell>
          <cell r="C2282" t="str">
            <v>Suporte para eletrocalha, galvanizado a fogo, 200x100mm</v>
          </cell>
          <cell r="D2282" t="str">
            <v>un</v>
          </cell>
          <cell r="E2282">
            <v>5.92</v>
          </cell>
          <cell r="F2282">
            <v>8.3000000000000007</v>
          </cell>
          <cell r="G2282">
            <v>14.22</v>
          </cell>
        </row>
        <row r="2283">
          <cell r="A2283" t="str">
            <v>38.23.140</v>
          </cell>
          <cell r="C2283" t="str">
            <v>Suporte para eletrocalha, galvanizado a fogo, 250x100mm</v>
          </cell>
          <cell r="D2283" t="str">
            <v>un</v>
          </cell>
          <cell r="E2283">
            <v>7.45</v>
          </cell>
          <cell r="F2283">
            <v>8.3000000000000007</v>
          </cell>
          <cell r="G2283">
            <v>15.75</v>
          </cell>
        </row>
        <row r="2284">
          <cell r="A2284" t="str">
            <v>38.23.150</v>
          </cell>
          <cell r="C2284" t="str">
            <v>Suporte para eletrocalha, galvanizado a fogo, 300x100mm</v>
          </cell>
          <cell r="D2284" t="str">
            <v>un</v>
          </cell>
          <cell r="E2284">
            <v>7.5</v>
          </cell>
          <cell r="F2284">
            <v>8.3000000000000007</v>
          </cell>
          <cell r="G2284">
            <v>15.8</v>
          </cell>
        </row>
        <row r="2285">
          <cell r="A2285" t="str">
            <v>38.23.160</v>
          </cell>
          <cell r="C2285" t="str">
            <v>Suporte para eletrocalha, galvanizado a fogo, 400x100mm</v>
          </cell>
          <cell r="D2285" t="str">
            <v>un</v>
          </cell>
          <cell r="E2285">
            <v>9.09</v>
          </cell>
          <cell r="F2285">
            <v>8.3000000000000007</v>
          </cell>
          <cell r="G2285">
            <v>17.39</v>
          </cell>
        </row>
        <row r="2286">
          <cell r="A2286" t="str">
            <v>38.23.170</v>
          </cell>
          <cell r="C2286" t="str">
            <v>Suporte para eletrocalha, galvanizado a fogo, 500x100mm</v>
          </cell>
          <cell r="D2286" t="str">
            <v>un</v>
          </cell>
          <cell r="E2286">
            <v>10.76</v>
          </cell>
          <cell r="F2286">
            <v>8.3000000000000007</v>
          </cell>
          <cell r="G2286">
            <v>19.059999999999999</v>
          </cell>
        </row>
        <row r="2287">
          <cell r="A2287" t="str">
            <v>38.23.180</v>
          </cell>
          <cell r="C2287" t="str">
            <v>Suporte para eletrocalha, galvanizado a fogo, 700x100mm</v>
          </cell>
          <cell r="D2287" t="str">
            <v>un</v>
          </cell>
          <cell r="E2287">
            <v>17.22</v>
          </cell>
          <cell r="F2287">
            <v>8.3000000000000007</v>
          </cell>
          <cell r="G2287">
            <v>25.52</v>
          </cell>
        </row>
        <row r="2288">
          <cell r="A2288" t="str">
            <v>38.23.210</v>
          </cell>
          <cell r="C2288" t="str">
            <v>Mão francesa simples, galvanizada a fogo, L= 200mm</v>
          </cell>
          <cell r="D2288" t="str">
            <v>un</v>
          </cell>
          <cell r="E2288">
            <v>6.83</v>
          </cell>
          <cell r="F2288">
            <v>8.3000000000000007</v>
          </cell>
          <cell r="G2288">
            <v>15.13</v>
          </cell>
        </row>
        <row r="2289">
          <cell r="A2289" t="str">
            <v>38.23.220</v>
          </cell>
          <cell r="C2289" t="str">
            <v>Mão francesa simples, galvanizada a fogo, L= 300mm</v>
          </cell>
          <cell r="D2289" t="str">
            <v>un</v>
          </cell>
          <cell r="E2289">
            <v>8.89</v>
          </cell>
          <cell r="F2289">
            <v>8.3000000000000007</v>
          </cell>
          <cell r="G2289">
            <v>17.190000000000001</v>
          </cell>
        </row>
        <row r="2290">
          <cell r="A2290" t="str">
            <v>38.23.230</v>
          </cell>
          <cell r="C2290" t="str">
            <v>Mão francesa simples, galvanizada a fogo, L= 400mm</v>
          </cell>
          <cell r="D2290" t="str">
            <v>un</v>
          </cell>
          <cell r="E2290">
            <v>11.12</v>
          </cell>
          <cell r="F2290">
            <v>8.3000000000000007</v>
          </cell>
          <cell r="G2290">
            <v>19.420000000000002</v>
          </cell>
        </row>
        <row r="2291">
          <cell r="A2291" t="str">
            <v>38.23.240</v>
          </cell>
          <cell r="C2291" t="str">
            <v>Mão francesa simples, galvanizada a fogo, L= 500mm</v>
          </cell>
          <cell r="D2291" t="str">
            <v>un</v>
          </cell>
          <cell r="E2291">
            <v>12.37</v>
          </cell>
          <cell r="F2291">
            <v>8.3000000000000007</v>
          </cell>
          <cell r="G2291">
            <v>20.67</v>
          </cell>
        </row>
        <row r="2292">
          <cell r="A2292" t="str">
            <v>38.23.310</v>
          </cell>
          <cell r="C2292" t="str">
            <v>Mão francesa dupla, galvanizada a fogo, L= 300mm</v>
          </cell>
          <cell r="D2292" t="str">
            <v>un</v>
          </cell>
          <cell r="E2292">
            <v>17.739999999999998</v>
          </cell>
          <cell r="F2292">
            <v>11.62</v>
          </cell>
          <cell r="G2292">
            <v>29.36</v>
          </cell>
        </row>
        <row r="2293">
          <cell r="A2293" t="str">
            <v>38.23.320</v>
          </cell>
          <cell r="C2293" t="str">
            <v>Mão francesa dupla, galvanizada a fogo, L= 400mm</v>
          </cell>
          <cell r="D2293" t="str">
            <v>un</v>
          </cell>
          <cell r="E2293">
            <v>21.69</v>
          </cell>
          <cell r="F2293">
            <v>11.62</v>
          </cell>
          <cell r="G2293">
            <v>33.31</v>
          </cell>
        </row>
        <row r="2294">
          <cell r="A2294" t="str">
            <v>38.23.330</v>
          </cell>
          <cell r="C2294" t="str">
            <v>Mão francesa dupla, galvanizada a fogo, L= 500mm</v>
          </cell>
          <cell r="D2294" t="str">
            <v>un</v>
          </cell>
          <cell r="E2294">
            <v>28.14</v>
          </cell>
          <cell r="F2294">
            <v>11.62</v>
          </cell>
          <cell r="G2294">
            <v>39.76</v>
          </cell>
        </row>
        <row r="2295">
          <cell r="A2295" t="str">
            <v>38.23.350</v>
          </cell>
          <cell r="C2295" t="str">
            <v>Mão francesa dupla, galvanizada a fogo, L= 700mm</v>
          </cell>
          <cell r="D2295" t="str">
            <v>un</v>
          </cell>
          <cell r="E2295">
            <v>37.21</v>
          </cell>
          <cell r="F2295">
            <v>11.62</v>
          </cell>
          <cell r="G2295">
            <v>48.83</v>
          </cell>
        </row>
        <row r="2296">
          <cell r="A2296" t="str">
            <v>38.23.410</v>
          </cell>
          <cell r="C2296" t="str">
            <v>Mão francesa reforçada, galvanizada a fogo, L= 900mm</v>
          </cell>
          <cell r="D2296" t="str">
            <v>un</v>
          </cell>
          <cell r="E2296">
            <v>54.99</v>
          </cell>
          <cell r="F2296">
            <v>16.600000000000001</v>
          </cell>
          <cell r="G2296">
            <v>71.59</v>
          </cell>
        </row>
        <row r="2297">
          <cell r="A2297" t="str">
            <v>39</v>
          </cell>
          <cell r="B2297" t="str">
            <v>CONDUTOR E ENFIAÇÃO DE ENERGIA ELÉTRICA E TELEFONIA</v>
          </cell>
        </row>
        <row r="2298">
          <cell r="A2298" t="str">
            <v>39.02</v>
          </cell>
          <cell r="B2298" t="str">
            <v>Cabo de cobre, isolamento 450V / 750 V, isolação em PVC 70°C</v>
          </cell>
        </row>
        <row r="2299">
          <cell r="A2299" t="str">
            <v>39.02.010</v>
          </cell>
          <cell r="C2299" t="str">
            <v>Cabo de cobre de 1,5 mm², isolamento 750 V - isolação em PVC 70°C</v>
          </cell>
          <cell r="D2299" t="str">
            <v>m</v>
          </cell>
          <cell r="E2299">
            <v>0.75</v>
          </cell>
          <cell r="F2299">
            <v>1.33</v>
          </cell>
          <cell r="G2299">
            <v>2.08</v>
          </cell>
        </row>
        <row r="2300">
          <cell r="A2300" t="str">
            <v>39.02.016</v>
          </cell>
          <cell r="C2300" t="str">
            <v>Cabo de cobre de 2,5 mm², isolamento 750 V - isolação em PVC 70°C</v>
          </cell>
          <cell r="D2300" t="str">
            <v>m</v>
          </cell>
          <cell r="E2300">
            <v>1.02</v>
          </cell>
          <cell r="F2300">
            <v>1.33</v>
          </cell>
          <cell r="G2300">
            <v>2.35</v>
          </cell>
        </row>
        <row r="2301">
          <cell r="A2301" t="str">
            <v>39.02.020</v>
          </cell>
          <cell r="C2301" t="str">
            <v>Cabo de cobre de 4 mm², isolamento 750 V - isolação em PVC 70°C</v>
          </cell>
          <cell r="D2301" t="str">
            <v>m</v>
          </cell>
          <cell r="E2301">
            <v>1.83</v>
          </cell>
          <cell r="F2301">
            <v>1.99</v>
          </cell>
          <cell r="G2301">
            <v>3.82</v>
          </cell>
        </row>
        <row r="2302">
          <cell r="A2302" t="str">
            <v>39.02.030</v>
          </cell>
          <cell r="C2302" t="str">
            <v>Cabo de cobre de 6 mm², isolamento 750 V - isolação em PVC 70°C</v>
          </cell>
          <cell r="D2302" t="str">
            <v>m</v>
          </cell>
          <cell r="E2302">
            <v>2.87</v>
          </cell>
          <cell r="F2302">
            <v>2.3199999999999998</v>
          </cell>
          <cell r="G2302">
            <v>5.19</v>
          </cell>
        </row>
        <row r="2303">
          <cell r="A2303" t="str">
            <v>39.02.040</v>
          </cell>
          <cell r="C2303" t="str">
            <v>Cabo de cobre de 10 mm², isolamento 750 V - isolação em PVC 70°C</v>
          </cell>
          <cell r="D2303" t="str">
            <v>m</v>
          </cell>
          <cell r="E2303">
            <v>5</v>
          </cell>
          <cell r="F2303">
            <v>2.65</v>
          </cell>
          <cell r="G2303">
            <v>7.65</v>
          </cell>
        </row>
        <row r="2304">
          <cell r="A2304" t="str">
            <v>39.03</v>
          </cell>
          <cell r="B2304" t="str">
            <v>Cabo de cobre, isolamento 0,6/1kV, isolação em PVC 70°C</v>
          </cell>
        </row>
        <row r="2305">
          <cell r="A2305" t="str">
            <v>39.03.160</v>
          </cell>
          <cell r="C2305" t="str">
            <v>Cabo de cobre de 1,5 mm², isolamento 0,6/1 kV - isolação em PVC 70°C</v>
          </cell>
          <cell r="D2305" t="str">
            <v>m</v>
          </cell>
          <cell r="E2305">
            <v>1.02</v>
          </cell>
          <cell r="F2305">
            <v>1.33</v>
          </cell>
          <cell r="G2305">
            <v>2.35</v>
          </cell>
        </row>
        <row r="2306">
          <cell r="A2306" t="str">
            <v>39.03.170</v>
          </cell>
          <cell r="C2306" t="str">
            <v>Cabo de cobre de 2,5 mm², isolamento 0,6/1 kV - isolação em PVC 70°C</v>
          </cell>
          <cell r="D2306" t="str">
            <v>m</v>
          </cell>
          <cell r="E2306">
            <v>1.38</v>
          </cell>
          <cell r="F2306">
            <v>1.65</v>
          </cell>
          <cell r="G2306">
            <v>3.03</v>
          </cell>
        </row>
        <row r="2307">
          <cell r="A2307" t="str">
            <v>39.03.174</v>
          </cell>
          <cell r="C2307" t="str">
            <v>Cabo de cobre de 4 mm², isolamento 0,6/1 kV - isolação em PVC 70°C.</v>
          </cell>
          <cell r="D2307" t="str">
            <v>m</v>
          </cell>
          <cell r="E2307">
            <v>2.16</v>
          </cell>
          <cell r="F2307">
            <v>1.99</v>
          </cell>
          <cell r="G2307">
            <v>4.1500000000000004</v>
          </cell>
        </row>
        <row r="2308">
          <cell r="A2308" t="str">
            <v>39.03.178</v>
          </cell>
          <cell r="C2308" t="str">
            <v>Cabo de cobre de 6 mm², isolamento 0,6/1 kV - isolação em PVC 70°C</v>
          </cell>
          <cell r="D2308" t="str">
            <v>m</v>
          </cell>
          <cell r="E2308">
            <v>2.72</v>
          </cell>
          <cell r="F2308">
            <v>2.3199999999999998</v>
          </cell>
          <cell r="G2308">
            <v>5.04</v>
          </cell>
        </row>
        <row r="2309">
          <cell r="A2309" t="str">
            <v>39.03.182</v>
          </cell>
          <cell r="C2309" t="str">
            <v>Cabo de cobre de 10 mm², isolamento 0,6/1 kV - isolação em PVC 70°C</v>
          </cell>
          <cell r="D2309" t="str">
            <v>m</v>
          </cell>
          <cell r="E2309">
            <v>4.7</v>
          </cell>
          <cell r="F2309">
            <v>2.65</v>
          </cell>
          <cell r="G2309">
            <v>7.35</v>
          </cell>
        </row>
        <row r="2310">
          <cell r="A2310" t="str">
            <v>39.04</v>
          </cell>
          <cell r="B2310" t="str">
            <v>Cabo de cobre nu, têmpera mole, classe 2</v>
          </cell>
        </row>
        <row r="2311">
          <cell r="A2311" t="str">
            <v>39.04.050</v>
          </cell>
          <cell r="C2311" t="str">
            <v>Cabo de cobre nu, têmpera mole, classe 2, de 16 mm²</v>
          </cell>
          <cell r="D2311" t="str">
            <v>m</v>
          </cell>
          <cell r="E2311">
            <v>7.34</v>
          </cell>
          <cell r="F2311">
            <v>1.65</v>
          </cell>
          <cell r="G2311">
            <v>8.99</v>
          </cell>
        </row>
        <row r="2312">
          <cell r="A2312" t="str">
            <v>39.04.060</v>
          </cell>
          <cell r="C2312" t="str">
            <v>Cabo de cobre nu, têmpera mole, classe 2, de 25 mm²</v>
          </cell>
          <cell r="D2312" t="str">
            <v>m</v>
          </cell>
          <cell r="E2312">
            <v>10.33</v>
          </cell>
          <cell r="F2312">
            <v>3.32</v>
          </cell>
          <cell r="G2312">
            <v>13.65</v>
          </cell>
        </row>
        <row r="2313">
          <cell r="A2313" t="str">
            <v>39.04.070</v>
          </cell>
          <cell r="C2313" t="str">
            <v>Cabo de cobre nu, têmpera mole, classe 2, de 35 mm²</v>
          </cell>
          <cell r="D2313" t="str">
            <v>m</v>
          </cell>
          <cell r="E2313">
            <v>13.18</v>
          </cell>
          <cell r="F2313">
            <v>4.97</v>
          </cell>
          <cell r="G2313">
            <v>18.149999999999999</v>
          </cell>
        </row>
        <row r="2314">
          <cell r="A2314" t="str">
            <v>39.04.080</v>
          </cell>
          <cell r="C2314" t="str">
            <v>Cabo de cobre nu, têmpera mole, classe 2, de 50 mm²</v>
          </cell>
          <cell r="D2314" t="str">
            <v>m</v>
          </cell>
          <cell r="E2314">
            <v>23.6</v>
          </cell>
          <cell r="F2314">
            <v>6.64</v>
          </cell>
          <cell r="G2314">
            <v>30.24</v>
          </cell>
        </row>
        <row r="2315">
          <cell r="A2315" t="str">
            <v>39.04.100</v>
          </cell>
          <cell r="C2315" t="str">
            <v>Cabo de cobre nu, têmpera mole, classe 2, de 70 mm²</v>
          </cell>
          <cell r="D2315" t="str">
            <v>m</v>
          </cell>
          <cell r="E2315">
            <v>30.61</v>
          </cell>
          <cell r="F2315">
            <v>8.3000000000000007</v>
          </cell>
          <cell r="G2315">
            <v>38.909999999999997</v>
          </cell>
        </row>
        <row r="2316">
          <cell r="A2316" t="str">
            <v>39.04.120</v>
          </cell>
          <cell r="C2316" t="str">
            <v>Cabo de cobre nu, têmpera mole, classe 2, de 95 mm²</v>
          </cell>
          <cell r="D2316" t="str">
            <v>m</v>
          </cell>
          <cell r="E2316">
            <v>45.41</v>
          </cell>
          <cell r="F2316">
            <v>9.9600000000000009</v>
          </cell>
          <cell r="G2316">
            <v>55.37</v>
          </cell>
        </row>
        <row r="2317">
          <cell r="A2317" t="str">
            <v>39.04.180</v>
          </cell>
          <cell r="C2317" t="str">
            <v>Cabo de cobre nu, têmpera mole, classe 2, de 185 mm²</v>
          </cell>
          <cell r="D2317" t="str">
            <v>m</v>
          </cell>
          <cell r="E2317">
            <v>98.07</v>
          </cell>
          <cell r="F2317">
            <v>14.93</v>
          </cell>
          <cell r="G2317">
            <v>113</v>
          </cell>
        </row>
        <row r="2318">
          <cell r="A2318" t="str">
            <v>39.05</v>
          </cell>
          <cell r="B2318" t="str">
            <v>Cabo de cobre tripolar, isolamento 8,7/15 kV, isolação EPR 90°C</v>
          </cell>
        </row>
        <row r="2319">
          <cell r="A2319" t="str">
            <v>39.05.070</v>
          </cell>
          <cell r="C2319" t="str">
            <v>Cabo de cobre de 3x35 mm², isolamento 8,7/15 kV - isolação EPR 90°C</v>
          </cell>
          <cell r="D2319" t="str">
            <v>m</v>
          </cell>
          <cell r="E2319">
            <v>119.64</v>
          </cell>
          <cell r="F2319">
            <v>30.1</v>
          </cell>
          <cell r="G2319">
            <v>149.74</v>
          </cell>
        </row>
        <row r="2320">
          <cell r="A2320" t="str">
            <v>39.06</v>
          </cell>
          <cell r="B2320" t="str">
            <v>Cabo de cobre unipolar, isolamento 8,7/15 kV, isolação EPR 90°C</v>
          </cell>
        </row>
        <row r="2321">
          <cell r="A2321" t="str">
            <v>39.06.060</v>
          </cell>
          <cell r="C2321" t="str">
            <v>Cabo de cobre de 25 mm², isolamento 8,7/15 kV - isolação EPR 90°C</v>
          </cell>
          <cell r="D2321" t="str">
            <v>m</v>
          </cell>
          <cell r="E2321">
            <v>30.54</v>
          </cell>
          <cell r="F2321">
            <v>18.059999999999999</v>
          </cell>
          <cell r="G2321">
            <v>48.6</v>
          </cell>
        </row>
        <row r="2322">
          <cell r="A2322" t="str">
            <v>39.06.070</v>
          </cell>
          <cell r="C2322" t="str">
            <v>Cabo de cobre de 35 mm², isolamento 8,7/15 kV - isolação EPR 90°C</v>
          </cell>
          <cell r="D2322" t="str">
            <v>m</v>
          </cell>
          <cell r="E2322">
            <v>38.380000000000003</v>
          </cell>
          <cell r="F2322">
            <v>21.74</v>
          </cell>
          <cell r="G2322">
            <v>60.12</v>
          </cell>
        </row>
        <row r="2323">
          <cell r="A2323" t="str">
            <v>39.06.074</v>
          </cell>
          <cell r="C2323" t="str">
            <v>Cabo de cobre de 50 mm², isolamento 8,7/15 kV - isolação EPR 90°C</v>
          </cell>
          <cell r="D2323" t="str">
            <v>m</v>
          </cell>
          <cell r="E2323">
            <v>44.28</v>
          </cell>
          <cell r="F2323">
            <v>30.1</v>
          </cell>
          <cell r="G2323">
            <v>74.38</v>
          </cell>
        </row>
        <row r="2324">
          <cell r="A2324" t="str">
            <v>39.06.084</v>
          </cell>
          <cell r="C2324" t="str">
            <v>Cabo de cobre de 120 mm², isolamento 8,7/15 kV - isolação EPR 90°C</v>
          </cell>
          <cell r="D2324" t="str">
            <v>m</v>
          </cell>
          <cell r="E2324">
            <v>82.53</v>
          </cell>
          <cell r="F2324">
            <v>36.11</v>
          </cell>
          <cell r="G2324">
            <v>118.64</v>
          </cell>
        </row>
        <row r="2325">
          <cell r="A2325" t="str">
            <v>39.09</v>
          </cell>
          <cell r="B2325" t="str">
            <v>Conectores</v>
          </cell>
        </row>
        <row r="2326">
          <cell r="A2326" t="str">
            <v>39.09.010</v>
          </cell>
          <cell r="C2326" t="str">
            <v>Conector terminal tipo BNC para cabo coaxial RG 59</v>
          </cell>
          <cell r="D2326" t="str">
            <v>un</v>
          </cell>
          <cell r="E2326">
            <v>5.0199999999999996</v>
          </cell>
          <cell r="F2326">
            <v>3.32</v>
          </cell>
          <cell r="G2326">
            <v>8.34</v>
          </cell>
        </row>
        <row r="2327">
          <cell r="A2327" t="str">
            <v>39.09.015</v>
          </cell>
          <cell r="C2327" t="str">
            <v>Conector de emenda tipo BNC para cabo coaxial RG 59</v>
          </cell>
          <cell r="D2327" t="str">
            <v>un</v>
          </cell>
          <cell r="E2327">
            <v>3.49</v>
          </cell>
          <cell r="F2327">
            <v>3.32</v>
          </cell>
          <cell r="G2327">
            <v>6.81</v>
          </cell>
        </row>
        <row r="2328">
          <cell r="A2328" t="str">
            <v>39.09.020</v>
          </cell>
          <cell r="C2328" t="str">
            <v>Conector split-bolt para cabo de 25 mm², latão, simples</v>
          </cell>
          <cell r="D2328" t="str">
            <v>un</v>
          </cell>
          <cell r="E2328">
            <v>5.6</v>
          </cell>
          <cell r="F2328">
            <v>3.32</v>
          </cell>
          <cell r="G2328">
            <v>8.92</v>
          </cell>
        </row>
        <row r="2329">
          <cell r="A2329" t="str">
            <v>39.09.040</v>
          </cell>
          <cell r="C2329" t="str">
            <v>Conector split-bolt para cabo de 35 mm², latão, simples</v>
          </cell>
          <cell r="D2329" t="str">
            <v>un</v>
          </cell>
          <cell r="E2329">
            <v>7.57</v>
          </cell>
          <cell r="F2329">
            <v>3.32</v>
          </cell>
          <cell r="G2329">
            <v>10.89</v>
          </cell>
        </row>
        <row r="2330">
          <cell r="A2330" t="str">
            <v>39.09.060</v>
          </cell>
          <cell r="C2330" t="str">
            <v>Conector split-bolt para cabo de 50 mm², latão, simples</v>
          </cell>
          <cell r="D2330" t="str">
            <v>un</v>
          </cell>
          <cell r="E2330">
            <v>7.69</v>
          </cell>
          <cell r="F2330">
            <v>3.32</v>
          </cell>
          <cell r="G2330">
            <v>11.01</v>
          </cell>
        </row>
        <row r="2331">
          <cell r="A2331" t="str">
            <v>39.09.100</v>
          </cell>
          <cell r="C2331" t="str">
            <v>Conector split-bolt para cabo de 25 mm², latão, com rabicho</v>
          </cell>
          <cell r="D2331" t="str">
            <v>un</v>
          </cell>
          <cell r="E2331">
            <v>8.5500000000000007</v>
          </cell>
          <cell r="F2331">
            <v>3.32</v>
          </cell>
          <cell r="G2331">
            <v>11.87</v>
          </cell>
        </row>
        <row r="2332">
          <cell r="A2332" t="str">
            <v>39.09.120</v>
          </cell>
          <cell r="C2332" t="str">
            <v>Conector split-bolt para cabo de 35 mm², latão, com rabicho</v>
          </cell>
          <cell r="D2332" t="str">
            <v>un</v>
          </cell>
          <cell r="E2332">
            <v>10.9</v>
          </cell>
          <cell r="F2332">
            <v>3.32</v>
          </cell>
          <cell r="G2332">
            <v>14.22</v>
          </cell>
        </row>
        <row r="2333">
          <cell r="A2333" t="str">
            <v>39.09.140</v>
          </cell>
          <cell r="C2333" t="str">
            <v>Conector split-bolt para cabo de 50 mm², latão, com rabicho</v>
          </cell>
          <cell r="D2333" t="str">
            <v>un</v>
          </cell>
          <cell r="E2333">
            <v>12.38</v>
          </cell>
          <cell r="F2333">
            <v>3.32</v>
          </cell>
          <cell r="G2333">
            <v>15.7</v>
          </cell>
        </row>
        <row r="2334">
          <cell r="A2334" t="str">
            <v>39.10</v>
          </cell>
          <cell r="B2334" t="str">
            <v>Terminais de pressão e compressão</v>
          </cell>
        </row>
        <row r="2335">
          <cell r="A2335" t="str">
            <v>39.10.050</v>
          </cell>
          <cell r="C2335" t="str">
            <v>Terminal de compressão para cabo de 2,5 mm²</v>
          </cell>
          <cell r="D2335" t="str">
            <v>un</v>
          </cell>
          <cell r="E2335">
            <v>0.63</v>
          </cell>
          <cell r="F2335">
            <v>2.65</v>
          </cell>
          <cell r="G2335">
            <v>3.28</v>
          </cell>
        </row>
        <row r="2336">
          <cell r="A2336" t="str">
            <v>39.10.060</v>
          </cell>
          <cell r="C2336" t="str">
            <v>Terminal de pressão/compressão para cabo de 6 até 10 mm²</v>
          </cell>
          <cell r="D2336" t="str">
            <v>un</v>
          </cell>
          <cell r="E2336">
            <v>3.63</v>
          </cell>
          <cell r="F2336">
            <v>4.97</v>
          </cell>
          <cell r="G2336">
            <v>8.6</v>
          </cell>
        </row>
        <row r="2337">
          <cell r="A2337" t="str">
            <v>39.10.080</v>
          </cell>
          <cell r="C2337" t="str">
            <v>Terminal de pressão/compressão para cabo de 16 mm²</v>
          </cell>
          <cell r="D2337" t="str">
            <v>un</v>
          </cell>
          <cell r="E2337">
            <v>4.97</v>
          </cell>
          <cell r="F2337">
            <v>4.97</v>
          </cell>
          <cell r="G2337">
            <v>9.94</v>
          </cell>
        </row>
        <row r="2338">
          <cell r="A2338" t="str">
            <v>39.10.120</v>
          </cell>
          <cell r="C2338" t="str">
            <v>Terminal de pressão/compressão para cabo de 25 mm²</v>
          </cell>
          <cell r="D2338" t="str">
            <v>un</v>
          </cell>
          <cell r="E2338">
            <v>4.6399999999999997</v>
          </cell>
          <cell r="F2338">
            <v>4.97</v>
          </cell>
          <cell r="G2338">
            <v>9.61</v>
          </cell>
        </row>
        <row r="2339">
          <cell r="A2339" t="str">
            <v>39.10.130</v>
          </cell>
          <cell r="C2339" t="str">
            <v>Terminal de pressão/compressão para cabo de 35 mm²</v>
          </cell>
          <cell r="D2339" t="str">
            <v>un</v>
          </cell>
          <cell r="E2339">
            <v>5.26</v>
          </cell>
          <cell r="F2339">
            <v>4.97</v>
          </cell>
          <cell r="G2339">
            <v>10.23</v>
          </cell>
        </row>
        <row r="2340">
          <cell r="A2340" t="str">
            <v>39.10.160</v>
          </cell>
          <cell r="C2340" t="str">
            <v>Terminal de pressão/compressão para cabo de 50 mm²</v>
          </cell>
          <cell r="D2340" t="str">
            <v>un</v>
          </cell>
          <cell r="E2340">
            <v>7.04</v>
          </cell>
          <cell r="F2340">
            <v>4.97</v>
          </cell>
          <cell r="G2340">
            <v>12.01</v>
          </cell>
        </row>
        <row r="2341">
          <cell r="A2341" t="str">
            <v>39.10.200</v>
          </cell>
          <cell r="C2341" t="str">
            <v>Terminal de pressão/compressão para cabo de 70 mm²</v>
          </cell>
          <cell r="D2341" t="str">
            <v>un</v>
          </cell>
          <cell r="E2341">
            <v>7.12</v>
          </cell>
          <cell r="F2341">
            <v>4.97</v>
          </cell>
          <cell r="G2341">
            <v>12.09</v>
          </cell>
        </row>
        <row r="2342">
          <cell r="A2342" t="str">
            <v>39.10.240</v>
          </cell>
          <cell r="C2342" t="str">
            <v>Terminal de pressão/compressão para cabo de 95 mm²</v>
          </cell>
          <cell r="D2342" t="str">
            <v>un</v>
          </cell>
          <cell r="E2342">
            <v>12.19</v>
          </cell>
          <cell r="F2342">
            <v>4.97</v>
          </cell>
          <cell r="G2342">
            <v>17.16</v>
          </cell>
        </row>
        <row r="2343">
          <cell r="A2343" t="str">
            <v>39.10.246</v>
          </cell>
          <cell r="C2343" t="str">
            <v>Terminal de pressão/compressão para cabo de 120 mm²</v>
          </cell>
          <cell r="D2343" t="str">
            <v>un</v>
          </cell>
          <cell r="E2343">
            <v>15.33</v>
          </cell>
          <cell r="F2343">
            <v>6.64</v>
          </cell>
          <cell r="G2343">
            <v>21.97</v>
          </cell>
        </row>
        <row r="2344">
          <cell r="A2344" t="str">
            <v>39.10.250</v>
          </cell>
          <cell r="C2344" t="str">
            <v>Terminal de pressão/compressão para cabo de 150 mm²</v>
          </cell>
          <cell r="D2344" t="str">
            <v>un</v>
          </cell>
          <cell r="E2344">
            <v>15.33</v>
          </cell>
          <cell r="F2344">
            <v>6.64</v>
          </cell>
          <cell r="G2344">
            <v>21.97</v>
          </cell>
        </row>
        <row r="2345">
          <cell r="A2345" t="str">
            <v>39.10.280</v>
          </cell>
          <cell r="C2345" t="str">
            <v>Terminal de pressão/compressão para cabo de 185 mm²</v>
          </cell>
          <cell r="D2345" t="str">
            <v>un</v>
          </cell>
          <cell r="E2345">
            <v>22.21</v>
          </cell>
          <cell r="F2345">
            <v>6.64</v>
          </cell>
          <cell r="G2345">
            <v>28.85</v>
          </cell>
        </row>
        <row r="2346">
          <cell r="A2346" t="str">
            <v>39.10.300</v>
          </cell>
          <cell r="C2346" t="str">
            <v>Terminal de pressão/compressão para cabo de 240 mm²</v>
          </cell>
          <cell r="D2346" t="str">
            <v>un</v>
          </cell>
          <cell r="E2346">
            <v>21.64</v>
          </cell>
          <cell r="F2346">
            <v>6.64</v>
          </cell>
          <cell r="G2346">
            <v>28.28</v>
          </cell>
        </row>
        <row r="2347">
          <cell r="A2347" t="str">
            <v>39.11</v>
          </cell>
          <cell r="B2347" t="str">
            <v>Fios e cabos telefônicos</v>
          </cell>
        </row>
        <row r="2348">
          <cell r="A2348" t="str">
            <v>39.11.020</v>
          </cell>
          <cell r="C2348" t="str">
            <v>Cabo telefônico CI, com 10 pares de 0,50 mm, para centrais telefônicas, equipamentos e rede interna</v>
          </cell>
          <cell r="D2348" t="str">
            <v>m</v>
          </cell>
          <cell r="E2348">
            <v>2.98</v>
          </cell>
          <cell r="F2348">
            <v>4.97</v>
          </cell>
          <cell r="G2348">
            <v>7.95</v>
          </cell>
        </row>
        <row r="2349">
          <cell r="A2349" t="str">
            <v>39.11.040</v>
          </cell>
          <cell r="C2349" t="str">
            <v>Cabo telefônico CI, com 20 pares de 0,50 mm, para centrais telefônicas, equipamentos e rede interna</v>
          </cell>
          <cell r="D2349" t="str">
            <v>m</v>
          </cell>
          <cell r="E2349">
            <v>5.45</v>
          </cell>
          <cell r="F2349">
            <v>4.97</v>
          </cell>
          <cell r="G2349">
            <v>10.42</v>
          </cell>
        </row>
        <row r="2350">
          <cell r="A2350" t="str">
            <v>39.11.080</v>
          </cell>
          <cell r="C2350" t="str">
            <v>Cabo telefônico CI, com 50 pares de 0,50 mm, para centrais telefônicas, equipamentos e rede interna</v>
          </cell>
          <cell r="D2350" t="str">
            <v>m</v>
          </cell>
          <cell r="E2350">
            <v>11.8</v>
          </cell>
          <cell r="F2350">
            <v>4.97</v>
          </cell>
          <cell r="G2350">
            <v>16.77</v>
          </cell>
        </row>
        <row r="2351">
          <cell r="A2351" t="str">
            <v>39.11.090</v>
          </cell>
          <cell r="C2351" t="str">
            <v>Fio telefônico tipo FI-60, para ligação de aparelhos telefônicos</v>
          </cell>
          <cell r="D2351" t="str">
            <v>m</v>
          </cell>
          <cell r="E2351">
            <v>0.34</v>
          </cell>
          <cell r="F2351">
            <v>2.65</v>
          </cell>
          <cell r="G2351">
            <v>2.99</v>
          </cell>
        </row>
        <row r="2352">
          <cell r="A2352" t="str">
            <v>39.11.110</v>
          </cell>
          <cell r="C2352" t="str">
            <v>Fio telefônico externo tipo FE-160</v>
          </cell>
          <cell r="D2352" t="str">
            <v>m</v>
          </cell>
          <cell r="E2352">
            <v>1.38</v>
          </cell>
          <cell r="F2352">
            <v>9.9600000000000009</v>
          </cell>
          <cell r="G2352">
            <v>11.34</v>
          </cell>
        </row>
        <row r="2353">
          <cell r="A2353" t="str">
            <v>39.11.120</v>
          </cell>
          <cell r="C2353" t="str">
            <v>Cabo telefônico CTP-APL-SN, com 10 pares de 0,50 mm, para cotos de transição em caixas e entradas</v>
          </cell>
          <cell r="D2353" t="str">
            <v>m</v>
          </cell>
          <cell r="E2353">
            <v>2.75</v>
          </cell>
          <cell r="F2353">
            <v>3.98</v>
          </cell>
          <cell r="G2353">
            <v>6.73</v>
          </cell>
        </row>
        <row r="2354">
          <cell r="A2354" t="str">
            <v>39.11.190</v>
          </cell>
          <cell r="C2354" t="str">
            <v>Cabo telefônico CCE-APL, com 4 pares de 0,50 mm, para conexões em rede externa</v>
          </cell>
          <cell r="D2354" t="str">
            <v>m</v>
          </cell>
          <cell r="E2354">
            <v>1.91</v>
          </cell>
          <cell r="F2354">
            <v>3.32</v>
          </cell>
          <cell r="G2354">
            <v>5.23</v>
          </cell>
        </row>
        <row r="2355">
          <cell r="A2355" t="str">
            <v>39.11.210</v>
          </cell>
          <cell r="C2355" t="str">
            <v>Cabo telefônico secundário de distribuição CTP-APL, com 20 pares de 0,50 mm, para rede externa</v>
          </cell>
          <cell r="D2355" t="str">
            <v>m</v>
          </cell>
          <cell r="E2355">
            <v>6.05</v>
          </cell>
          <cell r="F2355">
            <v>4.3</v>
          </cell>
          <cell r="G2355">
            <v>10.35</v>
          </cell>
        </row>
        <row r="2356">
          <cell r="A2356" t="str">
            <v>39.11.230</v>
          </cell>
          <cell r="C2356" t="str">
            <v>Cabo telefônico secundário de distribuição CTP-APL, com 50 pares de 0,50 mm, para rede externa</v>
          </cell>
          <cell r="D2356" t="str">
            <v>m</v>
          </cell>
          <cell r="E2356">
            <v>13.63</v>
          </cell>
          <cell r="F2356">
            <v>5.3</v>
          </cell>
          <cell r="G2356">
            <v>18.93</v>
          </cell>
        </row>
        <row r="2357">
          <cell r="A2357" t="str">
            <v>39.11.240</v>
          </cell>
          <cell r="C2357" t="str">
            <v>Cabo telefônico secundário de distribuição CTP-APL, com 100 pares de 0,50 mm, para rede externa</v>
          </cell>
          <cell r="D2357" t="str">
            <v>m</v>
          </cell>
          <cell r="E2357">
            <v>24.91</v>
          </cell>
          <cell r="F2357">
            <v>6.97</v>
          </cell>
          <cell r="G2357">
            <v>31.88</v>
          </cell>
        </row>
        <row r="2358">
          <cell r="A2358" t="str">
            <v>39.11.270</v>
          </cell>
          <cell r="C2358" t="str">
            <v>Cabo telefônico secundário de distribuição CTP-APL-G, com 10 pares de 0,50 mm, para rede subterrânea</v>
          </cell>
          <cell r="D2358" t="str">
            <v>m</v>
          </cell>
          <cell r="E2358">
            <v>4.57</v>
          </cell>
          <cell r="F2358">
            <v>3.98</v>
          </cell>
          <cell r="G2358">
            <v>8.5500000000000007</v>
          </cell>
        </row>
        <row r="2359">
          <cell r="A2359" t="str">
            <v>39.11.280</v>
          </cell>
          <cell r="C2359" t="str">
            <v>Cabo telefônico secundário de distribuição CTP-APL-G, com 20 pares de 0,50 mm, para rede subterrânea</v>
          </cell>
          <cell r="D2359" t="str">
            <v>m</v>
          </cell>
          <cell r="E2359">
            <v>7.6</v>
          </cell>
          <cell r="F2359">
            <v>4.3</v>
          </cell>
          <cell r="G2359">
            <v>11.9</v>
          </cell>
        </row>
        <row r="2360">
          <cell r="A2360" t="str">
            <v>39.11.300</v>
          </cell>
          <cell r="C2360" t="str">
            <v>Cabo telefônico secundário de distribuição CTP-APL-G, com 50 pares de 0,50 mm, para rede subterrânea</v>
          </cell>
          <cell r="D2360" t="str">
            <v>m</v>
          </cell>
          <cell r="E2360">
            <v>15.39</v>
          </cell>
          <cell r="F2360">
            <v>5.3</v>
          </cell>
          <cell r="G2360">
            <v>20.69</v>
          </cell>
        </row>
        <row r="2361">
          <cell r="A2361" t="str">
            <v>39.11.400</v>
          </cell>
          <cell r="C2361" t="str">
            <v>Cabo telefônico secundário de distribuição CTP-APL, com 10 pares de 0,65 mm, para rede externa</v>
          </cell>
          <cell r="D2361" t="str">
            <v>m</v>
          </cell>
          <cell r="E2361">
            <v>4.88</v>
          </cell>
          <cell r="F2361">
            <v>3.98</v>
          </cell>
          <cell r="G2361">
            <v>8.86</v>
          </cell>
        </row>
        <row r="2362">
          <cell r="A2362" t="str">
            <v>39.11.410</v>
          </cell>
          <cell r="C2362" t="str">
            <v>Cabo telefônico secundário de distribuição CTP-APL, com 20 pares de 0,65 mm, para rede externa</v>
          </cell>
          <cell r="D2362" t="str">
            <v>m</v>
          </cell>
          <cell r="E2362">
            <v>7.44</v>
          </cell>
          <cell r="F2362">
            <v>4.3</v>
          </cell>
          <cell r="G2362">
            <v>11.74</v>
          </cell>
        </row>
        <row r="2363">
          <cell r="A2363" t="str">
            <v>39.11.430</v>
          </cell>
          <cell r="C2363" t="str">
            <v>Cabo telefônico secundário de distribuição CTP-APL, com 50 pares de 0,65 mm, para rede externa</v>
          </cell>
          <cell r="D2363" t="str">
            <v>m</v>
          </cell>
          <cell r="E2363">
            <v>15.48</v>
          </cell>
          <cell r="F2363">
            <v>5.3</v>
          </cell>
          <cell r="G2363">
            <v>20.78</v>
          </cell>
        </row>
        <row r="2364">
          <cell r="A2364" t="str">
            <v>39.12</v>
          </cell>
          <cell r="B2364" t="str">
            <v>Cabo de cobre flexível, isolamento 600 V, isolação em VC/E 105°C</v>
          </cell>
        </row>
        <row r="2365">
          <cell r="A2365" t="str">
            <v>39.12.510</v>
          </cell>
          <cell r="C2365" t="str">
            <v>Cabo de cobre flexível blindado de 2 x 1,5 mm², isolamento 600V, isolação em VC/E 105°C - para detecção de incêndio</v>
          </cell>
          <cell r="D2365" t="str">
            <v>m</v>
          </cell>
          <cell r="E2365">
            <v>2.72</v>
          </cell>
          <cell r="F2365">
            <v>3.32</v>
          </cell>
          <cell r="G2365">
            <v>6.04</v>
          </cell>
        </row>
        <row r="2366">
          <cell r="A2366" t="str">
            <v>39.12.520</v>
          </cell>
          <cell r="C2366" t="str">
            <v>Cabo de cobre flexível blindado de 3 x 1,5 mm², isolamento 600V, isolação em VC/E 105°C - para detecção de incêndio</v>
          </cell>
          <cell r="D2366" t="str">
            <v>m</v>
          </cell>
          <cell r="E2366">
            <v>3.42</v>
          </cell>
          <cell r="F2366">
            <v>3.32</v>
          </cell>
          <cell r="G2366">
            <v>6.74</v>
          </cell>
        </row>
        <row r="2367">
          <cell r="A2367" t="str">
            <v>39.12.530</v>
          </cell>
          <cell r="C2367" t="str">
            <v>Cabo de cobre flexível blindado de 2 x 2,5 mm², isolamento 600V, isolação em VC/E 105°C - para detecção de incêndio</v>
          </cell>
          <cell r="D2367" t="str">
            <v>m</v>
          </cell>
          <cell r="E2367">
            <v>3.46</v>
          </cell>
          <cell r="F2367">
            <v>3.32</v>
          </cell>
          <cell r="G2367">
            <v>6.78</v>
          </cell>
        </row>
        <row r="2368">
          <cell r="A2368" t="str">
            <v>39.14</v>
          </cell>
          <cell r="B2368" t="str">
            <v>Cabo de alumínio nu com alma de aço</v>
          </cell>
        </row>
        <row r="2369">
          <cell r="A2369" t="str">
            <v>39.14.010</v>
          </cell>
          <cell r="C2369" t="str">
            <v>Cabo de alumínio nu com alma de aço CAA, 1/0 AWG - Raven</v>
          </cell>
          <cell r="D2369" t="str">
            <v>m</v>
          </cell>
          <cell r="E2369">
            <v>5.98</v>
          </cell>
          <cell r="F2369">
            <v>4.76</v>
          </cell>
          <cell r="G2369">
            <v>10.74</v>
          </cell>
        </row>
        <row r="2370">
          <cell r="A2370" t="str">
            <v>39.14.050</v>
          </cell>
          <cell r="C2370" t="str">
            <v>Cabo de alumínio nu com alma de aço CAA, 4 AWG - Swan</v>
          </cell>
          <cell r="D2370" t="str">
            <v>m</v>
          </cell>
          <cell r="E2370">
            <v>2.36</v>
          </cell>
          <cell r="F2370">
            <v>4.76</v>
          </cell>
          <cell r="G2370">
            <v>7.12</v>
          </cell>
        </row>
        <row r="2371">
          <cell r="A2371" t="str">
            <v>39.15</v>
          </cell>
          <cell r="B2371" t="str">
            <v>Cabo de alumínio nu sem alma de aço</v>
          </cell>
        </row>
        <row r="2372">
          <cell r="A2372" t="str">
            <v>39.15.040</v>
          </cell>
          <cell r="C2372" t="str">
            <v>Cabo de alumínio nu sem alma de aço CA, 2 AWG - Iris</v>
          </cell>
          <cell r="D2372" t="str">
            <v>m</v>
          </cell>
          <cell r="E2372">
            <v>2.4300000000000002</v>
          </cell>
          <cell r="F2372">
            <v>4.76</v>
          </cell>
          <cell r="G2372">
            <v>7.19</v>
          </cell>
        </row>
        <row r="2373">
          <cell r="A2373" t="str">
            <v>39.15.070</v>
          </cell>
          <cell r="C2373" t="str">
            <v>Cabo de alumínio nu sem alma de aço CA, 2/0 AWG - Aster</v>
          </cell>
          <cell r="D2373" t="str">
            <v>m</v>
          </cell>
          <cell r="E2373">
            <v>4.8600000000000003</v>
          </cell>
          <cell r="F2373">
            <v>4.76</v>
          </cell>
          <cell r="G2373">
            <v>9.6199999999999992</v>
          </cell>
        </row>
        <row r="2374">
          <cell r="A2374" t="str">
            <v>39.18</v>
          </cell>
          <cell r="B2374" t="str">
            <v>Cabo para transmissão de dados</v>
          </cell>
        </row>
        <row r="2375">
          <cell r="A2375" t="str">
            <v>39.18.100</v>
          </cell>
          <cell r="C2375" t="str">
            <v>Cabo coaxial tipo RG 6</v>
          </cell>
          <cell r="D2375" t="str">
            <v>m</v>
          </cell>
          <cell r="E2375">
            <v>1.42</v>
          </cell>
          <cell r="F2375">
            <v>3.65</v>
          </cell>
          <cell r="G2375">
            <v>5.07</v>
          </cell>
        </row>
        <row r="2376">
          <cell r="A2376" t="str">
            <v>39.18.104</v>
          </cell>
          <cell r="C2376" t="str">
            <v>Cabo coaxial tipo RG 11</v>
          </cell>
          <cell r="D2376" t="str">
            <v>m</v>
          </cell>
          <cell r="E2376">
            <v>7.48</v>
          </cell>
          <cell r="F2376">
            <v>3.65</v>
          </cell>
          <cell r="G2376">
            <v>11.13</v>
          </cell>
        </row>
        <row r="2377">
          <cell r="A2377" t="str">
            <v>39.18.106</v>
          </cell>
          <cell r="C2377" t="str">
            <v>Cabo coaxial tipo RG 59</v>
          </cell>
          <cell r="D2377" t="str">
            <v>m</v>
          </cell>
          <cell r="E2377">
            <v>2.87</v>
          </cell>
          <cell r="F2377">
            <v>2.81</v>
          </cell>
          <cell r="G2377">
            <v>5.68</v>
          </cell>
        </row>
        <row r="2378">
          <cell r="A2378" t="str">
            <v>39.18.110</v>
          </cell>
          <cell r="C2378" t="str">
            <v>Cabo coaxial tipo RGC 06</v>
          </cell>
          <cell r="D2378" t="str">
            <v>m</v>
          </cell>
          <cell r="E2378">
            <v>1.94</v>
          </cell>
          <cell r="F2378">
            <v>3.65</v>
          </cell>
          <cell r="G2378">
            <v>5.59</v>
          </cell>
        </row>
        <row r="2379">
          <cell r="A2379" t="str">
            <v>39.18.114</v>
          </cell>
          <cell r="C2379" t="str">
            <v>Cabo coaxial tipo RGC 59</v>
          </cell>
          <cell r="D2379" t="str">
            <v>m</v>
          </cell>
          <cell r="E2379">
            <v>1.7</v>
          </cell>
          <cell r="F2379">
            <v>2.81</v>
          </cell>
          <cell r="G2379">
            <v>4.51</v>
          </cell>
        </row>
        <row r="2380">
          <cell r="A2380" t="str">
            <v>39.18.120</v>
          </cell>
          <cell r="C2380" t="str">
            <v>Cabo para rede U/UTP 23 AWG com 4 pares - categoria 6A</v>
          </cell>
          <cell r="D2380" t="str">
            <v>m</v>
          </cell>
          <cell r="E2380">
            <v>10.94</v>
          </cell>
          <cell r="F2380">
            <v>3.65</v>
          </cell>
          <cell r="G2380">
            <v>14.59</v>
          </cell>
        </row>
        <row r="2381">
          <cell r="A2381" t="str">
            <v>39.18.126</v>
          </cell>
          <cell r="C2381" t="str">
            <v>Cabo para rede 24 AWG com 4 pares, categoria 6</v>
          </cell>
          <cell r="D2381" t="str">
            <v>m</v>
          </cell>
          <cell r="E2381">
            <v>2.46</v>
          </cell>
          <cell r="F2381">
            <v>3.65</v>
          </cell>
          <cell r="G2381">
            <v>6.11</v>
          </cell>
        </row>
        <row r="2382">
          <cell r="A2382" t="str">
            <v>39.20</v>
          </cell>
          <cell r="B2382" t="str">
            <v>Reparos, conservações e complementos - GRUPO 39</v>
          </cell>
        </row>
        <row r="2383">
          <cell r="A2383" t="str">
            <v>39.20.005</v>
          </cell>
          <cell r="C2383" t="str">
            <v>Conector prensa-cabo de 3/4´</v>
          </cell>
          <cell r="D2383" t="str">
            <v>un</v>
          </cell>
          <cell r="E2383">
            <v>5.6</v>
          </cell>
          <cell r="F2383">
            <v>5.53</v>
          </cell>
          <cell r="G2383">
            <v>11.13</v>
          </cell>
        </row>
        <row r="2384">
          <cell r="A2384" t="str">
            <v>39.20.010</v>
          </cell>
          <cell r="C2384" t="str">
            <v>Recolocação de condutor aparente com diâmetro externo até 6,5 mm</v>
          </cell>
          <cell r="D2384" t="str">
            <v>m</v>
          </cell>
          <cell r="E2384">
            <v>0</v>
          </cell>
          <cell r="F2384">
            <v>4.76</v>
          </cell>
          <cell r="G2384">
            <v>4.76</v>
          </cell>
        </row>
        <row r="2385">
          <cell r="A2385" t="str">
            <v>39.20.030</v>
          </cell>
          <cell r="C2385" t="str">
            <v>Recolocação de condutor aparente com diâmetro externo acima de 6,5 mm</v>
          </cell>
          <cell r="D2385" t="str">
            <v>m</v>
          </cell>
          <cell r="E2385">
            <v>0</v>
          </cell>
          <cell r="F2385">
            <v>9.51</v>
          </cell>
          <cell r="G2385">
            <v>9.51</v>
          </cell>
        </row>
        <row r="2386">
          <cell r="A2386" t="str">
            <v>39.21</v>
          </cell>
          <cell r="B2386" t="str">
            <v>Cabo de cobre flexível, isolamento 0,6/1 kV, isolação em HEPR 90°C</v>
          </cell>
        </row>
        <row r="2387">
          <cell r="A2387" t="str">
            <v>39.21.010</v>
          </cell>
          <cell r="C2387" t="str">
            <v>Cabo de cobre flexível de 1,5 mm², isolamento 0,6/1kV - isolação HEPR 90°C</v>
          </cell>
          <cell r="D2387" t="str">
            <v>m</v>
          </cell>
          <cell r="E2387">
            <v>0.92</v>
          </cell>
          <cell r="F2387">
            <v>0.66</v>
          </cell>
          <cell r="G2387">
            <v>1.58</v>
          </cell>
        </row>
        <row r="2388">
          <cell r="A2388" t="str">
            <v>39.21.020</v>
          </cell>
          <cell r="C2388" t="str">
            <v>Cabo de cobre flexível de 2,5 mm², isolamento 0,6/1kV - isolação HEPR 90°C</v>
          </cell>
          <cell r="D2388" t="str">
            <v>m</v>
          </cell>
          <cell r="E2388">
            <v>1.36</v>
          </cell>
          <cell r="F2388">
            <v>0.66</v>
          </cell>
          <cell r="G2388">
            <v>2.02</v>
          </cell>
        </row>
        <row r="2389">
          <cell r="A2389" t="str">
            <v>39.21.030</v>
          </cell>
          <cell r="C2389" t="str">
            <v>Cabo de cobre flexível de 4 mm², isolamento 0,6/1kV - isolação HEPR 90°C</v>
          </cell>
          <cell r="D2389" t="str">
            <v>m</v>
          </cell>
          <cell r="E2389">
            <v>2.13</v>
          </cell>
          <cell r="F2389">
            <v>0.66</v>
          </cell>
          <cell r="G2389">
            <v>2.79</v>
          </cell>
        </row>
        <row r="2390">
          <cell r="A2390" t="str">
            <v>39.21.040</v>
          </cell>
          <cell r="C2390" t="str">
            <v>Cabo de cobre flexível de 6 mm², isolamento 0,6/1kV - isolação HEPR 90°C</v>
          </cell>
          <cell r="D2390" t="str">
            <v>m</v>
          </cell>
          <cell r="E2390">
            <v>2.93</v>
          </cell>
          <cell r="F2390">
            <v>0.66</v>
          </cell>
          <cell r="G2390">
            <v>3.59</v>
          </cell>
        </row>
        <row r="2391">
          <cell r="A2391" t="str">
            <v>39.21.050</v>
          </cell>
          <cell r="C2391" t="str">
            <v>Cabo de cobre flexível de 10 mm², isolamento 0,6/1kV - isolação HEPR 90°C</v>
          </cell>
          <cell r="D2391" t="str">
            <v>m</v>
          </cell>
          <cell r="E2391">
            <v>4.2699999999999996</v>
          </cell>
          <cell r="F2391">
            <v>2.65</v>
          </cell>
          <cell r="G2391">
            <v>6.92</v>
          </cell>
        </row>
        <row r="2392">
          <cell r="A2392" t="str">
            <v>39.21.060</v>
          </cell>
          <cell r="C2392" t="str">
            <v>Cabo de cobre flexível de 16 mm², isolamento 0,6/1kV - isolação HEPR 90°C</v>
          </cell>
          <cell r="D2392" t="str">
            <v>m</v>
          </cell>
          <cell r="E2392">
            <v>6.51</v>
          </cell>
          <cell r="F2392">
            <v>2.99</v>
          </cell>
          <cell r="G2392">
            <v>9.5</v>
          </cell>
        </row>
        <row r="2393">
          <cell r="A2393" t="str">
            <v>39.21.070</v>
          </cell>
          <cell r="C2393" t="str">
            <v>Cabo de cobre flexível de 25 mm², isolamento 0,6/1kV - isolação HEPR 90°C</v>
          </cell>
          <cell r="D2393" t="str">
            <v>m</v>
          </cell>
          <cell r="E2393">
            <v>10.15</v>
          </cell>
          <cell r="F2393">
            <v>3.32</v>
          </cell>
          <cell r="G2393">
            <v>13.47</v>
          </cell>
        </row>
        <row r="2394">
          <cell r="A2394" t="str">
            <v>39.21.080</v>
          </cell>
          <cell r="C2394" t="str">
            <v>Cabo de cobre flexível de 35 mm², isolamento 0,6/1kV - isolação HEPR 90°C</v>
          </cell>
          <cell r="D2394" t="str">
            <v>m</v>
          </cell>
          <cell r="E2394">
            <v>13.99</v>
          </cell>
          <cell r="F2394">
            <v>4.97</v>
          </cell>
          <cell r="G2394">
            <v>18.96</v>
          </cell>
        </row>
        <row r="2395">
          <cell r="A2395" t="str">
            <v>39.21.090</v>
          </cell>
          <cell r="C2395" t="str">
            <v>Cabo de cobre flexível de 50 mm², isolamento 0,6/1kV - isolação HEPR 90°C</v>
          </cell>
          <cell r="D2395" t="str">
            <v>m</v>
          </cell>
          <cell r="E2395">
            <v>19.739999999999998</v>
          </cell>
          <cell r="F2395">
            <v>6.64</v>
          </cell>
          <cell r="G2395">
            <v>26.38</v>
          </cell>
        </row>
        <row r="2396">
          <cell r="A2396" t="str">
            <v>39.21.100</v>
          </cell>
          <cell r="C2396" t="str">
            <v>Cabo de cobre flexível de 70 mm², isolamento 0,6/1kV - isolação HEPR 90°C</v>
          </cell>
          <cell r="D2396" t="str">
            <v>m</v>
          </cell>
          <cell r="E2396">
            <v>28.47</v>
          </cell>
          <cell r="F2396">
            <v>8.3000000000000007</v>
          </cell>
          <cell r="G2396">
            <v>36.770000000000003</v>
          </cell>
        </row>
        <row r="2397">
          <cell r="A2397" t="str">
            <v>39.21.110</v>
          </cell>
          <cell r="C2397" t="str">
            <v>Cabo de cobre flexível de 95 mm², isolamento 0,6/1kV - isolação HEPR 90°C</v>
          </cell>
          <cell r="D2397" t="str">
            <v>m</v>
          </cell>
          <cell r="E2397">
            <v>37.08</v>
          </cell>
          <cell r="F2397">
            <v>9.9600000000000009</v>
          </cell>
          <cell r="G2397">
            <v>47.04</v>
          </cell>
        </row>
        <row r="2398">
          <cell r="A2398" t="str">
            <v>39.21.120</v>
          </cell>
          <cell r="C2398" t="str">
            <v>Cabo de cobre flexível de 120 mm², isolamento 0,6/1kV - isolação HEPR 90°C</v>
          </cell>
          <cell r="D2398" t="str">
            <v>m</v>
          </cell>
          <cell r="E2398">
            <v>46.93</v>
          </cell>
          <cell r="F2398">
            <v>11.62</v>
          </cell>
          <cell r="G2398">
            <v>58.55</v>
          </cell>
        </row>
        <row r="2399">
          <cell r="A2399" t="str">
            <v>39.21.125</v>
          </cell>
          <cell r="C2399" t="str">
            <v>Cabo de cobre flexível de 150 mm², isolamento 0,6/1 kV - isolação HEPR 90°C</v>
          </cell>
          <cell r="D2399" t="str">
            <v>m</v>
          </cell>
          <cell r="E2399">
            <v>58.92</v>
          </cell>
          <cell r="F2399">
            <v>11.62</v>
          </cell>
          <cell r="G2399">
            <v>70.540000000000006</v>
          </cell>
        </row>
        <row r="2400">
          <cell r="A2400" t="str">
            <v>39.21.130</v>
          </cell>
          <cell r="C2400" t="str">
            <v>Cabo de cobre flexível de 185 mm², isolamento 0,6/1kV - isolação HEPR 90°C</v>
          </cell>
          <cell r="D2400" t="str">
            <v>m</v>
          </cell>
          <cell r="E2400">
            <v>71.239999999999995</v>
          </cell>
          <cell r="F2400">
            <v>13.27</v>
          </cell>
          <cell r="G2400">
            <v>84.51</v>
          </cell>
        </row>
        <row r="2401">
          <cell r="A2401" t="str">
            <v>39.21.140</v>
          </cell>
          <cell r="C2401" t="str">
            <v>Cabo de cobre flexível de 240 mm², isolamento 0,6/1kV - isolação HEPR 90°C</v>
          </cell>
          <cell r="D2401" t="str">
            <v>m</v>
          </cell>
          <cell r="E2401">
            <v>93.96</v>
          </cell>
          <cell r="F2401">
            <v>14.93</v>
          </cell>
          <cell r="G2401">
            <v>108.89</v>
          </cell>
        </row>
        <row r="2402">
          <cell r="A2402" t="str">
            <v>39.21.201</v>
          </cell>
          <cell r="C2402" t="str">
            <v>Cabo de cobre flexível de 2 x 2,5 mm², isolamento 0,6/1 kV - isolação HEPR 90°C</v>
          </cell>
          <cell r="D2402" t="str">
            <v>m</v>
          </cell>
          <cell r="E2402">
            <v>2.91</v>
          </cell>
          <cell r="F2402">
            <v>1.33</v>
          </cell>
          <cell r="G2402">
            <v>4.24</v>
          </cell>
        </row>
        <row r="2403">
          <cell r="A2403" t="str">
            <v>39.21.230</v>
          </cell>
          <cell r="C2403" t="str">
            <v>Cabo de cobre flexível de 3 x 1,5 mm², isolamento 0,6/1 kV - isolação HEPR 90°C</v>
          </cell>
          <cell r="D2403" t="str">
            <v>m</v>
          </cell>
          <cell r="E2403">
            <v>2.5</v>
          </cell>
          <cell r="F2403">
            <v>0.66</v>
          </cell>
          <cell r="G2403">
            <v>3.16</v>
          </cell>
        </row>
        <row r="2404">
          <cell r="A2404" t="str">
            <v>39.21.231</v>
          </cell>
          <cell r="C2404" t="str">
            <v>Cabo de cobre flexível de 3 x 2,5 mm², isolamento 0,6/1 kV - isolação HEPR 90°C</v>
          </cell>
          <cell r="D2404" t="str">
            <v>m</v>
          </cell>
          <cell r="E2404">
            <v>3.74</v>
          </cell>
          <cell r="F2404">
            <v>1.65</v>
          </cell>
          <cell r="G2404">
            <v>5.39</v>
          </cell>
        </row>
        <row r="2405">
          <cell r="A2405" t="str">
            <v>39.21.234</v>
          </cell>
          <cell r="C2405" t="str">
            <v>Cabo de cobre flexível de 3 x 10 mm², isolamento 0,6/1 kV - isolação HEPR 90°C</v>
          </cell>
          <cell r="D2405" t="str">
            <v>m</v>
          </cell>
          <cell r="E2405">
            <v>13.55</v>
          </cell>
          <cell r="F2405">
            <v>3.32</v>
          </cell>
          <cell r="G2405">
            <v>16.87</v>
          </cell>
        </row>
        <row r="2406">
          <cell r="A2406" t="str">
            <v>39.21.236</v>
          </cell>
          <cell r="C2406" t="str">
            <v>Cabo de cobre flexível de 3 x 25 mm², isolamento 0,6/1 kV - isolação HEPR 90°C</v>
          </cell>
          <cell r="D2406" t="str">
            <v>m</v>
          </cell>
          <cell r="E2406">
            <v>33.950000000000003</v>
          </cell>
          <cell r="F2406">
            <v>9.9600000000000009</v>
          </cell>
          <cell r="G2406">
            <v>43.91</v>
          </cell>
        </row>
        <row r="2407">
          <cell r="A2407" t="str">
            <v>39.21.237</v>
          </cell>
          <cell r="C2407" t="str">
            <v>Cabo de cobre flexível de 3 x 35 mm², isolamento 0,6/1 kV - isolação HEPR 90°C</v>
          </cell>
          <cell r="D2407" t="str">
            <v>m</v>
          </cell>
          <cell r="E2407">
            <v>46.67</v>
          </cell>
          <cell r="F2407">
            <v>13.27</v>
          </cell>
          <cell r="G2407">
            <v>59.94</v>
          </cell>
        </row>
        <row r="2408">
          <cell r="A2408" t="str">
            <v>39.21.254</v>
          </cell>
          <cell r="C2408" t="str">
            <v>Cabo de cobre flexível de 4 x 10 mm², isolamento 0,6/1 kV - isolação HEPR 90°C</v>
          </cell>
          <cell r="D2408" t="str">
            <v>m</v>
          </cell>
          <cell r="E2408">
            <v>19.37</v>
          </cell>
          <cell r="F2408">
            <v>4.3</v>
          </cell>
          <cell r="G2408">
            <v>23.67</v>
          </cell>
        </row>
        <row r="2409">
          <cell r="A2409" t="str">
            <v>39.24</v>
          </cell>
          <cell r="B2409" t="str">
            <v>Cabo de cobre flexível, isolamento 500 V, isolação PP 70°C</v>
          </cell>
        </row>
        <row r="2410">
          <cell r="A2410" t="str">
            <v>39.24.151</v>
          </cell>
          <cell r="C2410" t="str">
            <v>Cabo de cobre flexível de 3 x 1,5 mm², isolamento 500 V - isolação PP 70°C</v>
          </cell>
          <cell r="D2410" t="str">
            <v>m</v>
          </cell>
          <cell r="E2410">
            <v>2.6</v>
          </cell>
          <cell r="F2410">
            <v>3.98</v>
          </cell>
          <cell r="G2410">
            <v>6.58</v>
          </cell>
        </row>
        <row r="2411">
          <cell r="A2411" t="str">
            <v>39.24.152</v>
          </cell>
          <cell r="C2411" t="str">
            <v>Cabo de cobre flexível de 3 x 2,5 mm², isolamento 500 V - isolação PP 70°C</v>
          </cell>
          <cell r="D2411" t="str">
            <v>m</v>
          </cell>
          <cell r="E2411">
            <v>4.07</v>
          </cell>
          <cell r="F2411">
            <v>4.97</v>
          </cell>
          <cell r="G2411">
            <v>9.0399999999999991</v>
          </cell>
        </row>
        <row r="2412">
          <cell r="A2412" t="str">
            <v>39.24.153</v>
          </cell>
          <cell r="C2412" t="str">
            <v>Cabo de cobre flexível de 3 x 4 mm², isolamento 500 V - isolação PP 70°C</v>
          </cell>
          <cell r="D2412" t="str">
            <v>m</v>
          </cell>
          <cell r="E2412">
            <v>6.45</v>
          </cell>
          <cell r="F2412">
            <v>5.98</v>
          </cell>
          <cell r="G2412">
            <v>12.43</v>
          </cell>
        </row>
        <row r="2413">
          <cell r="A2413" t="str">
            <v>39.24.154</v>
          </cell>
          <cell r="C2413" t="str">
            <v>Cabo de cobre flexível de 3 x 6 mm², isolamento 500 V - isolação PP 70°C</v>
          </cell>
          <cell r="D2413" t="str">
            <v>m</v>
          </cell>
          <cell r="E2413">
            <v>9.2200000000000006</v>
          </cell>
          <cell r="F2413">
            <v>6.97</v>
          </cell>
          <cell r="G2413">
            <v>16.190000000000001</v>
          </cell>
        </row>
        <row r="2414">
          <cell r="A2414" t="str">
            <v>39.24.173</v>
          </cell>
          <cell r="C2414" t="str">
            <v>Cabo de cobre flexível de 4 x 4 mm², isolamento 500 V - isolação PP 70°C</v>
          </cell>
          <cell r="D2414" t="str">
            <v>m</v>
          </cell>
          <cell r="E2414">
            <v>8.44</v>
          </cell>
          <cell r="F2414">
            <v>3.98</v>
          </cell>
          <cell r="G2414">
            <v>12.42</v>
          </cell>
        </row>
        <row r="2415">
          <cell r="A2415" t="str">
            <v>39.24.174</v>
          </cell>
          <cell r="C2415" t="str">
            <v>Cabo de cobre flexível de 4 x 6 mm², isolamento 500 V - isolação PP 70°C</v>
          </cell>
          <cell r="D2415" t="str">
            <v>m</v>
          </cell>
          <cell r="E2415">
            <v>12.5</v>
          </cell>
          <cell r="F2415">
            <v>9.2899999999999991</v>
          </cell>
          <cell r="G2415">
            <v>21.79</v>
          </cell>
        </row>
        <row r="2416">
          <cell r="A2416" t="str">
            <v>39.25</v>
          </cell>
          <cell r="B2416" t="str">
            <v>Cabo de cobre unipolar, isolamento 15/25 kV, isolação EPR 90 °C / 105 °C</v>
          </cell>
        </row>
        <row r="2417">
          <cell r="A2417" t="str">
            <v>39.25.020</v>
          </cell>
          <cell r="C2417" t="str">
            <v>Cabo de cobre de 35 mm², isolamento 15/25 kV - isolação EPR 105°C</v>
          </cell>
          <cell r="D2417" t="str">
            <v>m</v>
          </cell>
          <cell r="E2417">
            <v>34</v>
          </cell>
          <cell r="F2417">
            <v>1</v>
          </cell>
          <cell r="G2417">
            <v>35</v>
          </cell>
        </row>
        <row r="2418">
          <cell r="A2418" t="str">
            <v>39.25.030</v>
          </cell>
          <cell r="C2418" t="str">
            <v>Cabo de cobre de 50 mm², isolamento 15/25 kV - isolação EPR 105°C</v>
          </cell>
          <cell r="D2418" t="str">
            <v>m</v>
          </cell>
          <cell r="E2418">
            <v>38.270000000000003</v>
          </cell>
          <cell r="F2418">
            <v>1</v>
          </cell>
          <cell r="G2418">
            <v>39.270000000000003</v>
          </cell>
        </row>
        <row r="2419">
          <cell r="A2419" t="str">
            <v>39.26</v>
          </cell>
          <cell r="B2419" t="str">
            <v>Cabo de cobre flexível, isolamento 0,6/1kV - isolação HEPR 90° C - baixa emissão fumaça e gases</v>
          </cell>
        </row>
        <row r="2420">
          <cell r="A2420" t="str">
            <v>39.26.010</v>
          </cell>
          <cell r="C2420" t="str">
            <v>Cabo de cobre flexível de 1,5 mm², isolamento 0,6/1 kV - isolação HEPR 90°C - baixa emissão de fumaça e gases</v>
          </cell>
          <cell r="D2420" t="str">
            <v>m</v>
          </cell>
          <cell r="E2420">
            <v>1.43</v>
          </cell>
          <cell r="F2420">
            <v>1.33</v>
          </cell>
          <cell r="G2420">
            <v>2.76</v>
          </cell>
        </row>
        <row r="2421">
          <cell r="A2421" t="str">
            <v>39.26.020</v>
          </cell>
          <cell r="C2421" t="str">
            <v>Cabo de cobre flexível de 2,5 mm², isolamento 0,6/1 kV - isolação HEPR 90°C - baixa emissão de fumaça e gases</v>
          </cell>
          <cell r="D2421" t="str">
            <v>m</v>
          </cell>
          <cell r="E2421">
            <v>1.89</v>
          </cell>
          <cell r="F2421">
            <v>1.65</v>
          </cell>
          <cell r="G2421">
            <v>3.54</v>
          </cell>
        </row>
        <row r="2422">
          <cell r="A2422" t="str">
            <v>39.26.030</v>
          </cell>
          <cell r="C2422" t="str">
            <v>Cabo de cobre flexível de 4 mm², isolamento 0,6/1 kV -  isolação HEPR 90°C - baixa emissão de fumaça e gases</v>
          </cell>
          <cell r="D2422" t="str">
            <v>m</v>
          </cell>
          <cell r="E2422">
            <v>2.52</v>
          </cell>
          <cell r="F2422">
            <v>1.99</v>
          </cell>
          <cell r="G2422">
            <v>4.51</v>
          </cell>
        </row>
        <row r="2423">
          <cell r="A2423" t="str">
            <v>39.26.040</v>
          </cell>
          <cell r="C2423" t="str">
            <v>Cabo de cobre flexível de 6 mm², isolamento 0,6/1 kV - isolação HEPR 90°C - baixa emissão de fumaça e gases</v>
          </cell>
          <cell r="D2423" t="str">
            <v>m</v>
          </cell>
          <cell r="E2423">
            <v>3.41</v>
          </cell>
          <cell r="F2423">
            <v>2.3199999999999998</v>
          </cell>
          <cell r="G2423">
            <v>5.73</v>
          </cell>
        </row>
        <row r="2424">
          <cell r="A2424" t="str">
            <v>39.26.050</v>
          </cell>
          <cell r="C2424" t="str">
            <v>Cabo de cobre flexível de 10 mm², isolamento 0,6/1 kV - isolação HEPR 90°C - baixa emissão de fumaça e gases</v>
          </cell>
          <cell r="D2424" t="str">
            <v>m</v>
          </cell>
          <cell r="E2424">
            <v>5.24</v>
          </cell>
          <cell r="F2424">
            <v>2.65</v>
          </cell>
          <cell r="G2424">
            <v>7.89</v>
          </cell>
        </row>
        <row r="2425">
          <cell r="A2425" t="str">
            <v>39.26.060</v>
          </cell>
          <cell r="C2425" t="str">
            <v>Cabo de cobre flexível de 16 mm², isolamento 0,6/1 kV - isolação HEPR 90°C - baixa emissão de fumaça e gases</v>
          </cell>
          <cell r="D2425" t="str">
            <v>m</v>
          </cell>
          <cell r="E2425">
            <v>7.89</v>
          </cell>
          <cell r="F2425">
            <v>2.99</v>
          </cell>
          <cell r="G2425">
            <v>10.88</v>
          </cell>
        </row>
        <row r="2426">
          <cell r="A2426" t="str">
            <v>39.26.070</v>
          </cell>
          <cell r="C2426" t="str">
            <v>Cabo de cobre flexível de 25 mm², isolamento 0,6/1 kV - isolação HEPR 90°C - baixa emissão de fumaça e gases</v>
          </cell>
          <cell r="D2426" t="str">
            <v>m</v>
          </cell>
          <cell r="E2426">
            <v>11.97</v>
          </cell>
          <cell r="F2426">
            <v>3.32</v>
          </cell>
          <cell r="G2426">
            <v>15.29</v>
          </cell>
        </row>
        <row r="2427">
          <cell r="A2427" t="str">
            <v>39.26.080</v>
          </cell>
          <cell r="C2427" t="str">
            <v>Cabo de cobre flexível de 35 mm², isolamento 0,6/1 kV - isolação HEPR 90°C - baixa emissão de fumaça e gases</v>
          </cell>
          <cell r="D2427" t="str">
            <v>m</v>
          </cell>
          <cell r="E2427">
            <v>16.100000000000001</v>
          </cell>
          <cell r="F2427">
            <v>4.97</v>
          </cell>
          <cell r="G2427">
            <v>21.07</v>
          </cell>
        </row>
        <row r="2428">
          <cell r="A2428" t="str">
            <v>39.26.090</v>
          </cell>
          <cell r="C2428" t="str">
            <v>Cabo de cobre flexível de 50 mm², isolamento 0,6/1 kV - isolação HEPR 90°C - baixa emissão de fumaça e gases</v>
          </cell>
          <cell r="D2428" t="str">
            <v>m</v>
          </cell>
          <cell r="E2428">
            <v>23.07</v>
          </cell>
          <cell r="F2428">
            <v>6.64</v>
          </cell>
          <cell r="G2428">
            <v>29.71</v>
          </cell>
        </row>
        <row r="2429">
          <cell r="A2429" t="str">
            <v>39.26.100</v>
          </cell>
          <cell r="C2429" t="str">
            <v>Cabo de cobre flexível de 70 mm², isolamento 0,6/1 kV - isolação HEPR 90°C - baixa emissão de fumaça e gases</v>
          </cell>
          <cell r="D2429" t="str">
            <v>m</v>
          </cell>
          <cell r="E2429">
            <v>32.93</v>
          </cell>
          <cell r="F2429">
            <v>8.3000000000000007</v>
          </cell>
          <cell r="G2429">
            <v>41.23</v>
          </cell>
        </row>
        <row r="2430">
          <cell r="A2430" t="str">
            <v>39.26.110</v>
          </cell>
          <cell r="C2430" t="str">
            <v>Cabo de cobre flexível de 95 mm², isolamento 0,6/1 kV - isolação HEPR 90°C - baixa emissão de fumaça e gases</v>
          </cell>
          <cell r="D2430" t="str">
            <v>m</v>
          </cell>
          <cell r="E2430">
            <v>42.14</v>
          </cell>
          <cell r="F2430">
            <v>9.9600000000000009</v>
          </cell>
          <cell r="G2430">
            <v>52.1</v>
          </cell>
        </row>
        <row r="2431">
          <cell r="A2431" t="str">
            <v>39.26.120</v>
          </cell>
          <cell r="C2431" t="str">
            <v>Cabo de cobre flexível de 120 mm², isolamento 0,6/1 kV - isolação HEPR 90°C - baixa emissão de fumaça e gases</v>
          </cell>
          <cell r="D2431" t="str">
            <v>m</v>
          </cell>
          <cell r="E2431">
            <v>54.18</v>
          </cell>
          <cell r="F2431">
            <v>11.62</v>
          </cell>
          <cell r="G2431">
            <v>65.8</v>
          </cell>
        </row>
        <row r="2432">
          <cell r="A2432" t="str">
            <v>39.26.130</v>
          </cell>
          <cell r="C2432" t="str">
            <v>Cabo de cobre flexível de 150 mm², isolamento 0,6/1 kV - isolação HEPR 90°C - baixa emissão de fumaça e gases</v>
          </cell>
          <cell r="D2432" t="str">
            <v>m</v>
          </cell>
          <cell r="E2432">
            <v>66.569999999999993</v>
          </cell>
          <cell r="F2432">
            <v>13.27</v>
          </cell>
          <cell r="G2432">
            <v>79.84</v>
          </cell>
        </row>
        <row r="2433">
          <cell r="A2433" t="str">
            <v>39.26.140</v>
          </cell>
          <cell r="C2433" t="str">
            <v>Cabo de cobre flexível de 185 mm², isolamento 0,6/1 kV - isolação HEPR 90°C - baixa emissão de fumaça e gases</v>
          </cell>
          <cell r="D2433" t="str">
            <v>m</v>
          </cell>
          <cell r="E2433">
            <v>80.540000000000006</v>
          </cell>
          <cell r="F2433">
            <v>14.93</v>
          </cell>
          <cell r="G2433">
            <v>95.47</v>
          </cell>
        </row>
        <row r="2434">
          <cell r="A2434" t="str">
            <v>39.26.150</v>
          </cell>
          <cell r="C2434" t="str">
            <v>Cabo de cobre flexível de 240 mm², isolamento 0,6/1 kV - isolação HEPR 90°C - baixa emissão de fumaça e gases</v>
          </cell>
          <cell r="D2434" t="str">
            <v>m</v>
          </cell>
          <cell r="E2434">
            <v>110.57</v>
          </cell>
          <cell r="F2434">
            <v>16.600000000000001</v>
          </cell>
          <cell r="G2434">
            <v>127.17</v>
          </cell>
        </row>
        <row r="2435">
          <cell r="A2435" t="str">
            <v>39.27</v>
          </cell>
          <cell r="B2435" t="str">
            <v>Cabo óptico</v>
          </cell>
        </row>
        <row r="2436">
          <cell r="A2436" t="str">
            <v>39.27.010</v>
          </cell>
          <cell r="C2436" t="str">
            <v>Cabo óptico de terminação, 2 fibras, 50/125 µm - uso interno/externo</v>
          </cell>
          <cell r="D2436" t="str">
            <v>m</v>
          </cell>
          <cell r="E2436">
            <v>2.85</v>
          </cell>
          <cell r="F2436">
            <v>1.65</v>
          </cell>
          <cell r="G2436">
            <v>4.5</v>
          </cell>
        </row>
        <row r="2437">
          <cell r="A2437" t="str">
            <v>39.27.020</v>
          </cell>
          <cell r="C2437" t="str">
            <v>Cabo óptico multimodo, 4 fibras, 50/125 µm - uso interno/externo</v>
          </cell>
          <cell r="D2437" t="str">
            <v>m</v>
          </cell>
          <cell r="E2437">
            <v>4.9000000000000004</v>
          </cell>
          <cell r="F2437">
            <v>3.32</v>
          </cell>
          <cell r="G2437">
            <v>8.2200000000000006</v>
          </cell>
        </row>
        <row r="2438">
          <cell r="A2438" t="str">
            <v>39.27.030</v>
          </cell>
          <cell r="C2438" t="str">
            <v>Cabo óptico multimodo, 6 fibras, 50/125 µm - uso interno/externo</v>
          </cell>
          <cell r="D2438" t="str">
            <v>m</v>
          </cell>
          <cell r="E2438">
            <v>5.54</v>
          </cell>
          <cell r="F2438">
            <v>3.32</v>
          </cell>
          <cell r="G2438">
            <v>8.86</v>
          </cell>
        </row>
        <row r="2439">
          <cell r="A2439" t="str">
            <v>39.27.110</v>
          </cell>
          <cell r="C2439" t="str">
            <v>Cabo óptico multimodo, núcleo geleado, 4 fibras, 50/125 µm - uso externo</v>
          </cell>
          <cell r="D2439" t="str">
            <v>m</v>
          </cell>
          <cell r="E2439">
            <v>9.65</v>
          </cell>
          <cell r="F2439">
            <v>3.32</v>
          </cell>
          <cell r="G2439">
            <v>12.97</v>
          </cell>
        </row>
        <row r="2440">
          <cell r="A2440" t="str">
            <v>39.27.120</v>
          </cell>
          <cell r="C2440" t="str">
            <v>Cabo óptico multimodo, núcleo geleado, 6 fibras, 50/125 µm - uso externo</v>
          </cell>
          <cell r="D2440" t="str">
            <v>m</v>
          </cell>
          <cell r="E2440">
            <v>12.61</v>
          </cell>
          <cell r="F2440">
            <v>3.32</v>
          </cell>
          <cell r="G2440">
            <v>15.93</v>
          </cell>
        </row>
        <row r="2441">
          <cell r="A2441" t="str">
            <v>39.29</v>
          </cell>
          <cell r="B2441" t="str">
            <v>Cabo de cobre flexível, isolamento 750 V - isolação 70°C, baixa emissão de fumaça e gases</v>
          </cell>
        </row>
        <row r="2442">
          <cell r="A2442" t="str">
            <v>39.29.110</v>
          </cell>
          <cell r="C2442" t="str">
            <v>Cabo de cobre flexível de 1,5 mm², isolamento 750 V - isolação LSHF/A 70°C - baixa emissão de fumaça e gases</v>
          </cell>
          <cell r="D2442" t="str">
            <v>m</v>
          </cell>
          <cell r="E2442">
            <v>0.73</v>
          </cell>
          <cell r="F2442">
            <v>1.33</v>
          </cell>
          <cell r="G2442">
            <v>2.06</v>
          </cell>
        </row>
        <row r="2443">
          <cell r="A2443" t="str">
            <v>39.29.111</v>
          </cell>
          <cell r="C2443" t="str">
            <v>Cabo de cobre flexível de 2,5 mm², isolamento 750 V - isolação LSHF/A 70°C - baixa emissão de fumaça e gases</v>
          </cell>
          <cell r="D2443" t="str">
            <v>m</v>
          </cell>
          <cell r="E2443">
            <v>1.1000000000000001</v>
          </cell>
          <cell r="F2443">
            <v>1.65</v>
          </cell>
          <cell r="G2443">
            <v>2.75</v>
          </cell>
        </row>
        <row r="2444">
          <cell r="A2444" t="str">
            <v>39.29.112</v>
          </cell>
          <cell r="C2444" t="str">
            <v>Cabo de cobre flexível de 4 mm², isolamento 750 V - isolação LSHF/A 70°C - baixa emissão de fumaça e gases</v>
          </cell>
          <cell r="D2444" t="str">
            <v>m</v>
          </cell>
          <cell r="E2444">
            <v>1.74</v>
          </cell>
          <cell r="F2444">
            <v>1.99</v>
          </cell>
          <cell r="G2444">
            <v>3.73</v>
          </cell>
        </row>
        <row r="2445">
          <cell r="A2445" t="str">
            <v>39.29.113</v>
          </cell>
          <cell r="C2445" t="str">
            <v>Cabo de cobre flexível de 6 mm², isolamento 750 V - isolação LSHF/A 70°C - baixa emissão de fumaça e gases</v>
          </cell>
          <cell r="D2445" t="str">
            <v>m</v>
          </cell>
          <cell r="E2445">
            <v>2.57</v>
          </cell>
          <cell r="F2445">
            <v>2.3199999999999998</v>
          </cell>
          <cell r="G2445">
            <v>4.8899999999999997</v>
          </cell>
        </row>
        <row r="2446">
          <cell r="A2446" t="str">
            <v>39.29.114</v>
          </cell>
          <cell r="C2446" t="str">
            <v>Cabo de cobre flexível de 10 mm², isolamento 750 V - isolação LSHF/A 70°C - baixa emissão de fumaça e gases</v>
          </cell>
          <cell r="D2446" t="str">
            <v>m</v>
          </cell>
          <cell r="E2446">
            <v>4.42</v>
          </cell>
          <cell r="F2446">
            <v>2.65</v>
          </cell>
          <cell r="G2446">
            <v>7.07</v>
          </cell>
        </row>
        <row r="2447">
          <cell r="A2447" t="str">
            <v>39.30</v>
          </cell>
          <cell r="B2447" t="str">
            <v>Fios e cabos - áudio e vídeo</v>
          </cell>
        </row>
        <row r="2448">
          <cell r="A2448" t="str">
            <v>39.30.010</v>
          </cell>
          <cell r="C2448" t="str">
            <v>Cabo torcido flexível de 2 x 2,5 mm², isolação em PVC antichama</v>
          </cell>
          <cell r="D2448" t="str">
            <v>m</v>
          </cell>
          <cell r="E2448">
            <v>2.62</v>
          </cell>
          <cell r="F2448">
            <v>8.3000000000000007</v>
          </cell>
          <cell r="G2448">
            <v>10.92</v>
          </cell>
        </row>
        <row r="2449">
          <cell r="A2449" t="str">
            <v>40</v>
          </cell>
          <cell r="B2449" t="str">
            <v>DISTRIBUIÇÃO DE FORÇA E COMANDO DE ENERGIA ELÉTRICA E TELEFONIA</v>
          </cell>
        </row>
        <row r="2450">
          <cell r="A2450" t="str">
            <v>40.01</v>
          </cell>
          <cell r="B2450" t="str">
            <v>Caixa de passagem estampada</v>
          </cell>
        </row>
        <row r="2451">
          <cell r="A2451" t="str">
            <v>40.01.020</v>
          </cell>
          <cell r="C2451" t="str">
            <v>Caixa de ferro estampada 4´ x 2´</v>
          </cell>
          <cell r="D2451" t="str">
            <v>un</v>
          </cell>
          <cell r="E2451">
            <v>2.4900000000000002</v>
          </cell>
          <cell r="F2451">
            <v>8.3000000000000007</v>
          </cell>
          <cell r="G2451">
            <v>10.79</v>
          </cell>
        </row>
        <row r="2452">
          <cell r="A2452" t="str">
            <v>40.01.040</v>
          </cell>
          <cell r="C2452" t="str">
            <v>Caixa de ferro estampada 4´ x 4´</v>
          </cell>
          <cell r="D2452" t="str">
            <v>un</v>
          </cell>
          <cell r="E2452">
            <v>4.76</v>
          </cell>
          <cell r="F2452">
            <v>8.3000000000000007</v>
          </cell>
          <cell r="G2452">
            <v>13.06</v>
          </cell>
        </row>
        <row r="2453">
          <cell r="A2453" t="str">
            <v>40.01.080</v>
          </cell>
          <cell r="C2453" t="str">
            <v>Caixa de ferro estampada octogonal fundo móvel 4´ x 4´</v>
          </cell>
          <cell r="D2453" t="str">
            <v>un</v>
          </cell>
          <cell r="E2453">
            <v>4.4800000000000004</v>
          </cell>
          <cell r="F2453">
            <v>9.9600000000000009</v>
          </cell>
          <cell r="G2453">
            <v>14.44</v>
          </cell>
        </row>
        <row r="2454">
          <cell r="A2454" t="str">
            <v>40.01.090</v>
          </cell>
          <cell r="C2454" t="str">
            <v>Caixa de ferro estampada octogonal de 3´ x 3´</v>
          </cell>
          <cell r="D2454" t="str">
            <v>un</v>
          </cell>
          <cell r="E2454">
            <v>2.61</v>
          </cell>
          <cell r="F2454">
            <v>8.3000000000000007</v>
          </cell>
          <cell r="G2454">
            <v>10.91</v>
          </cell>
        </row>
        <row r="2455">
          <cell r="A2455" t="str">
            <v>40.02</v>
          </cell>
          <cell r="B2455" t="str">
            <v>Caixa de passagem com tampa</v>
          </cell>
        </row>
        <row r="2456">
          <cell r="A2456" t="str">
            <v>40.02.010</v>
          </cell>
          <cell r="C2456" t="str">
            <v>Caixa de tomada em alumínio para piso 4´ x 4´</v>
          </cell>
          <cell r="D2456" t="str">
            <v>un</v>
          </cell>
          <cell r="E2456">
            <v>15.97</v>
          </cell>
          <cell r="F2456">
            <v>26.54</v>
          </cell>
          <cell r="G2456">
            <v>42.51</v>
          </cell>
        </row>
        <row r="2457">
          <cell r="A2457" t="str">
            <v>40.02.020</v>
          </cell>
          <cell r="C2457" t="str">
            <v>Caixa de passagem em chapa, com tampa parafusada, 100 x 100 x 80 mm</v>
          </cell>
          <cell r="D2457" t="str">
            <v>un</v>
          </cell>
          <cell r="E2457">
            <v>8.16</v>
          </cell>
          <cell r="F2457">
            <v>9.9600000000000009</v>
          </cell>
          <cell r="G2457">
            <v>18.12</v>
          </cell>
        </row>
        <row r="2458">
          <cell r="A2458" t="str">
            <v>40.02.040</v>
          </cell>
          <cell r="C2458" t="str">
            <v>Caixa de passagem em chapa, com tampa parafusada, 150 x 150 x 80 mm</v>
          </cell>
          <cell r="D2458" t="str">
            <v>un</v>
          </cell>
          <cell r="E2458">
            <v>12.26</v>
          </cell>
          <cell r="F2458">
            <v>9.9600000000000009</v>
          </cell>
          <cell r="G2458">
            <v>22.22</v>
          </cell>
        </row>
        <row r="2459">
          <cell r="A2459" t="str">
            <v>40.02.060</v>
          </cell>
          <cell r="C2459" t="str">
            <v>Caixa de passagem em chapa, com tampa parafusada, 200 x 200 x 100 mm</v>
          </cell>
          <cell r="D2459" t="str">
            <v>un</v>
          </cell>
          <cell r="E2459">
            <v>17.579999999999998</v>
          </cell>
          <cell r="F2459">
            <v>9.9600000000000009</v>
          </cell>
          <cell r="G2459">
            <v>27.54</v>
          </cell>
        </row>
        <row r="2460">
          <cell r="A2460" t="str">
            <v>40.02.080</v>
          </cell>
          <cell r="C2460" t="str">
            <v>Caixa de passagem em chapa, com tampa parafusada, 300 x 300 x 120 mm</v>
          </cell>
          <cell r="D2460" t="str">
            <v>un</v>
          </cell>
          <cell r="E2460">
            <v>37.81</v>
          </cell>
          <cell r="F2460">
            <v>13.27</v>
          </cell>
          <cell r="G2460">
            <v>51.08</v>
          </cell>
        </row>
        <row r="2461">
          <cell r="A2461" t="str">
            <v>40.02.100</v>
          </cell>
          <cell r="C2461" t="str">
            <v>Caixa de passagem em chapa, com tampa parafusada, 400 x 400 x 150 mm</v>
          </cell>
          <cell r="D2461" t="str">
            <v>un</v>
          </cell>
          <cell r="E2461">
            <v>106.57</v>
          </cell>
          <cell r="F2461">
            <v>13.27</v>
          </cell>
          <cell r="G2461">
            <v>119.84</v>
          </cell>
        </row>
        <row r="2462">
          <cell r="A2462" t="str">
            <v>40.02.120</v>
          </cell>
          <cell r="C2462" t="str">
            <v>Caixa de passagem em chapa, com tampa parafusada, 500 x 500 x 150 mm</v>
          </cell>
          <cell r="D2462" t="str">
            <v>un</v>
          </cell>
          <cell r="E2462">
            <v>142.4</v>
          </cell>
          <cell r="F2462">
            <v>16.600000000000001</v>
          </cell>
          <cell r="G2462">
            <v>159</v>
          </cell>
        </row>
        <row r="2463">
          <cell r="A2463" t="str">
            <v>40.02.440</v>
          </cell>
          <cell r="C2463" t="str">
            <v>Caixa em alumínio fundido à prova de tempo, umidade, gases, vapores e pó, 150 x 150 x 150 mm</v>
          </cell>
          <cell r="D2463" t="str">
            <v>un</v>
          </cell>
          <cell r="E2463">
            <v>158.88999999999999</v>
          </cell>
          <cell r="F2463">
            <v>9.9600000000000009</v>
          </cell>
          <cell r="G2463">
            <v>168.85</v>
          </cell>
        </row>
        <row r="2464">
          <cell r="A2464" t="str">
            <v>40.02.450</v>
          </cell>
          <cell r="C2464" t="str">
            <v>Caixa em alumínio fundido à prova de tempo, umidade, gases, vapores e pó, 200 x 200 x 200 mm</v>
          </cell>
          <cell r="D2464" t="str">
            <v>un</v>
          </cell>
          <cell r="E2464">
            <v>204.2</v>
          </cell>
          <cell r="F2464">
            <v>9.9600000000000009</v>
          </cell>
          <cell r="G2464">
            <v>214.16</v>
          </cell>
        </row>
        <row r="2465">
          <cell r="A2465" t="str">
            <v>40.02.460</v>
          </cell>
          <cell r="C2465" t="str">
            <v>Caixa em alumínio fundido à prova de tempo, umidade, gases, vapores e pó, 240 x 240 x 150 mm</v>
          </cell>
          <cell r="D2465" t="str">
            <v>un</v>
          </cell>
          <cell r="E2465">
            <v>256</v>
          </cell>
          <cell r="F2465">
            <v>9.9600000000000009</v>
          </cell>
          <cell r="G2465">
            <v>265.95999999999998</v>
          </cell>
        </row>
        <row r="2466">
          <cell r="A2466" t="str">
            <v>40.02.470</v>
          </cell>
          <cell r="C2466" t="str">
            <v>Caixa em alumínio fundido à prova de tempo, umidade, gases, vapores e pó, 445 x 350 x 220 mm</v>
          </cell>
          <cell r="D2466" t="str">
            <v>un</v>
          </cell>
          <cell r="E2466">
            <v>667.29</v>
          </cell>
          <cell r="F2466">
            <v>13.27</v>
          </cell>
          <cell r="G2466">
            <v>680.56</v>
          </cell>
        </row>
        <row r="2467">
          <cell r="A2467" t="str">
            <v>40.02.600</v>
          </cell>
          <cell r="C2467" t="str">
            <v>Caixa de passagem em alumínio fundido à prova de tempo, 100 x 100 mm</v>
          </cell>
          <cell r="D2467" t="str">
            <v>un</v>
          </cell>
          <cell r="E2467">
            <v>18.510000000000002</v>
          </cell>
          <cell r="F2467">
            <v>9.9600000000000009</v>
          </cell>
          <cell r="G2467">
            <v>28.47</v>
          </cell>
        </row>
        <row r="2468">
          <cell r="A2468" t="str">
            <v>40.02.610</v>
          </cell>
          <cell r="C2468" t="str">
            <v>Caixa de passagem em alumínio fundido à prova de tempo, 200 x 200 mm</v>
          </cell>
          <cell r="D2468" t="str">
            <v>un</v>
          </cell>
          <cell r="E2468">
            <v>52.15</v>
          </cell>
          <cell r="F2468">
            <v>9.9600000000000009</v>
          </cell>
          <cell r="G2468">
            <v>62.11</v>
          </cell>
        </row>
        <row r="2469">
          <cell r="A2469" t="str">
            <v>40.02.620</v>
          </cell>
          <cell r="C2469" t="str">
            <v>Caixa de passagem em alumínio fundido à prova de tempo, 300 x 300 mm</v>
          </cell>
          <cell r="D2469" t="str">
            <v>un</v>
          </cell>
          <cell r="E2469">
            <v>151.27000000000001</v>
          </cell>
          <cell r="F2469">
            <v>13.27</v>
          </cell>
          <cell r="G2469">
            <v>164.54</v>
          </cell>
        </row>
        <row r="2470">
          <cell r="A2470" t="str">
            <v>40.04</v>
          </cell>
          <cell r="B2470" t="str">
            <v>Tomadas</v>
          </cell>
        </row>
        <row r="2471">
          <cell r="A2471" t="str">
            <v>40.04.080</v>
          </cell>
          <cell r="C2471" t="str">
            <v>Tomada para telefone 4P, padrão TELEBRÁS, com placa</v>
          </cell>
          <cell r="D2471" t="str">
            <v>cj</v>
          </cell>
          <cell r="E2471">
            <v>10.52</v>
          </cell>
          <cell r="F2471">
            <v>9.9600000000000009</v>
          </cell>
          <cell r="G2471">
            <v>20.48</v>
          </cell>
        </row>
        <row r="2472">
          <cell r="A2472" t="str">
            <v>40.04.090</v>
          </cell>
          <cell r="C2472" t="str">
            <v>Tomada RJ 11 para telefone, sem placa</v>
          </cell>
          <cell r="D2472" t="str">
            <v>un</v>
          </cell>
          <cell r="E2472">
            <v>17.59</v>
          </cell>
          <cell r="F2472">
            <v>9.9600000000000009</v>
          </cell>
          <cell r="G2472">
            <v>27.55</v>
          </cell>
        </row>
        <row r="2473">
          <cell r="A2473" t="str">
            <v>40.04.096</v>
          </cell>
          <cell r="C2473" t="str">
            <v>Tomada RJ 45 para rede de dados, com placa</v>
          </cell>
          <cell r="D2473" t="str">
            <v>un</v>
          </cell>
          <cell r="E2473">
            <v>41.66</v>
          </cell>
          <cell r="F2473">
            <v>9.9600000000000009</v>
          </cell>
          <cell r="G2473">
            <v>51.62</v>
          </cell>
        </row>
        <row r="2474">
          <cell r="A2474" t="str">
            <v>40.04.140</v>
          </cell>
          <cell r="C2474" t="str">
            <v>Tomada 3P+T de 32 A, blindada industrial de sobrepor negativa</v>
          </cell>
          <cell r="D2474" t="str">
            <v>cj</v>
          </cell>
          <cell r="E2474">
            <v>169.69</v>
          </cell>
          <cell r="F2474">
            <v>9.9600000000000009</v>
          </cell>
          <cell r="G2474">
            <v>179.65</v>
          </cell>
        </row>
        <row r="2475">
          <cell r="A2475" t="str">
            <v>40.04.146</v>
          </cell>
          <cell r="C2475" t="str">
            <v>Tomada 3P+T de 63 A, blindada industrial de embutir</v>
          </cell>
          <cell r="D2475" t="str">
            <v>cj</v>
          </cell>
          <cell r="E2475">
            <v>163.06</v>
          </cell>
          <cell r="F2475">
            <v>9.9600000000000009</v>
          </cell>
          <cell r="G2475">
            <v>173.02</v>
          </cell>
        </row>
        <row r="2476">
          <cell r="A2476" t="str">
            <v>40.04.230</v>
          </cell>
          <cell r="C2476" t="str">
            <v>Tomada de canaleta/perfilado universal 2P+T, com caixa e tampa</v>
          </cell>
          <cell r="D2476" t="str">
            <v>cj</v>
          </cell>
          <cell r="E2476">
            <v>18.03</v>
          </cell>
          <cell r="F2476">
            <v>9.9600000000000009</v>
          </cell>
          <cell r="G2476">
            <v>27.99</v>
          </cell>
        </row>
        <row r="2477">
          <cell r="A2477" t="str">
            <v>40.04.340</v>
          </cell>
          <cell r="C2477" t="str">
            <v>Plugue e tomada 2P+T de 16 A de sobrepor - 380 / 440 V</v>
          </cell>
          <cell r="D2477" t="str">
            <v>cj</v>
          </cell>
          <cell r="E2477">
            <v>193.93</v>
          </cell>
          <cell r="F2477">
            <v>9.9600000000000009</v>
          </cell>
          <cell r="G2477">
            <v>203.89</v>
          </cell>
        </row>
        <row r="2478">
          <cell r="A2478" t="str">
            <v>40.04.390</v>
          </cell>
          <cell r="C2478" t="str">
            <v>Tomada de energia quadrada com rabicho de 10 A - 250 V , para instalação em painel / rodapé / caixa de tomadas</v>
          </cell>
          <cell r="D2478" t="str">
            <v>un</v>
          </cell>
          <cell r="E2478">
            <v>6.71</v>
          </cell>
          <cell r="F2478">
            <v>9.9600000000000009</v>
          </cell>
          <cell r="G2478">
            <v>16.670000000000002</v>
          </cell>
        </row>
        <row r="2479">
          <cell r="A2479" t="str">
            <v>40.04.450</v>
          </cell>
          <cell r="C2479" t="str">
            <v>Tomada 2P+T de 10 A - 250 V, completa</v>
          </cell>
          <cell r="D2479" t="str">
            <v>cj</v>
          </cell>
          <cell r="E2479">
            <v>7.84</v>
          </cell>
          <cell r="F2479">
            <v>9.9600000000000009</v>
          </cell>
          <cell r="G2479">
            <v>17.8</v>
          </cell>
        </row>
        <row r="2480">
          <cell r="A2480" t="str">
            <v>40.04.460</v>
          </cell>
          <cell r="C2480" t="str">
            <v>Tomada 2P+T de 20 A - 250 V, completa</v>
          </cell>
          <cell r="D2480" t="str">
            <v>cj</v>
          </cell>
          <cell r="E2480">
            <v>12.87</v>
          </cell>
          <cell r="F2480">
            <v>9.9600000000000009</v>
          </cell>
          <cell r="G2480">
            <v>22.83</v>
          </cell>
        </row>
        <row r="2481">
          <cell r="A2481" t="str">
            <v>40.04.470</v>
          </cell>
          <cell r="C2481" t="str">
            <v>Conjunto 2 tomadas 2P+T de 10 A, completo</v>
          </cell>
          <cell r="D2481" t="str">
            <v>cj</v>
          </cell>
          <cell r="E2481">
            <v>15.56</v>
          </cell>
          <cell r="F2481">
            <v>9.9600000000000009</v>
          </cell>
          <cell r="G2481">
            <v>25.52</v>
          </cell>
        </row>
        <row r="2482">
          <cell r="A2482" t="str">
            <v>40.04.480</v>
          </cell>
          <cell r="C2482" t="str">
            <v>Conjunto 1 interruptor simples e 1 tomada 2P+T de 10 A, completo</v>
          </cell>
          <cell r="D2482" t="str">
            <v>cj</v>
          </cell>
          <cell r="E2482">
            <v>14.86</v>
          </cell>
          <cell r="F2482">
            <v>9.9600000000000009</v>
          </cell>
          <cell r="G2482">
            <v>24.82</v>
          </cell>
        </row>
        <row r="2483">
          <cell r="A2483" t="str">
            <v>40.04.490</v>
          </cell>
          <cell r="C2483" t="str">
            <v>Conjunto 2 interruptores simples e 1 tomada 2P+T de 10 A, completo</v>
          </cell>
          <cell r="D2483" t="str">
            <v>cj</v>
          </cell>
          <cell r="E2483">
            <v>19.54</v>
          </cell>
          <cell r="F2483">
            <v>9.9600000000000009</v>
          </cell>
          <cell r="G2483">
            <v>29.5</v>
          </cell>
        </row>
        <row r="2484">
          <cell r="A2484" t="str">
            <v>40.05</v>
          </cell>
          <cell r="B2484" t="str">
            <v>Interruptores e minuterias</v>
          </cell>
        </row>
        <row r="2485">
          <cell r="A2485" t="str">
            <v>40.05.020</v>
          </cell>
          <cell r="C2485" t="str">
            <v>Interruptor com 1 tecla simples e placa</v>
          </cell>
          <cell r="D2485" t="str">
            <v>cj</v>
          </cell>
          <cell r="E2485">
            <v>6.06</v>
          </cell>
          <cell r="F2485">
            <v>11.28</v>
          </cell>
          <cell r="G2485">
            <v>17.34</v>
          </cell>
        </row>
        <row r="2486">
          <cell r="A2486" t="str">
            <v>40.05.040</v>
          </cell>
          <cell r="C2486" t="str">
            <v>Interruptor com 2 teclas simples e placa</v>
          </cell>
          <cell r="D2486" t="str">
            <v>cj</v>
          </cell>
          <cell r="E2486">
            <v>13.16</v>
          </cell>
          <cell r="F2486">
            <v>11.62</v>
          </cell>
          <cell r="G2486">
            <v>24.78</v>
          </cell>
        </row>
        <row r="2487">
          <cell r="A2487" t="str">
            <v>40.05.060</v>
          </cell>
          <cell r="C2487" t="str">
            <v>Interruptor com 3 teclas simples e placa</v>
          </cell>
          <cell r="D2487" t="str">
            <v>cj</v>
          </cell>
          <cell r="E2487">
            <v>16.73</v>
          </cell>
          <cell r="F2487">
            <v>16.600000000000001</v>
          </cell>
          <cell r="G2487">
            <v>33.33</v>
          </cell>
        </row>
        <row r="2488">
          <cell r="A2488" t="str">
            <v>40.05.080</v>
          </cell>
          <cell r="C2488" t="str">
            <v>Interruptor com 1 tecla paralelo e placa</v>
          </cell>
          <cell r="D2488" t="str">
            <v>cj</v>
          </cell>
          <cell r="E2488">
            <v>8.56</v>
          </cell>
          <cell r="F2488">
            <v>8.9700000000000006</v>
          </cell>
          <cell r="G2488">
            <v>17.53</v>
          </cell>
        </row>
        <row r="2489">
          <cell r="A2489" t="str">
            <v>40.05.100</v>
          </cell>
          <cell r="C2489" t="str">
            <v>Interruptor com 2 teclas paralelo e placa</v>
          </cell>
          <cell r="D2489" t="str">
            <v>cj</v>
          </cell>
          <cell r="E2489">
            <v>10.74</v>
          </cell>
          <cell r="F2489">
            <v>14.93</v>
          </cell>
          <cell r="G2489">
            <v>25.67</v>
          </cell>
        </row>
        <row r="2490">
          <cell r="A2490" t="str">
            <v>40.05.120</v>
          </cell>
          <cell r="C2490" t="str">
            <v>Interruptor com 2 teclas, 1 simples, 1 paralelo e placa</v>
          </cell>
          <cell r="D2490" t="str">
            <v>cj</v>
          </cell>
          <cell r="E2490">
            <v>9.82</v>
          </cell>
          <cell r="F2490">
            <v>12.61</v>
          </cell>
          <cell r="G2490">
            <v>22.43</v>
          </cell>
        </row>
        <row r="2491">
          <cell r="A2491" t="str">
            <v>40.05.140</v>
          </cell>
          <cell r="C2491" t="str">
            <v>Interruptor com 3 teclas, 2 simples, 1 paralelo e placa</v>
          </cell>
          <cell r="D2491" t="str">
            <v>cj</v>
          </cell>
          <cell r="E2491">
            <v>12.01</v>
          </cell>
          <cell r="F2491">
            <v>14.93</v>
          </cell>
          <cell r="G2491">
            <v>26.94</v>
          </cell>
        </row>
        <row r="2492">
          <cell r="A2492" t="str">
            <v>40.05.160</v>
          </cell>
          <cell r="C2492" t="str">
            <v>Interruptor com 3 teclas, 1 simples, 2 paralelo e placa</v>
          </cell>
          <cell r="D2492" t="str">
            <v>cj</v>
          </cell>
          <cell r="E2492">
            <v>18.02</v>
          </cell>
          <cell r="F2492">
            <v>16.600000000000001</v>
          </cell>
          <cell r="G2492">
            <v>34.619999999999997</v>
          </cell>
        </row>
        <row r="2493">
          <cell r="A2493" t="str">
            <v>40.05.170</v>
          </cell>
          <cell r="C2493" t="str">
            <v>Interruptor bipolar paralelo, 1 tecla dupla e placa</v>
          </cell>
          <cell r="D2493" t="str">
            <v>cj</v>
          </cell>
          <cell r="E2493">
            <v>25.36</v>
          </cell>
          <cell r="F2493">
            <v>11.62</v>
          </cell>
          <cell r="G2493">
            <v>36.979999999999997</v>
          </cell>
        </row>
        <row r="2494">
          <cell r="A2494" t="str">
            <v>40.05.180</v>
          </cell>
          <cell r="C2494" t="str">
            <v>Interruptor bipolar simples, 1 tecla dupla e placa</v>
          </cell>
          <cell r="D2494" t="str">
            <v>cj</v>
          </cell>
          <cell r="E2494">
            <v>22.49</v>
          </cell>
          <cell r="F2494">
            <v>11.62</v>
          </cell>
          <cell r="G2494">
            <v>34.11</v>
          </cell>
        </row>
        <row r="2495">
          <cell r="A2495" t="str">
            <v>40.05.320</v>
          </cell>
          <cell r="C2495" t="str">
            <v>Pulsador 2 A - 250 V, para minuteria com placa</v>
          </cell>
          <cell r="D2495" t="str">
            <v>cj</v>
          </cell>
          <cell r="E2495">
            <v>7.71</v>
          </cell>
          <cell r="F2495">
            <v>8.3000000000000007</v>
          </cell>
          <cell r="G2495">
            <v>16.010000000000002</v>
          </cell>
        </row>
        <row r="2496">
          <cell r="A2496" t="str">
            <v>40.05.330</v>
          </cell>
          <cell r="C2496" t="str">
            <v>Variador de luminosidade rotativo até 1000 W, 127/220 V, com placa</v>
          </cell>
          <cell r="D2496" t="str">
            <v>cj</v>
          </cell>
          <cell r="E2496">
            <v>54.08</v>
          </cell>
          <cell r="F2496">
            <v>12.61</v>
          </cell>
          <cell r="G2496">
            <v>66.69</v>
          </cell>
        </row>
        <row r="2497">
          <cell r="A2497" t="str">
            <v>40.05.340</v>
          </cell>
          <cell r="C2497" t="str">
            <v>Sensor de presença para teto, com fotocélula, para lâmpada qualquer</v>
          </cell>
          <cell r="D2497" t="str">
            <v>un</v>
          </cell>
          <cell r="E2497">
            <v>27.38</v>
          </cell>
          <cell r="F2497">
            <v>9.9600000000000009</v>
          </cell>
          <cell r="G2497">
            <v>37.340000000000003</v>
          </cell>
        </row>
        <row r="2498">
          <cell r="A2498" t="str">
            <v>40.05.350</v>
          </cell>
          <cell r="C2498" t="str">
            <v>Sensor de presença infravermelho passivo e microondas, alcance de 12 m - sem fio</v>
          </cell>
          <cell r="D2498" t="str">
            <v>un</v>
          </cell>
          <cell r="E2498">
            <v>62.18</v>
          </cell>
          <cell r="F2498">
            <v>16.600000000000001</v>
          </cell>
          <cell r="G2498">
            <v>78.78</v>
          </cell>
        </row>
        <row r="2499">
          <cell r="A2499" t="str">
            <v>40.06</v>
          </cell>
          <cell r="B2499" t="str">
            <v>Conduletes</v>
          </cell>
        </row>
        <row r="2500">
          <cell r="A2500" t="str">
            <v>40.06.040</v>
          </cell>
          <cell r="C2500" t="str">
            <v>Condulete metálico de 3/4´</v>
          </cell>
          <cell r="D2500" t="str">
            <v>cj</v>
          </cell>
          <cell r="E2500">
            <v>12.73</v>
          </cell>
          <cell r="F2500">
            <v>16.600000000000001</v>
          </cell>
          <cell r="G2500">
            <v>29.33</v>
          </cell>
        </row>
        <row r="2501">
          <cell r="A2501" t="str">
            <v>40.06.060</v>
          </cell>
          <cell r="C2501" t="str">
            <v>Condulete metálico de 1´</v>
          </cell>
          <cell r="D2501" t="str">
            <v>cj</v>
          </cell>
          <cell r="E2501">
            <v>17.510000000000002</v>
          </cell>
          <cell r="F2501">
            <v>16.600000000000001</v>
          </cell>
          <cell r="G2501">
            <v>34.11</v>
          </cell>
        </row>
        <row r="2502">
          <cell r="A2502" t="str">
            <v>40.06.080</v>
          </cell>
          <cell r="C2502" t="str">
            <v>Condulete metálico de 1 1/4´</v>
          </cell>
          <cell r="D2502" t="str">
            <v>cj</v>
          </cell>
          <cell r="E2502">
            <v>25.56</v>
          </cell>
          <cell r="F2502">
            <v>16.600000000000001</v>
          </cell>
          <cell r="G2502">
            <v>42.16</v>
          </cell>
        </row>
        <row r="2503">
          <cell r="A2503" t="str">
            <v>40.06.100</v>
          </cell>
          <cell r="C2503" t="str">
            <v>Condulete metálico de 1 1/2´</v>
          </cell>
          <cell r="D2503" t="str">
            <v>cj</v>
          </cell>
          <cell r="E2503">
            <v>36.11</v>
          </cell>
          <cell r="F2503">
            <v>16.600000000000001</v>
          </cell>
          <cell r="G2503">
            <v>52.71</v>
          </cell>
        </row>
        <row r="2504">
          <cell r="A2504" t="str">
            <v>40.06.120</v>
          </cell>
          <cell r="C2504" t="str">
            <v>Condulete metálico de 2´</v>
          </cell>
          <cell r="D2504" t="str">
            <v>cj</v>
          </cell>
          <cell r="E2504">
            <v>61.51</v>
          </cell>
          <cell r="F2504">
            <v>16.600000000000001</v>
          </cell>
          <cell r="G2504">
            <v>78.11</v>
          </cell>
        </row>
        <row r="2505">
          <cell r="A2505" t="str">
            <v>40.06.140</v>
          </cell>
          <cell r="C2505" t="str">
            <v>Condulete metálico de 2 1/2´</v>
          </cell>
          <cell r="D2505" t="str">
            <v>cj</v>
          </cell>
          <cell r="E2505">
            <v>133.6</v>
          </cell>
          <cell r="F2505">
            <v>16.600000000000001</v>
          </cell>
          <cell r="G2505">
            <v>150.19999999999999</v>
          </cell>
        </row>
        <row r="2506">
          <cell r="A2506" t="str">
            <v>40.06.160</v>
          </cell>
          <cell r="C2506" t="str">
            <v>Condulete metálico de 3´</v>
          </cell>
          <cell r="D2506" t="str">
            <v>cj</v>
          </cell>
          <cell r="E2506">
            <v>156.1</v>
          </cell>
          <cell r="F2506">
            <v>16.600000000000001</v>
          </cell>
          <cell r="G2506">
            <v>172.7</v>
          </cell>
        </row>
        <row r="2507">
          <cell r="A2507" t="str">
            <v>40.06.170</v>
          </cell>
          <cell r="C2507" t="str">
            <v>Condulete metálico de 4´</v>
          </cell>
          <cell r="D2507" t="str">
            <v>cj</v>
          </cell>
          <cell r="E2507">
            <v>215.06</v>
          </cell>
          <cell r="F2507">
            <v>16.600000000000001</v>
          </cell>
          <cell r="G2507">
            <v>231.66</v>
          </cell>
        </row>
        <row r="2508">
          <cell r="A2508" t="str">
            <v>40.06.510</v>
          </cell>
          <cell r="C2508" t="str">
            <v>Condulete em PVC de 1´ - com tampa</v>
          </cell>
          <cell r="D2508" t="str">
            <v>cj</v>
          </cell>
          <cell r="E2508">
            <v>10.42</v>
          </cell>
          <cell r="F2508">
            <v>16.600000000000001</v>
          </cell>
          <cell r="G2508">
            <v>27.02</v>
          </cell>
        </row>
        <row r="2509">
          <cell r="A2509" t="str">
            <v>40.07</v>
          </cell>
          <cell r="B2509" t="str">
            <v>Caixa de passagem em PVC</v>
          </cell>
        </row>
        <row r="2510">
          <cell r="A2510" t="str">
            <v>40.07.010</v>
          </cell>
          <cell r="C2510" t="str">
            <v>Caixa em PVC de 4´ x 2´</v>
          </cell>
          <cell r="D2510" t="str">
            <v>un</v>
          </cell>
          <cell r="E2510">
            <v>2.0499999999999998</v>
          </cell>
          <cell r="F2510">
            <v>8.3000000000000007</v>
          </cell>
          <cell r="G2510">
            <v>10.35</v>
          </cell>
        </row>
        <row r="2511">
          <cell r="A2511" t="str">
            <v>40.07.020</v>
          </cell>
          <cell r="C2511" t="str">
            <v>Caixa em PVC de 4´ x 4´</v>
          </cell>
          <cell r="D2511" t="str">
            <v>un</v>
          </cell>
          <cell r="E2511">
            <v>4.08</v>
          </cell>
          <cell r="F2511">
            <v>8.3000000000000007</v>
          </cell>
          <cell r="G2511">
            <v>12.38</v>
          </cell>
        </row>
        <row r="2512">
          <cell r="A2512" t="str">
            <v>40.07.040</v>
          </cell>
          <cell r="C2512" t="str">
            <v>Caixa em PVC octogonal de 4´ x 4´</v>
          </cell>
          <cell r="D2512" t="str">
            <v>un</v>
          </cell>
          <cell r="E2512">
            <v>4.6100000000000003</v>
          </cell>
          <cell r="F2512">
            <v>8.3000000000000007</v>
          </cell>
          <cell r="G2512">
            <v>12.91</v>
          </cell>
        </row>
        <row r="2513">
          <cell r="A2513" t="str">
            <v>40.10</v>
          </cell>
          <cell r="B2513" t="str">
            <v>Contator</v>
          </cell>
        </row>
        <row r="2514">
          <cell r="A2514" t="str">
            <v>40.10.016</v>
          </cell>
          <cell r="C2514" t="str">
            <v>Contator de potência 12 A - 1na+1nf</v>
          </cell>
          <cell r="D2514" t="str">
            <v>un</v>
          </cell>
          <cell r="E2514">
            <v>158.87</v>
          </cell>
          <cell r="F2514">
            <v>16.600000000000001</v>
          </cell>
          <cell r="G2514">
            <v>175.47</v>
          </cell>
        </row>
        <row r="2515">
          <cell r="A2515" t="str">
            <v>40.10.020</v>
          </cell>
          <cell r="C2515" t="str">
            <v>Contator de potência 9 A - 2na+2nf</v>
          </cell>
          <cell r="D2515" t="str">
            <v>un</v>
          </cell>
          <cell r="E2515">
            <v>146.97</v>
          </cell>
          <cell r="F2515">
            <v>16.600000000000001</v>
          </cell>
          <cell r="G2515">
            <v>163.57</v>
          </cell>
        </row>
        <row r="2516">
          <cell r="A2516" t="str">
            <v>40.10.040</v>
          </cell>
          <cell r="C2516" t="str">
            <v>Contator de potência 12 A - 2na+2nf</v>
          </cell>
          <cell r="D2516" t="str">
            <v>un</v>
          </cell>
          <cell r="E2516">
            <v>172.48</v>
          </cell>
          <cell r="F2516">
            <v>16.600000000000001</v>
          </cell>
          <cell r="G2516">
            <v>189.08</v>
          </cell>
        </row>
        <row r="2517">
          <cell r="A2517" t="str">
            <v>40.10.060</v>
          </cell>
          <cell r="C2517" t="str">
            <v>Contator de potência 16 A - 2na+2nf</v>
          </cell>
          <cell r="D2517" t="str">
            <v>un</v>
          </cell>
          <cell r="E2517">
            <v>170.86</v>
          </cell>
          <cell r="F2517">
            <v>16.600000000000001</v>
          </cell>
          <cell r="G2517">
            <v>187.46</v>
          </cell>
        </row>
        <row r="2518">
          <cell r="A2518" t="str">
            <v>40.10.080</v>
          </cell>
          <cell r="C2518" t="str">
            <v>Contator de potência 22 A/25 A - 2na+2nf</v>
          </cell>
          <cell r="D2518" t="str">
            <v>un</v>
          </cell>
          <cell r="E2518">
            <v>208.6</v>
          </cell>
          <cell r="F2518">
            <v>16.600000000000001</v>
          </cell>
          <cell r="G2518">
            <v>225.2</v>
          </cell>
        </row>
        <row r="2519">
          <cell r="A2519" t="str">
            <v>40.10.100</v>
          </cell>
          <cell r="C2519" t="str">
            <v>Contator de potência 32 A - 2na+2nf</v>
          </cell>
          <cell r="D2519" t="str">
            <v>un</v>
          </cell>
          <cell r="E2519">
            <v>310.92</v>
          </cell>
          <cell r="F2519">
            <v>16.600000000000001</v>
          </cell>
          <cell r="G2519">
            <v>327.52</v>
          </cell>
        </row>
        <row r="2520">
          <cell r="A2520" t="str">
            <v>40.10.106</v>
          </cell>
          <cell r="C2520" t="str">
            <v>Contator de potência 38 A/40 A - 2na+2nf</v>
          </cell>
          <cell r="D2520" t="str">
            <v>un</v>
          </cell>
          <cell r="E2520">
            <v>419.44</v>
          </cell>
          <cell r="F2520">
            <v>16.600000000000001</v>
          </cell>
          <cell r="G2520">
            <v>436.04</v>
          </cell>
        </row>
        <row r="2521">
          <cell r="A2521" t="str">
            <v>40.10.110</v>
          </cell>
          <cell r="C2521" t="str">
            <v>Contator de potência 50 A - 2na+2nf</v>
          </cell>
          <cell r="D2521" t="str">
            <v>un</v>
          </cell>
          <cell r="E2521">
            <v>544.66999999999996</v>
          </cell>
          <cell r="F2521">
            <v>16.600000000000001</v>
          </cell>
          <cell r="G2521">
            <v>561.27</v>
          </cell>
        </row>
        <row r="2522">
          <cell r="A2522" t="str">
            <v>40.10.132</v>
          </cell>
          <cell r="C2522" t="str">
            <v>Contator de potência 65 A - 2na+2nf</v>
          </cell>
          <cell r="D2522" t="str">
            <v>un</v>
          </cell>
          <cell r="E2522">
            <v>706.07</v>
          </cell>
          <cell r="F2522">
            <v>16.600000000000001</v>
          </cell>
          <cell r="G2522">
            <v>722.67</v>
          </cell>
        </row>
        <row r="2523">
          <cell r="A2523" t="str">
            <v>40.10.136</v>
          </cell>
          <cell r="C2523" t="str">
            <v>Contator de potência 110 A - 2na+2nf</v>
          </cell>
          <cell r="D2523" t="str">
            <v>un</v>
          </cell>
          <cell r="E2523">
            <v>1591.2</v>
          </cell>
          <cell r="F2523">
            <v>16.600000000000001</v>
          </cell>
          <cell r="G2523">
            <v>1607.8</v>
          </cell>
        </row>
        <row r="2524">
          <cell r="A2524" t="str">
            <v>40.10.140</v>
          </cell>
          <cell r="C2524" t="str">
            <v>Contator de potência 150 A - 2na+2nf</v>
          </cell>
          <cell r="D2524" t="str">
            <v>un</v>
          </cell>
          <cell r="E2524">
            <v>1937.71</v>
          </cell>
          <cell r="F2524">
            <v>16.600000000000001</v>
          </cell>
          <cell r="G2524">
            <v>1954.31</v>
          </cell>
        </row>
        <row r="2525">
          <cell r="A2525" t="str">
            <v>40.10.150</v>
          </cell>
          <cell r="C2525" t="str">
            <v>Contator de potência 220 A - 2na+2nf</v>
          </cell>
          <cell r="D2525" t="str">
            <v>un</v>
          </cell>
          <cell r="E2525">
            <v>3223.03</v>
          </cell>
          <cell r="F2525">
            <v>16.600000000000001</v>
          </cell>
          <cell r="G2525">
            <v>3239.63</v>
          </cell>
        </row>
        <row r="2526">
          <cell r="A2526" t="str">
            <v>40.10.500</v>
          </cell>
          <cell r="C2526" t="str">
            <v>Minicontator auxiliar - 4na</v>
          </cell>
          <cell r="D2526" t="str">
            <v>un</v>
          </cell>
          <cell r="E2526">
            <v>64.66</v>
          </cell>
          <cell r="F2526">
            <v>16.600000000000001</v>
          </cell>
          <cell r="G2526">
            <v>81.260000000000005</v>
          </cell>
        </row>
        <row r="2527">
          <cell r="A2527" t="str">
            <v>40.10.510</v>
          </cell>
          <cell r="C2527" t="str">
            <v>Contator auxiliar - 2na+2nf</v>
          </cell>
          <cell r="D2527" t="str">
            <v>un</v>
          </cell>
          <cell r="E2527">
            <v>82.17</v>
          </cell>
          <cell r="F2527">
            <v>16.600000000000001</v>
          </cell>
          <cell r="G2527">
            <v>98.77</v>
          </cell>
        </row>
        <row r="2528">
          <cell r="A2528" t="str">
            <v>40.10.520</v>
          </cell>
          <cell r="C2528" t="str">
            <v>Contator auxiliar - 4na+4nf</v>
          </cell>
          <cell r="D2528" t="str">
            <v>un</v>
          </cell>
          <cell r="E2528">
            <v>193.93</v>
          </cell>
          <cell r="F2528">
            <v>16.600000000000001</v>
          </cell>
          <cell r="G2528">
            <v>210.53</v>
          </cell>
        </row>
        <row r="2529">
          <cell r="A2529" t="str">
            <v>40.11</v>
          </cell>
          <cell r="B2529" t="str">
            <v>Relé</v>
          </cell>
        </row>
        <row r="2530">
          <cell r="A2530" t="str">
            <v>40.11.010</v>
          </cell>
          <cell r="C2530" t="str">
            <v>Relé fotoelétrico 50/60 Hz, 110/220 V, 1200 VA, completo</v>
          </cell>
          <cell r="D2530" t="str">
            <v>un</v>
          </cell>
          <cell r="E2530">
            <v>51.86</v>
          </cell>
          <cell r="F2530">
            <v>14.93</v>
          </cell>
          <cell r="G2530">
            <v>66.790000000000006</v>
          </cell>
        </row>
        <row r="2531">
          <cell r="A2531" t="str">
            <v>40.11.020</v>
          </cell>
          <cell r="C2531" t="str">
            <v>Relé bimetálico de sobrecarga para acoplamento direto, faixas de ajuste de 9,0/12 A</v>
          </cell>
          <cell r="D2531" t="str">
            <v>un</v>
          </cell>
          <cell r="E2531">
            <v>177.3</v>
          </cell>
          <cell r="F2531">
            <v>16.600000000000001</v>
          </cell>
          <cell r="G2531">
            <v>193.9</v>
          </cell>
        </row>
        <row r="2532">
          <cell r="A2532" t="str">
            <v>40.11.030</v>
          </cell>
          <cell r="C2532" t="str">
            <v>Relé bimetálico de sobrecarga para acoplamento direto, faixas de ajuste de 20/32 A até 50/63 A</v>
          </cell>
          <cell r="D2532" t="str">
            <v>un</v>
          </cell>
          <cell r="E2532">
            <v>266.89</v>
          </cell>
          <cell r="F2532">
            <v>16.600000000000001</v>
          </cell>
          <cell r="G2532">
            <v>283.49</v>
          </cell>
        </row>
        <row r="2533">
          <cell r="A2533" t="str">
            <v>40.11.050</v>
          </cell>
          <cell r="C2533" t="str">
            <v>Relé bimetálico de sobrecarga para acoplamento direto, faixas de ajuste 0,4/0,63 A até 16,0/25,0 A</v>
          </cell>
          <cell r="D2533" t="str">
            <v>un</v>
          </cell>
          <cell r="E2533">
            <v>180.85</v>
          </cell>
          <cell r="F2533">
            <v>16.600000000000001</v>
          </cell>
          <cell r="G2533">
            <v>197.45</v>
          </cell>
        </row>
        <row r="2534">
          <cell r="A2534" t="str">
            <v>40.11.060</v>
          </cell>
          <cell r="C2534" t="str">
            <v>Relé de tempo eletrônico de 0,6 até 6 s - 220V - 50/60 Hz</v>
          </cell>
          <cell r="D2534" t="str">
            <v>un</v>
          </cell>
          <cell r="E2534">
            <v>69.06</v>
          </cell>
          <cell r="F2534">
            <v>33.18</v>
          </cell>
          <cell r="G2534">
            <v>102.24</v>
          </cell>
        </row>
        <row r="2535">
          <cell r="A2535" t="str">
            <v>40.11.070</v>
          </cell>
          <cell r="C2535" t="str">
            <v>Relé supervisor trifásico contra falta de fase, inversão de fase e mínima tensão</v>
          </cell>
          <cell r="D2535" t="str">
            <v>un</v>
          </cell>
          <cell r="E2535">
            <v>1569.27</v>
          </cell>
          <cell r="F2535">
            <v>33.18</v>
          </cell>
          <cell r="G2535">
            <v>1602.45</v>
          </cell>
        </row>
        <row r="2536">
          <cell r="A2536" t="str">
            <v>40.11.120</v>
          </cell>
          <cell r="C2536" t="str">
            <v>Relé de tempo eletrônico de 1,5 até 15 minutos - 110V - 50/60Hz</v>
          </cell>
          <cell r="D2536" t="str">
            <v>un</v>
          </cell>
          <cell r="E2536">
            <v>66.95</v>
          </cell>
          <cell r="F2536">
            <v>33.18</v>
          </cell>
          <cell r="G2536">
            <v>100.13</v>
          </cell>
        </row>
        <row r="2537">
          <cell r="A2537" t="str">
            <v>40.11.191</v>
          </cell>
          <cell r="C2537" t="str">
            <v>Relé de tempo eletrônico cíclico regulável - 110/127 V - 48/63 Hz</v>
          </cell>
          <cell r="D2537" t="str">
            <v>un</v>
          </cell>
          <cell r="E2537">
            <v>132.59</v>
          </cell>
          <cell r="F2537">
            <v>33.18</v>
          </cell>
          <cell r="G2537">
            <v>165.77</v>
          </cell>
        </row>
        <row r="2538">
          <cell r="A2538" t="str">
            <v>40.11.230</v>
          </cell>
          <cell r="C2538" t="str">
            <v>Relé de sobrecarga eletrônico para acoplamento direto, faixa de ajuste de 55 A até 250 A</v>
          </cell>
          <cell r="D2538" t="str">
            <v>un</v>
          </cell>
          <cell r="E2538">
            <v>2017.33</v>
          </cell>
          <cell r="F2538">
            <v>16.600000000000001</v>
          </cell>
          <cell r="G2538">
            <v>2033.93</v>
          </cell>
        </row>
        <row r="2539">
          <cell r="A2539" t="str">
            <v>40.11.240</v>
          </cell>
          <cell r="C2539" t="str">
            <v>Relé de tempo eletrônico de 3 até 30s - 220V - 50/60Hz</v>
          </cell>
          <cell r="D2539" t="str">
            <v>un</v>
          </cell>
          <cell r="E2539">
            <v>68.56</v>
          </cell>
          <cell r="F2539">
            <v>33.18</v>
          </cell>
          <cell r="G2539">
            <v>101.74</v>
          </cell>
        </row>
        <row r="2540">
          <cell r="A2540" t="str">
            <v>40.11.250</v>
          </cell>
          <cell r="C2540" t="str">
            <v>Relé de impulso bipolar, 16 A, 250 V CA</v>
          </cell>
          <cell r="D2540" t="str">
            <v>un</v>
          </cell>
          <cell r="E2540">
            <v>129.06</v>
          </cell>
          <cell r="F2540">
            <v>19.91</v>
          </cell>
          <cell r="G2540">
            <v>148.97</v>
          </cell>
        </row>
        <row r="2541">
          <cell r="A2541" t="str">
            <v>40.12</v>
          </cell>
          <cell r="B2541" t="str">
            <v>Chave comutadora e seletora</v>
          </cell>
        </row>
        <row r="2542">
          <cell r="A2542" t="str">
            <v>40.12.020</v>
          </cell>
          <cell r="C2542" t="str">
            <v>Chave comutadora/seletora com 1 polo e 3 posições para 63 A</v>
          </cell>
          <cell r="D2542" t="str">
            <v>un</v>
          </cell>
          <cell r="E2542">
            <v>360.57</v>
          </cell>
          <cell r="F2542">
            <v>13.27</v>
          </cell>
          <cell r="G2542">
            <v>373.84</v>
          </cell>
        </row>
        <row r="2543">
          <cell r="A2543" t="str">
            <v>40.12.030</v>
          </cell>
          <cell r="C2543" t="str">
            <v>Chave comutadora/seletora com 1 polo e 3 posições para 25 A</v>
          </cell>
          <cell r="D2543" t="str">
            <v>un</v>
          </cell>
          <cell r="E2543">
            <v>174.17</v>
          </cell>
          <cell r="F2543">
            <v>13.27</v>
          </cell>
          <cell r="G2543">
            <v>187.44</v>
          </cell>
        </row>
        <row r="2544">
          <cell r="A2544" t="str">
            <v>40.12.200</v>
          </cell>
          <cell r="C2544" t="str">
            <v>Chave comutadora/seletora com 1 pólo e 2 posições para 25 A</v>
          </cell>
          <cell r="D2544" t="str">
            <v>un</v>
          </cell>
          <cell r="E2544">
            <v>94.93</v>
          </cell>
          <cell r="F2544">
            <v>13.27</v>
          </cell>
          <cell r="G2544">
            <v>108.2</v>
          </cell>
        </row>
        <row r="2545">
          <cell r="A2545" t="str">
            <v>40.12.210</v>
          </cell>
          <cell r="C2545" t="str">
            <v>Chave comutadora/seletora com 3 polos e 3 posições para 25 A</v>
          </cell>
          <cell r="D2545" t="str">
            <v>un</v>
          </cell>
          <cell r="E2545">
            <v>270</v>
          </cell>
          <cell r="F2545">
            <v>13.27</v>
          </cell>
          <cell r="G2545">
            <v>283.27</v>
          </cell>
        </row>
        <row r="2546">
          <cell r="A2546" t="str">
            <v>40.13</v>
          </cell>
          <cell r="B2546" t="str">
            <v>Amperímetro</v>
          </cell>
        </row>
        <row r="2547">
          <cell r="A2547" t="str">
            <v>40.13.010</v>
          </cell>
          <cell r="C2547" t="str">
            <v>Chave comutadora para amperímetro</v>
          </cell>
          <cell r="D2547" t="str">
            <v>un</v>
          </cell>
          <cell r="E2547">
            <v>95</v>
          </cell>
          <cell r="F2547">
            <v>13.27</v>
          </cell>
          <cell r="G2547">
            <v>108.27</v>
          </cell>
        </row>
        <row r="2548">
          <cell r="A2548" t="str">
            <v>40.13.040</v>
          </cell>
          <cell r="C2548" t="str">
            <v>Amperímetro de ferro móvel de 96x96mm, para ligação em transformador de corrente, escala fixa de 0A/50A até 0A/2,0kA</v>
          </cell>
          <cell r="D2548" t="str">
            <v>un</v>
          </cell>
          <cell r="E2548">
            <v>323.38</v>
          </cell>
          <cell r="F2548">
            <v>8.3000000000000007</v>
          </cell>
          <cell r="G2548">
            <v>331.68</v>
          </cell>
        </row>
        <row r="2549">
          <cell r="A2549" t="str">
            <v>40.14</v>
          </cell>
          <cell r="B2549" t="str">
            <v>Voltímetro</v>
          </cell>
        </row>
        <row r="2550">
          <cell r="A2550" t="str">
            <v>40.14.010</v>
          </cell>
          <cell r="C2550" t="str">
            <v>Chave comutadora para voltímetro</v>
          </cell>
          <cell r="D2550" t="str">
            <v>un</v>
          </cell>
          <cell r="E2550">
            <v>73.260000000000005</v>
          </cell>
          <cell r="F2550">
            <v>13.27</v>
          </cell>
          <cell r="G2550">
            <v>86.53</v>
          </cell>
        </row>
        <row r="2551">
          <cell r="A2551" t="str">
            <v>40.14.030</v>
          </cell>
          <cell r="C2551" t="str">
            <v>Voltímetro de ferro móvel de 96 x 96 mm, escalas variáveis de 0/150 V, 0/250 V, 0/300 V, 0/500 V e 0/600 V</v>
          </cell>
          <cell r="D2551" t="str">
            <v>un</v>
          </cell>
          <cell r="E2551">
            <v>173.44</v>
          </cell>
          <cell r="F2551">
            <v>16.600000000000001</v>
          </cell>
          <cell r="G2551">
            <v>190.04</v>
          </cell>
        </row>
        <row r="2552">
          <cell r="A2552" t="str">
            <v>40.20</v>
          </cell>
          <cell r="B2552" t="str">
            <v>Reparos, conservações e complementos - GRUPO 40</v>
          </cell>
        </row>
        <row r="2553">
          <cell r="A2553" t="str">
            <v>40.20.050</v>
          </cell>
          <cell r="C2553" t="str">
            <v>Sinalizador com lâmpada</v>
          </cell>
          <cell r="D2553" t="str">
            <v>un</v>
          </cell>
          <cell r="E2553">
            <v>65.97</v>
          </cell>
          <cell r="F2553">
            <v>26.54</v>
          </cell>
          <cell r="G2553">
            <v>92.51</v>
          </cell>
        </row>
        <row r="2554">
          <cell r="A2554" t="str">
            <v>40.20.060</v>
          </cell>
          <cell r="C2554" t="str">
            <v>Botão de comando duplo sem sinalizador</v>
          </cell>
          <cell r="D2554" t="str">
            <v>un</v>
          </cell>
          <cell r="E2554">
            <v>42.13</v>
          </cell>
          <cell r="F2554">
            <v>26.54</v>
          </cell>
          <cell r="G2554">
            <v>68.67</v>
          </cell>
        </row>
        <row r="2555">
          <cell r="A2555" t="str">
            <v>40.20.090</v>
          </cell>
          <cell r="C2555" t="str">
            <v>Botoeira com retenção para quadro/painel</v>
          </cell>
          <cell r="D2555" t="str">
            <v>un</v>
          </cell>
          <cell r="E2555">
            <v>29.67</v>
          </cell>
          <cell r="F2555">
            <v>9.9600000000000009</v>
          </cell>
          <cell r="G2555">
            <v>39.630000000000003</v>
          </cell>
        </row>
        <row r="2556">
          <cell r="A2556" t="str">
            <v>40.20.100</v>
          </cell>
          <cell r="C2556" t="str">
            <v>Botoeira de comando liga-desliga, sem sinalização</v>
          </cell>
          <cell r="D2556" t="str">
            <v>un</v>
          </cell>
          <cell r="E2556">
            <v>119.86</v>
          </cell>
          <cell r="F2556">
            <v>9.9600000000000009</v>
          </cell>
          <cell r="G2556">
            <v>129.82</v>
          </cell>
        </row>
        <row r="2557">
          <cell r="A2557" t="str">
            <v>40.20.110</v>
          </cell>
          <cell r="C2557" t="str">
            <v>Alarme sonoro bitonal 220 V para painel de comando</v>
          </cell>
          <cell r="D2557" t="str">
            <v>un</v>
          </cell>
          <cell r="E2557">
            <v>263.57</v>
          </cell>
          <cell r="F2557">
            <v>9.9600000000000009</v>
          </cell>
          <cell r="G2557">
            <v>273.52999999999997</v>
          </cell>
        </row>
        <row r="2558">
          <cell r="A2558" t="str">
            <v>40.20.120</v>
          </cell>
          <cell r="C2558" t="str">
            <v>Placa de 4´ x 2´</v>
          </cell>
          <cell r="D2558" t="str">
            <v>un</v>
          </cell>
          <cell r="E2558">
            <v>2.62</v>
          </cell>
          <cell r="F2558">
            <v>1.08</v>
          </cell>
          <cell r="G2558">
            <v>3.7</v>
          </cell>
        </row>
        <row r="2559">
          <cell r="A2559" t="str">
            <v>40.20.140</v>
          </cell>
          <cell r="C2559" t="str">
            <v>Placa de 4´ x 4´</v>
          </cell>
          <cell r="D2559" t="str">
            <v>un</v>
          </cell>
          <cell r="E2559">
            <v>6.95</v>
          </cell>
          <cell r="F2559">
            <v>1.08</v>
          </cell>
          <cell r="G2559">
            <v>8.0299999999999994</v>
          </cell>
        </row>
        <row r="2560">
          <cell r="A2560" t="str">
            <v>40.20.200</v>
          </cell>
          <cell r="C2560" t="str">
            <v>Chave de boia normalmente fechada ou aberta</v>
          </cell>
          <cell r="D2560" t="str">
            <v>un</v>
          </cell>
          <cell r="E2560">
            <v>36.89</v>
          </cell>
          <cell r="F2560">
            <v>13.27</v>
          </cell>
          <cell r="G2560">
            <v>50.16</v>
          </cell>
        </row>
        <row r="2561">
          <cell r="A2561" t="str">
            <v>40.20.240</v>
          </cell>
          <cell r="C2561" t="str">
            <v>Plugue com 2P+T de 10A, 250V</v>
          </cell>
          <cell r="D2561" t="str">
            <v>un</v>
          </cell>
          <cell r="E2561">
            <v>5.28</v>
          </cell>
          <cell r="F2561">
            <v>6.64</v>
          </cell>
          <cell r="G2561">
            <v>11.92</v>
          </cell>
        </row>
        <row r="2562">
          <cell r="A2562" t="str">
            <v>40.20.250</v>
          </cell>
          <cell r="C2562" t="str">
            <v>Plugue prolongador com 2P+T de 10A, 250V</v>
          </cell>
          <cell r="D2562" t="str">
            <v>un</v>
          </cell>
          <cell r="E2562">
            <v>6.61</v>
          </cell>
          <cell r="F2562">
            <v>6.64</v>
          </cell>
          <cell r="G2562">
            <v>13.25</v>
          </cell>
        </row>
        <row r="2563">
          <cell r="A2563" t="str">
            <v>40.20.300</v>
          </cell>
          <cell r="C2563" t="str">
            <v>Chave de nível tipo boia pendular (pera), com contato microswitch</v>
          </cell>
          <cell r="D2563" t="str">
            <v>un</v>
          </cell>
          <cell r="E2563">
            <v>336.09</v>
          </cell>
          <cell r="F2563">
            <v>33.18</v>
          </cell>
          <cell r="G2563">
            <v>369.27</v>
          </cell>
        </row>
        <row r="2564">
          <cell r="A2564" t="str">
            <v>40.20.310</v>
          </cell>
          <cell r="C2564" t="str">
            <v>Placa/espelho em latão escovado 4´ x 4´, para 02 tomadas elétrica</v>
          </cell>
          <cell r="D2564" t="str">
            <v>un</v>
          </cell>
          <cell r="E2564">
            <v>16.190000000000001</v>
          </cell>
          <cell r="F2564">
            <v>15.07</v>
          </cell>
          <cell r="G2564">
            <v>31.26</v>
          </cell>
        </row>
        <row r="2565">
          <cell r="A2565" t="str">
            <v>40.20.320</v>
          </cell>
          <cell r="C2565" t="str">
            <v>Placa/espelho em latão escovado 4´ x 4´, para 01 tomada elétrica</v>
          </cell>
          <cell r="D2565" t="str">
            <v>un</v>
          </cell>
          <cell r="E2565">
            <v>14.32</v>
          </cell>
          <cell r="F2565">
            <v>15.07</v>
          </cell>
          <cell r="G2565">
            <v>29.39</v>
          </cell>
        </row>
        <row r="2566">
          <cell r="A2566" t="str">
            <v>41</v>
          </cell>
          <cell r="B2566" t="str">
            <v>ILUMINAÇÃO</v>
          </cell>
        </row>
        <row r="2567">
          <cell r="A2567" t="str">
            <v>41.02</v>
          </cell>
          <cell r="B2567" t="str">
            <v>Lâmpadas</v>
          </cell>
        </row>
        <row r="2568">
          <cell r="A2568" t="str">
            <v>41.02.541</v>
          </cell>
          <cell r="C2568" t="str">
            <v>Lâmpada LED tubular T8 com base G13, de 900 até 1050 Im - 9 a 10W</v>
          </cell>
          <cell r="D2568" t="str">
            <v>un</v>
          </cell>
          <cell r="E2568">
            <v>20.3</v>
          </cell>
          <cell r="F2568">
            <v>2.7</v>
          </cell>
          <cell r="G2568">
            <v>23</v>
          </cell>
        </row>
        <row r="2569">
          <cell r="A2569" t="str">
            <v>41.02.551</v>
          </cell>
          <cell r="C2569" t="str">
            <v>Lâmpada LED tubular T8 com base G13, de 1850 até 2000 Im - 18 a 20W</v>
          </cell>
          <cell r="D2569" t="str">
            <v>un</v>
          </cell>
          <cell r="E2569">
            <v>28.67</v>
          </cell>
          <cell r="F2569">
            <v>2.7</v>
          </cell>
          <cell r="G2569">
            <v>31.37</v>
          </cell>
        </row>
        <row r="2570">
          <cell r="A2570" t="str">
            <v>41.02.562</v>
          </cell>
          <cell r="C2570" t="str">
            <v>Lâmpada LED tubular T8 com base G13, de 3400 até 4000 Im - 36 a 40W</v>
          </cell>
          <cell r="D2570" t="str">
            <v>un</v>
          </cell>
          <cell r="E2570">
            <v>109.32</v>
          </cell>
          <cell r="F2570">
            <v>2.7</v>
          </cell>
          <cell r="G2570">
            <v>112.02</v>
          </cell>
        </row>
        <row r="2571">
          <cell r="A2571" t="str">
            <v>41.02.580</v>
          </cell>
          <cell r="C2571" t="str">
            <v>Lâmpada LED 13,5W, com base E-27, 1400 até 1510lm</v>
          </cell>
          <cell r="D2571" t="str">
            <v>un</v>
          </cell>
          <cell r="E2571">
            <v>35.35</v>
          </cell>
          <cell r="F2571">
            <v>2.7</v>
          </cell>
          <cell r="G2571">
            <v>38.049999999999997</v>
          </cell>
        </row>
        <row r="2572">
          <cell r="A2572" t="str">
            <v>41.04</v>
          </cell>
          <cell r="B2572" t="str">
            <v>Acessórios para iluminação</v>
          </cell>
        </row>
        <row r="2573">
          <cell r="A2573" t="str">
            <v>41.04.020</v>
          </cell>
          <cell r="C2573" t="str">
            <v>Receptáculo de porcelana com parafuso de fixação com rosca E-27</v>
          </cell>
          <cell r="D2573" t="str">
            <v>un</v>
          </cell>
          <cell r="E2573">
            <v>3.62</v>
          </cell>
          <cell r="F2573">
            <v>2.64</v>
          </cell>
          <cell r="G2573">
            <v>6.26</v>
          </cell>
        </row>
        <row r="2574">
          <cell r="A2574" t="str">
            <v>41.04.050</v>
          </cell>
          <cell r="C2574" t="str">
            <v>Trilho eletrificado de alimentação com 1 circuito, em alumínio com pintura na cor branco, inclusive acessórios</v>
          </cell>
          <cell r="D2574" t="str">
            <v>m</v>
          </cell>
          <cell r="E2574">
            <v>81.99</v>
          </cell>
          <cell r="F2574">
            <v>13.27</v>
          </cell>
          <cell r="G2574">
            <v>95.26</v>
          </cell>
        </row>
        <row r="2575">
          <cell r="A2575" t="str">
            <v>41.05</v>
          </cell>
          <cell r="B2575" t="str">
            <v>Lâmpada de descarga de alta potência</v>
          </cell>
        </row>
        <row r="2576">
          <cell r="A2576" t="str">
            <v>41.05.710</v>
          </cell>
          <cell r="C2576" t="str">
            <v>Lâmpada de vapor metálico tubular, base G12 de 70 W</v>
          </cell>
          <cell r="D2576" t="str">
            <v>un</v>
          </cell>
          <cell r="E2576">
            <v>88.23</v>
          </cell>
          <cell r="F2576">
            <v>2.7</v>
          </cell>
          <cell r="G2576">
            <v>90.93</v>
          </cell>
        </row>
        <row r="2577">
          <cell r="A2577" t="str">
            <v>41.05.720</v>
          </cell>
          <cell r="C2577" t="str">
            <v>Lâmpada de vapor metálico tubular, base G12 de 150 W</v>
          </cell>
          <cell r="D2577" t="str">
            <v>un</v>
          </cell>
          <cell r="E2577">
            <v>121.64</v>
          </cell>
          <cell r="F2577">
            <v>2.7</v>
          </cell>
          <cell r="G2577">
            <v>124.34</v>
          </cell>
        </row>
        <row r="2578">
          <cell r="A2578" t="str">
            <v>41.05.800</v>
          </cell>
          <cell r="C2578" t="str">
            <v>Lâmpada de vapor metálico tubular, base RX7s bilateral de 70 W</v>
          </cell>
          <cell r="D2578" t="str">
            <v>un</v>
          </cell>
          <cell r="E2578">
            <v>51.69</v>
          </cell>
          <cell r="F2578">
            <v>2.7</v>
          </cell>
          <cell r="G2578">
            <v>54.39</v>
          </cell>
        </row>
        <row r="2579">
          <cell r="A2579" t="str">
            <v>41.06</v>
          </cell>
          <cell r="B2579" t="str">
            <v>Lâmpada halógena</v>
          </cell>
        </row>
        <row r="2580">
          <cell r="A2580" t="str">
            <v>41.06.100</v>
          </cell>
          <cell r="C2580" t="str">
            <v>Lâmpada halógena refletora PAR20, base E27 de 50 W - 220 V</v>
          </cell>
          <cell r="D2580" t="str">
            <v>un</v>
          </cell>
          <cell r="E2580">
            <v>17.16</v>
          </cell>
          <cell r="F2580">
            <v>2.7</v>
          </cell>
          <cell r="G2580">
            <v>19.86</v>
          </cell>
        </row>
        <row r="2581">
          <cell r="A2581" t="str">
            <v>41.06.130</v>
          </cell>
          <cell r="C2581" t="str">
            <v>Lâmpada halógena com refletor dicróico de 50 W - 12 V</v>
          </cell>
          <cell r="D2581" t="str">
            <v>un</v>
          </cell>
          <cell r="E2581">
            <v>5.84</v>
          </cell>
          <cell r="F2581">
            <v>2.7</v>
          </cell>
          <cell r="G2581">
            <v>8.5399999999999991</v>
          </cell>
        </row>
        <row r="2582">
          <cell r="A2582" t="str">
            <v>41.06.410</v>
          </cell>
          <cell r="C2582" t="str">
            <v>Lâmpada halógena tubular, base R7s bilateral de 300 W - 110 ou 220 V</v>
          </cell>
          <cell r="D2582" t="str">
            <v>un</v>
          </cell>
          <cell r="E2582">
            <v>6.71</v>
          </cell>
          <cell r="F2582">
            <v>2.7</v>
          </cell>
          <cell r="G2582">
            <v>9.41</v>
          </cell>
        </row>
        <row r="2583">
          <cell r="A2583" t="str">
            <v>41.07</v>
          </cell>
          <cell r="B2583" t="str">
            <v>Lâmpada fluorescente</v>
          </cell>
        </row>
        <row r="2584">
          <cell r="A2584" t="str">
            <v>41.07.020</v>
          </cell>
          <cell r="C2584" t="str">
            <v>Lâmpada fluorescente tubular, base bipino bilateral de 15 W</v>
          </cell>
          <cell r="D2584" t="str">
            <v>un</v>
          </cell>
          <cell r="E2584">
            <v>13.7</v>
          </cell>
          <cell r="F2584">
            <v>2.7</v>
          </cell>
          <cell r="G2584">
            <v>16.399999999999999</v>
          </cell>
        </row>
        <row r="2585">
          <cell r="A2585" t="str">
            <v>41.07.030</v>
          </cell>
          <cell r="C2585" t="str">
            <v>Lâmpada fluorescente tubular, base bipino bilateral de 16 W</v>
          </cell>
          <cell r="D2585" t="str">
            <v>un</v>
          </cell>
          <cell r="E2585">
            <v>6.11</v>
          </cell>
          <cell r="F2585">
            <v>2.7</v>
          </cell>
          <cell r="G2585">
            <v>8.81</v>
          </cell>
        </row>
        <row r="2586">
          <cell r="A2586" t="str">
            <v>41.07.050</v>
          </cell>
          <cell r="C2586" t="str">
            <v>Lâmpada fluorescente tubular, base bipino bilateral de 20 W</v>
          </cell>
          <cell r="D2586" t="str">
            <v>un</v>
          </cell>
          <cell r="E2586">
            <v>7.01</v>
          </cell>
          <cell r="F2586">
            <v>2.7</v>
          </cell>
          <cell r="G2586">
            <v>9.7100000000000009</v>
          </cell>
        </row>
        <row r="2587">
          <cell r="A2587" t="str">
            <v>41.07.060</v>
          </cell>
          <cell r="C2587" t="str">
            <v>Lâmpada fluorescente tubular, base bipino bilateral de 28 W</v>
          </cell>
          <cell r="D2587" t="str">
            <v>un</v>
          </cell>
          <cell r="E2587">
            <v>8.36</v>
          </cell>
          <cell r="F2587">
            <v>2.7</v>
          </cell>
          <cell r="G2587">
            <v>11.06</v>
          </cell>
        </row>
        <row r="2588">
          <cell r="A2588" t="str">
            <v>41.07.070</v>
          </cell>
          <cell r="C2588" t="str">
            <v>Lâmpada fluorescente tubular, base bipino bilateral de 32 W</v>
          </cell>
          <cell r="D2588" t="str">
            <v>un</v>
          </cell>
          <cell r="E2588">
            <v>6.29</v>
          </cell>
          <cell r="F2588">
            <v>2.7</v>
          </cell>
          <cell r="G2588">
            <v>8.99</v>
          </cell>
        </row>
        <row r="2589">
          <cell r="A2589" t="str">
            <v>41.07.200</v>
          </cell>
          <cell r="C2589" t="str">
            <v>Lâmpada fluorescente tubular, base bipino bilateral de 32 W, com camada trifósforo</v>
          </cell>
          <cell r="D2589" t="str">
            <v>un</v>
          </cell>
          <cell r="E2589">
            <v>8.3800000000000008</v>
          </cell>
          <cell r="F2589">
            <v>2.7</v>
          </cell>
          <cell r="G2589">
            <v>11.08</v>
          </cell>
        </row>
        <row r="2590">
          <cell r="A2590" t="str">
            <v>41.07.320</v>
          </cell>
          <cell r="C2590" t="str">
            <v>Lâmpada fluorescente tubular "HO", base bipino bilateral de 110 W</v>
          </cell>
          <cell r="D2590" t="str">
            <v>un</v>
          </cell>
          <cell r="E2590">
            <v>19.059999999999999</v>
          </cell>
          <cell r="F2590">
            <v>2.7</v>
          </cell>
          <cell r="G2590">
            <v>21.76</v>
          </cell>
        </row>
        <row r="2591">
          <cell r="A2591" t="str">
            <v>41.07.400</v>
          </cell>
          <cell r="C2591" t="str">
            <v>Lâmpada fluorescente compacta eletrônica "2U", base E27 de 9 W - 110 ou 220 V</v>
          </cell>
          <cell r="D2591" t="str">
            <v>un</v>
          </cell>
          <cell r="E2591">
            <v>7.1</v>
          </cell>
          <cell r="F2591">
            <v>2.7</v>
          </cell>
          <cell r="G2591">
            <v>9.8000000000000007</v>
          </cell>
        </row>
        <row r="2592">
          <cell r="A2592" t="str">
            <v>41.07.410</v>
          </cell>
          <cell r="C2592" t="str">
            <v>Lâmpada fluorescente compacta eletrônica "2U", base E27 de 11 W - 110 ou 220 V</v>
          </cell>
          <cell r="D2592" t="str">
            <v>un</v>
          </cell>
          <cell r="E2592">
            <v>7.13</v>
          </cell>
          <cell r="F2592">
            <v>2.7</v>
          </cell>
          <cell r="G2592">
            <v>9.83</v>
          </cell>
        </row>
        <row r="2593">
          <cell r="A2593" t="str">
            <v>41.07.420</v>
          </cell>
          <cell r="C2593" t="str">
            <v>Lâmpada fluorescente compacta eletrônica "3U", base E27 de 15 W - 110 ou 220 V</v>
          </cell>
          <cell r="D2593" t="str">
            <v>un</v>
          </cell>
          <cell r="E2593">
            <v>10.26</v>
          </cell>
          <cell r="F2593">
            <v>2.7</v>
          </cell>
          <cell r="G2593">
            <v>12.96</v>
          </cell>
        </row>
        <row r="2594">
          <cell r="A2594" t="str">
            <v>41.07.430</v>
          </cell>
          <cell r="C2594" t="str">
            <v>Lâmpada fluorescente compacta eletrônica "3U", base E27 de 20 W - 110 ou 220 V</v>
          </cell>
          <cell r="D2594" t="str">
            <v>un</v>
          </cell>
          <cell r="E2594">
            <v>11.76</v>
          </cell>
          <cell r="F2594">
            <v>2.7</v>
          </cell>
          <cell r="G2594">
            <v>14.46</v>
          </cell>
        </row>
        <row r="2595">
          <cell r="A2595" t="str">
            <v>41.07.440</v>
          </cell>
          <cell r="C2595" t="str">
            <v>Lâmpada fluorescente compacta eletrônica "3U", base E27 de 23 W - 110 ou 220 V</v>
          </cell>
          <cell r="D2595" t="str">
            <v>un</v>
          </cell>
          <cell r="E2595">
            <v>13.26</v>
          </cell>
          <cell r="F2595">
            <v>2.7</v>
          </cell>
          <cell r="G2595">
            <v>15.96</v>
          </cell>
        </row>
        <row r="2596">
          <cell r="A2596" t="str">
            <v>41.07.450</v>
          </cell>
          <cell r="C2596" t="str">
            <v>Lâmpada fluorescente compacta eletrônica "3U", base E27 de 25 W - 110 ou 220 V</v>
          </cell>
          <cell r="D2596" t="str">
            <v>un</v>
          </cell>
          <cell r="E2596">
            <v>13.02</v>
          </cell>
          <cell r="F2596">
            <v>2.7</v>
          </cell>
          <cell r="G2596">
            <v>15.72</v>
          </cell>
        </row>
        <row r="2597">
          <cell r="A2597" t="str">
            <v>41.07.800</v>
          </cell>
          <cell r="C2597" t="str">
            <v>Lâmpada fluorescente compacta "1U", base G-23 de 9 W</v>
          </cell>
          <cell r="D2597" t="str">
            <v>un</v>
          </cell>
          <cell r="E2597">
            <v>11.47</v>
          </cell>
          <cell r="F2597">
            <v>2.7</v>
          </cell>
          <cell r="G2597">
            <v>14.17</v>
          </cell>
        </row>
        <row r="2598">
          <cell r="A2598" t="str">
            <v>41.07.810</v>
          </cell>
          <cell r="C2598" t="str">
            <v>Lâmpada fluorescente compacta "2U", base G-24D-2 de 18 W</v>
          </cell>
          <cell r="D2598" t="str">
            <v>un</v>
          </cell>
          <cell r="E2598">
            <v>9.9499999999999993</v>
          </cell>
          <cell r="F2598">
            <v>2.7</v>
          </cell>
          <cell r="G2598">
            <v>12.65</v>
          </cell>
        </row>
        <row r="2599">
          <cell r="A2599" t="str">
            <v>41.07.820</v>
          </cell>
          <cell r="C2599" t="str">
            <v>Lâmpada fluorescente compacta "2U", base G-24D-3 de 26 W</v>
          </cell>
          <cell r="D2599" t="str">
            <v>un</v>
          </cell>
          <cell r="E2599">
            <v>9.3000000000000007</v>
          </cell>
          <cell r="F2599">
            <v>2.7</v>
          </cell>
          <cell r="G2599">
            <v>12</v>
          </cell>
        </row>
        <row r="2600">
          <cell r="A2600" t="str">
            <v>41.07.830</v>
          </cell>
          <cell r="C2600" t="str">
            <v>Lâmpada fluorescente compacta longa "1U", base 2G-11 de 36 W</v>
          </cell>
          <cell r="D2600" t="str">
            <v>un</v>
          </cell>
          <cell r="E2600">
            <v>26.59</v>
          </cell>
          <cell r="F2600">
            <v>2.7</v>
          </cell>
          <cell r="G2600">
            <v>29.29</v>
          </cell>
        </row>
        <row r="2601">
          <cell r="A2601" t="str">
            <v>41.07.860</v>
          </cell>
          <cell r="C2601" t="str">
            <v>Lâmpada fluorescente compacta "2U", base G24q-3 de 26 W</v>
          </cell>
          <cell r="D2601" t="str">
            <v>un</v>
          </cell>
          <cell r="E2601">
            <v>9.67</v>
          </cell>
          <cell r="F2601">
            <v>2.7</v>
          </cell>
          <cell r="G2601">
            <v>12.37</v>
          </cell>
        </row>
        <row r="2602">
          <cell r="A2602" t="str">
            <v>41.08</v>
          </cell>
          <cell r="B2602" t="str">
            <v>Reator e equipamentos para lâmpada de descarga de alta potência</v>
          </cell>
        </row>
        <row r="2603">
          <cell r="A2603" t="str">
            <v>41.08.010</v>
          </cell>
          <cell r="C2603" t="str">
            <v>Transformador eletrônico para lâmpada halógena dicróica de 50 W - 220 V</v>
          </cell>
          <cell r="D2603" t="str">
            <v>un</v>
          </cell>
          <cell r="E2603">
            <v>16.649999999999999</v>
          </cell>
          <cell r="F2603">
            <v>6.64</v>
          </cell>
          <cell r="G2603">
            <v>23.29</v>
          </cell>
        </row>
        <row r="2604">
          <cell r="A2604" t="str">
            <v>41.08.210</v>
          </cell>
          <cell r="C2604" t="str">
            <v>Reator eletromagnético de alto fator de potência, para lâmpada vapor de sódio 70 W / 220 V</v>
          </cell>
          <cell r="D2604" t="str">
            <v>un</v>
          </cell>
          <cell r="E2604">
            <v>57.45</v>
          </cell>
          <cell r="F2604">
            <v>6.64</v>
          </cell>
          <cell r="G2604">
            <v>64.09</v>
          </cell>
        </row>
        <row r="2605">
          <cell r="A2605" t="str">
            <v>41.08.230</v>
          </cell>
          <cell r="C2605" t="str">
            <v>Reator eletromagnético de alto fator de potência, para lâmpada vapor de sódio 150 W / 220 V</v>
          </cell>
          <cell r="D2605" t="str">
            <v>un</v>
          </cell>
          <cell r="E2605">
            <v>68.38</v>
          </cell>
          <cell r="F2605">
            <v>6.64</v>
          </cell>
          <cell r="G2605">
            <v>75.02</v>
          </cell>
        </row>
        <row r="2606">
          <cell r="A2606" t="str">
            <v>41.08.250</v>
          </cell>
          <cell r="C2606" t="str">
            <v>Reator eletromagnético de alto fator de potência, para lâmpada vapor de sódio 250 W / 220 V</v>
          </cell>
          <cell r="D2606" t="str">
            <v>un</v>
          </cell>
          <cell r="E2606">
            <v>91.55</v>
          </cell>
          <cell r="F2606">
            <v>6.64</v>
          </cell>
          <cell r="G2606">
            <v>98.19</v>
          </cell>
        </row>
        <row r="2607">
          <cell r="A2607" t="str">
            <v>41.08.270</v>
          </cell>
          <cell r="C2607" t="str">
            <v>Reator eletromagnético de alto fator de potência, para lâmpada vapor de sódio 400 W / 220 V</v>
          </cell>
          <cell r="D2607" t="str">
            <v>un</v>
          </cell>
          <cell r="E2607">
            <v>115.66</v>
          </cell>
          <cell r="F2607">
            <v>6.64</v>
          </cell>
          <cell r="G2607">
            <v>122.3</v>
          </cell>
        </row>
        <row r="2608">
          <cell r="A2608" t="str">
            <v>41.08.280</v>
          </cell>
          <cell r="C2608" t="str">
            <v>Reator eletromagnético de alto fator de potência, para lâmpada vapor de sódio 1000 W / 220 V</v>
          </cell>
          <cell r="D2608" t="str">
            <v>un</v>
          </cell>
          <cell r="E2608">
            <v>299.94</v>
          </cell>
          <cell r="F2608">
            <v>6.64</v>
          </cell>
          <cell r="G2608">
            <v>306.58</v>
          </cell>
        </row>
        <row r="2609">
          <cell r="A2609" t="str">
            <v>41.08.420</v>
          </cell>
          <cell r="C2609" t="str">
            <v>Reator eletromagnético de alto fator de potência, para lâmpada vapor metálico 70 W / 220 V</v>
          </cell>
          <cell r="D2609" t="str">
            <v>un</v>
          </cell>
          <cell r="E2609">
            <v>66.010000000000005</v>
          </cell>
          <cell r="F2609">
            <v>6.64</v>
          </cell>
          <cell r="G2609">
            <v>72.650000000000006</v>
          </cell>
        </row>
        <row r="2610">
          <cell r="A2610" t="str">
            <v>41.08.440</v>
          </cell>
          <cell r="C2610" t="str">
            <v>Reator eletromagnético de alto fator de potência, para lâmpada vapor metálico 150 W / 220 V</v>
          </cell>
          <cell r="D2610" t="str">
            <v>un</v>
          </cell>
          <cell r="E2610">
            <v>88.01</v>
          </cell>
          <cell r="F2610">
            <v>6.64</v>
          </cell>
          <cell r="G2610">
            <v>94.65</v>
          </cell>
        </row>
        <row r="2611">
          <cell r="A2611" t="str">
            <v>41.08.450</v>
          </cell>
          <cell r="C2611" t="str">
            <v>Reator eletromagnético de alto fator de potência, para lâmpada vapor metálico 250 W / 220 V</v>
          </cell>
          <cell r="D2611" t="str">
            <v>un</v>
          </cell>
          <cell r="E2611">
            <v>88.53</v>
          </cell>
          <cell r="F2611">
            <v>6.64</v>
          </cell>
          <cell r="G2611">
            <v>95.17</v>
          </cell>
        </row>
        <row r="2612">
          <cell r="A2612" t="str">
            <v>41.08.460</v>
          </cell>
          <cell r="C2612" t="str">
            <v>Reator eletromagnético de alto fator de potência, para lâmpada vapor metálico 400 W / 220 V</v>
          </cell>
          <cell r="D2612" t="str">
            <v>un</v>
          </cell>
          <cell r="E2612">
            <v>92.95</v>
          </cell>
          <cell r="F2612">
            <v>6.64</v>
          </cell>
          <cell r="G2612">
            <v>99.59</v>
          </cell>
        </row>
        <row r="2613">
          <cell r="A2613" t="str">
            <v>41.09</v>
          </cell>
          <cell r="B2613" t="str">
            <v>Reator e equipamentos para lâmpada fluorescente</v>
          </cell>
        </row>
        <row r="2614">
          <cell r="A2614" t="str">
            <v>41.09.710</v>
          </cell>
          <cell r="C2614" t="str">
            <v>Reator eletrônico de alto fator de potência com partida instantânea, para uma lâmpada fluorescente tubular, base bipino bilateral, 15 W - 127 V / 220 V</v>
          </cell>
          <cell r="D2614" t="str">
            <v>un</v>
          </cell>
          <cell r="E2614">
            <v>11.18</v>
          </cell>
          <cell r="F2614">
            <v>6.64</v>
          </cell>
          <cell r="G2614">
            <v>17.82</v>
          </cell>
        </row>
        <row r="2615">
          <cell r="A2615" t="str">
            <v>41.09.720</v>
          </cell>
          <cell r="C2615" t="str">
            <v>Reator eletrônico de alto fator de potência com partida instantânea, para duas lâmpadas fluorescentes tubulares, base bipino bilateral, 16 W - 127 V / 220 V</v>
          </cell>
          <cell r="D2615" t="str">
            <v>un</v>
          </cell>
          <cell r="E2615">
            <v>23.86</v>
          </cell>
          <cell r="F2615">
            <v>13.27</v>
          </cell>
          <cell r="G2615">
            <v>37.130000000000003</v>
          </cell>
        </row>
        <row r="2616">
          <cell r="A2616" t="str">
            <v>41.09.740</v>
          </cell>
          <cell r="C2616" t="str">
            <v>Reator eletrônico de alto fator de potência com partida instantânea, para duas lâmpadas fluorescentes tubulares, base bipino bilateral, 28 W - 127 V / 220 V</v>
          </cell>
          <cell r="D2616" t="str">
            <v>un</v>
          </cell>
          <cell r="E2616">
            <v>54.88</v>
          </cell>
          <cell r="F2616">
            <v>6.64</v>
          </cell>
          <cell r="G2616">
            <v>61.52</v>
          </cell>
        </row>
        <row r="2617">
          <cell r="A2617" t="str">
            <v>41.09.750</v>
          </cell>
          <cell r="C2617" t="str">
            <v>Reator eletrônico de alto fator de potência com partida instantânea, para duas lâmpadas fluorescentes tubulares, base bipino bilateral, 32 W - 127 V / 220 V</v>
          </cell>
          <cell r="D2617" t="str">
            <v>un</v>
          </cell>
          <cell r="E2617">
            <v>25.62</v>
          </cell>
          <cell r="F2617">
            <v>13.27</v>
          </cell>
          <cell r="G2617">
            <v>38.89</v>
          </cell>
        </row>
        <row r="2618">
          <cell r="A2618" t="str">
            <v>41.09.830</v>
          </cell>
          <cell r="C2618" t="str">
            <v>Reator eletrônico de alto fator de potência com partida instantânea, para duas lâmpadas fluorescentes tubulares "HO", base bipino bilateral, 110 W - 220 V</v>
          </cell>
          <cell r="D2618" t="str">
            <v>un</v>
          </cell>
          <cell r="E2618">
            <v>71.989999999999995</v>
          </cell>
          <cell r="F2618">
            <v>13.27</v>
          </cell>
          <cell r="G2618">
            <v>85.26</v>
          </cell>
        </row>
        <row r="2619">
          <cell r="A2619" t="str">
            <v>41.09.870</v>
          </cell>
          <cell r="C2619" t="str">
            <v>Reator eletrônico de alto fator de potência com partida instantânea, para uma lâmpada fluorescente compacta "2U", base G24q-3, 26 W - 220 V</v>
          </cell>
          <cell r="D2619" t="str">
            <v>un</v>
          </cell>
          <cell r="E2619">
            <v>17.510000000000002</v>
          </cell>
          <cell r="F2619">
            <v>6.64</v>
          </cell>
          <cell r="G2619">
            <v>24.15</v>
          </cell>
        </row>
        <row r="2620">
          <cell r="A2620" t="str">
            <v>41.09.890</v>
          </cell>
          <cell r="C2620" t="str">
            <v>Reator eletrônico de alto fator de potência com partida instantânea, para duas lâmpadas fluorescentes compactas "2U", base G24q-3, 26 W - 220 V</v>
          </cell>
          <cell r="D2620" t="str">
            <v>un</v>
          </cell>
          <cell r="E2620">
            <v>22.95</v>
          </cell>
          <cell r="F2620">
            <v>13.27</v>
          </cell>
          <cell r="G2620">
            <v>36.22</v>
          </cell>
        </row>
        <row r="2621">
          <cell r="A2621" t="str">
            <v>41.10</v>
          </cell>
          <cell r="B2621" t="str">
            <v>Postes e acessórios</v>
          </cell>
        </row>
        <row r="2622">
          <cell r="A2622" t="str">
            <v>41.10.060</v>
          </cell>
          <cell r="C2622" t="str">
            <v>Braço em tubo de ferro galvanizado de 1´ x 1,00 m para fixação de uma luminária</v>
          </cell>
          <cell r="D2622" t="str">
            <v>un</v>
          </cell>
          <cell r="E2622">
            <v>35.74</v>
          </cell>
          <cell r="F2622">
            <v>46.68</v>
          </cell>
          <cell r="G2622">
            <v>82.42</v>
          </cell>
        </row>
        <row r="2623">
          <cell r="A2623" t="str">
            <v>41.10.070</v>
          </cell>
          <cell r="C2623" t="str">
            <v>Cruzeta reforçada em ferro galvanizado para fixação de quatro luminárias</v>
          </cell>
          <cell r="D2623" t="str">
            <v>un</v>
          </cell>
          <cell r="E2623">
            <v>422.85</v>
          </cell>
          <cell r="F2623">
            <v>46.68</v>
          </cell>
          <cell r="G2623">
            <v>469.53</v>
          </cell>
        </row>
        <row r="2624">
          <cell r="A2624" t="str">
            <v>41.10.080</v>
          </cell>
          <cell r="C2624" t="str">
            <v>Cruzeta reforçada em ferro galvanizado para fixação de duas luminárias</v>
          </cell>
          <cell r="D2624" t="str">
            <v>un</v>
          </cell>
          <cell r="E2624">
            <v>172.61</v>
          </cell>
          <cell r="F2624">
            <v>46.68</v>
          </cell>
          <cell r="G2624">
            <v>219.29</v>
          </cell>
        </row>
        <row r="2625">
          <cell r="A2625" t="str">
            <v>41.10.260</v>
          </cell>
          <cell r="C2625" t="str">
            <v>Poste telecônico curvo em aço SAE 1010/1020 galvanizado a fogo, altura de 8,00 m</v>
          </cell>
          <cell r="D2625" t="str">
            <v>un</v>
          </cell>
          <cell r="E2625">
            <v>1153.77</v>
          </cell>
          <cell r="F2625">
            <v>202.65</v>
          </cell>
          <cell r="G2625">
            <v>1356.42</v>
          </cell>
        </row>
        <row r="2626">
          <cell r="A2626" t="str">
            <v>41.10.330</v>
          </cell>
          <cell r="C2626" t="str">
            <v>Poste telecônico reto em aço SAE 1010/1020 galvanizado a fogo, altura de 10,00 m</v>
          </cell>
          <cell r="D2626" t="str">
            <v>un</v>
          </cell>
          <cell r="E2626">
            <v>1457.2</v>
          </cell>
          <cell r="F2626">
            <v>74.989999999999995</v>
          </cell>
          <cell r="G2626">
            <v>1532.19</v>
          </cell>
        </row>
        <row r="2627">
          <cell r="A2627" t="str">
            <v>41.10.340</v>
          </cell>
          <cell r="C2627" t="str">
            <v>Poste telecônico reto em aço SAE 1010/1020 galvanizado a fogo, altura de 8,00 m</v>
          </cell>
          <cell r="D2627" t="str">
            <v>un</v>
          </cell>
          <cell r="E2627">
            <v>1162.26</v>
          </cell>
          <cell r="F2627">
            <v>74.989999999999995</v>
          </cell>
          <cell r="G2627">
            <v>1237.25</v>
          </cell>
        </row>
        <row r="2628">
          <cell r="A2628" t="str">
            <v>41.10.400</v>
          </cell>
          <cell r="C2628" t="str">
            <v>Poste telecônico em aço SAE 1010/1020 galvanizado a fogo, com espera para uma luminária, altura de 3,00 m</v>
          </cell>
          <cell r="D2628" t="str">
            <v>un</v>
          </cell>
          <cell r="E2628">
            <v>353.05</v>
          </cell>
          <cell r="F2628">
            <v>48.34</v>
          </cell>
          <cell r="G2628">
            <v>401.39</v>
          </cell>
        </row>
        <row r="2629">
          <cell r="A2629" t="str">
            <v>41.10.410</v>
          </cell>
          <cell r="C2629" t="str">
            <v>Poste telecônico em aço SAE 1010/1020 galvanizado a fogo, com espera para duas luminárias, altura de 3,00 m</v>
          </cell>
          <cell r="D2629" t="str">
            <v>un</v>
          </cell>
          <cell r="E2629">
            <v>428.96</v>
          </cell>
          <cell r="F2629">
            <v>48.34</v>
          </cell>
          <cell r="G2629">
            <v>477.3</v>
          </cell>
        </row>
        <row r="2630">
          <cell r="A2630" t="str">
            <v>41.10.430</v>
          </cell>
          <cell r="C2630" t="str">
            <v>Poste telecônico reto em aço SAE 1010/1020 galvanizado a fogo, altura de 6,00 m</v>
          </cell>
          <cell r="D2630" t="str">
            <v>un</v>
          </cell>
          <cell r="E2630">
            <v>844.1</v>
          </cell>
          <cell r="F2630">
            <v>74.989999999999995</v>
          </cell>
          <cell r="G2630">
            <v>919.09</v>
          </cell>
        </row>
        <row r="2631">
          <cell r="A2631" t="str">
            <v>41.10.490</v>
          </cell>
          <cell r="C2631" t="str">
            <v>Poste telecônico reto em aço SAE 1010/1020 galvanizado a fogo, com base, altura de 7,00 m</v>
          </cell>
          <cell r="D2631" t="str">
            <v>un</v>
          </cell>
          <cell r="E2631">
            <v>880.78</v>
          </cell>
          <cell r="F2631">
            <v>336.15</v>
          </cell>
          <cell r="G2631">
            <v>1216.93</v>
          </cell>
        </row>
        <row r="2632">
          <cell r="A2632" t="str">
            <v>41.10.500</v>
          </cell>
          <cell r="C2632" t="str">
            <v>Poste telecônico reto em aço SAE 1010/1020 galvanizado a fogo, altura de 4,00 m</v>
          </cell>
          <cell r="D2632" t="str">
            <v>un</v>
          </cell>
          <cell r="E2632">
            <v>580.89</v>
          </cell>
          <cell r="F2632">
            <v>74.989999999999995</v>
          </cell>
          <cell r="G2632">
            <v>655.88</v>
          </cell>
        </row>
        <row r="2633">
          <cell r="A2633" t="str">
            <v>41.11</v>
          </cell>
          <cell r="B2633" t="str">
            <v>Aparelho de iluminação pública e decorativa</v>
          </cell>
        </row>
        <row r="2634">
          <cell r="A2634" t="str">
            <v>41.11.060</v>
          </cell>
          <cell r="C2634" t="str">
            <v>Luminária fechada para iluminação pública tipo pétala pequena</v>
          </cell>
          <cell r="D2634" t="str">
            <v>un</v>
          </cell>
          <cell r="E2634">
            <v>444.5</v>
          </cell>
          <cell r="F2634">
            <v>23.35</v>
          </cell>
          <cell r="G2634">
            <v>467.85</v>
          </cell>
        </row>
        <row r="2635">
          <cell r="A2635" t="str">
            <v>41.11.090</v>
          </cell>
          <cell r="C2635" t="str">
            <v>Luminária com corpo em tubo de alumínio tipo balizador para uso externo</v>
          </cell>
          <cell r="D2635" t="str">
            <v>un</v>
          </cell>
          <cell r="E2635">
            <v>113.95</v>
          </cell>
          <cell r="F2635">
            <v>9.9600000000000009</v>
          </cell>
          <cell r="G2635">
            <v>123.91</v>
          </cell>
        </row>
        <row r="2636">
          <cell r="A2636" t="str">
            <v>41.11.100</v>
          </cell>
          <cell r="C2636" t="str">
            <v>Luminária retangular fechada para iluminação externa em poste, tipo pétala grande</v>
          </cell>
          <cell r="D2636" t="str">
            <v>un</v>
          </cell>
          <cell r="E2636">
            <v>343.46</v>
          </cell>
          <cell r="F2636">
            <v>23.35</v>
          </cell>
          <cell r="G2636">
            <v>366.81</v>
          </cell>
        </row>
        <row r="2637">
          <cell r="A2637" t="str">
            <v>41.11.110</v>
          </cell>
          <cell r="C2637" t="str">
            <v>Luminária retangular fechada para iluminação externa em poste, tipo pétala pequena</v>
          </cell>
          <cell r="D2637" t="str">
            <v>un</v>
          </cell>
          <cell r="E2637">
            <v>271.51</v>
          </cell>
          <cell r="F2637">
            <v>23.35</v>
          </cell>
          <cell r="G2637">
            <v>294.86</v>
          </cell>
        </row>
        <row r="2638">
          <cell r="A2638" t="str">
            <v>41.11.703</v>
          </cell>
          <cell r="C2638" t="str">
            <v>Luminária LED retangular para poste de 10.400 até 13.200 lm, eficiência mínima 107 lm/W</v>
          </cell>
          <cell r="D2638" t="str">
            <v>un</v>
          </cell>
          <cell r="E2638">
            <v>1083.3599999999999</v>
          </cell>
          <cell r="F2638">
            <v>23.35</v>
          </cell>
          <cell r="G2638">
            <v>1106.71</v>
          </cell>
        </row>
        <row r="2639">
          <cell r="A2639" t="str">
            <v>41.11.711</v>
          </cell>
          <cell r="C2639" t="str">
            <v>Luminária LED retangular para parede/piso de 11.838 até 12.150 lm, eficiência mínima 107 lm/W</v>
          </cell>
          <cell r="D2639" t="str">
            <v>un</v>
          </cell>
          <cell r="E2639">
            <v>826.51</v>
          </cell>
          <cell r="F2639">
            <v>23.35</v>
          </cell>
          <cell r="G2639">
            <v>849.86</v>
          </cell>
        </row>
        <row r="2640">
          <cell r="A2640" t="str">
            <v>41.11.721</v>
          </cell>
          <cell r="C2640" t="str">
            <v>Luminária LED retangular para poste de 6250 até 6674 lm, eficiência mínima 113 lm/W</v>
          </cell>
          <cell r="D2640" t="str">
            <v>un</v>
          </cell>
          <cell r="E2640">
            <v>781.44</v>
          </cell>
          <cell r="F2640">
            <v>23.35</v>
          </cell>
          <cell r="G2640">
            <v>804.79</v>
          </cell>
        </row>
        <row r="2641">
          <cell r="A2641" t="str">
            <v>41.12</v>
          </cell>
          <cell r="B2641" t="str">
            <v>Aparelho de iluminação de longo alcance e específica</v>
          </cell>
        </row>
        <row r="2642">
          <cell r="A2642" t="str">
            <v>41.12.050</v>
          </cell>
          <cell r="C2642" t="str">
            <v>Projetor retangular fechado, com alojamento para reator, para lâmpada vapor metálico ou vapor de sódio de 150 W a 400 W</v>
          </cell>
          <cell r="D2642" t="str">
            <v>un</v>
          </cell>
          <cell r="E2642">
            <v>728.7</v>
          </cell>
          <cell r="F2642">
            <v>16.600000000000001</v>
          </cell>
          <cell r="G2642">
            <v>745.3</v>
          </cell>
        </row>
        <row r="2643">
          <cell r="A2643" t="str">
            <v>41.12.060</v>
          </cell>
          <cell r="C2643" t="str">
            <v>Projetor retangular fechado, para lâmpada vapor de sódio de 1000 W ou vapor metálico de 2000 W</v>
          </cell>
          <cell r="D2643" t="str">
            <v>un</v>
          </cell>
          <cell r="E2643">
            <v>842.88</v>
          </cell>
          <cell r="F2643">
            <v>16.600000000000001</v>
          </cell>
          <cell r="G2643">
            <v>859.48</v>
          </cell>
        </row>
        <row r="2644">
          <cell r="A2644" t="str">
            <v>41.12.070</v>
          </cell>
          <cell r="C2644" t="str">
            <v>Projetor retangular fechado, para lâmpada vapor metálico de 70 W/150 W ou halógena de 300 W/500 W</v>
          </cell>
          <cell r="D2644" t="str">
            <v>un</v>
          </cell>
          <cell r="E2644">
            <v>531.29</v>
          </cell>
          <cell r="F2644">
            <v>16.600000000000001</v>
          </cell>
          <cell r="G2644">
            <v>547.89</v>
          </cell>
        </row>
        <row r="2645">
          <cell r="A2645" t="str">
            <v>41.12.080</v>
          </cell>
          <cell r="C2645" t="str">
            <v>Projetor retangular fechado, para lâmpada vapor metálico ou vapor de sódio de 250 W/400 W</v>
          </cell>
          <cell r="D2645" t="str">
            <v>un</v>
          </cell>
          <cell r="E2645">
            <v>266.83999999999997</v>
          </cell>
          <cell r="F2645">
            <v>16.600000000000001</v>
          </cell>
          <cell r="G2645">
            <v>283.44</v>
          </cell>
        </row>
        <row r="2646">
          <cell r="A2646" t="str">
            <v>41.12.090</v>
          </cell>
          <cell r="C2646" t="str">
            <v>Projetor cônico fechado, para lâmpadas vapor metálico, vapor de sódio de 250 W/400 W ou mista de 250 W/500 W</v>
          </cell>
          <cell r="D2646" t="str">
            <v>un</v>
          </cell>
          <cell r="E2646">
            <v>301.64999999999998</v>
          </cell>
          <cell r="F2646">
            <v>16.600000000000001</v>
          </cell>
          <cell r="G2646">
            <v>318.25</v>
          </cell>
        </row>
        <row r="2647">
          <cell r="A2647" t="str">
            <v>41.13</v>
          </cell>
          <cell r="B2647" t="str">
            <v>Aparelho de iluminação a prova de tempo, gases e vapores</v>
          </cell>
        </row>
        <row r="2648">
          <cell r="A2648" t="str">
            <v>41.13.030</v>
          </cell>
          <cell r="C2648" t="str">
            <v>Luminária blindada retangular de embutir, para lâmpada de 160 W</v>
          </cell>
          <cell r="D2648" t="str">
            <v>un</v>
          </cell>
          <cell r="E2648">
            <v>161.74</v>
          </cell>
          <cell r="F2648">
            <v>13.27</v>
          </cell>
          <cell r="G2648">
            <v>175.01</v>
          </cell>
        </row>
        <row r="2649">
          <cell r="A2649" t="str">
            <v>41.13.040</v>
          </cell>
          <cell r="C2649" t="str">
            <v>Luminária blindada de sobrepor ou pendente em calha fechada, para 1 lâmpada fluorescente de 32 W/36 W/40 W</v>
          </cell>
          <cell r="D2649" t="str">
            <v>un</v>
          </cell>
          <cell r="E2649">
            <v>137.54</v>
          </cell>
          <cell r="F2649">
            <v>13.27</v>
          </cell>
          <cell r="G2649">
            <v>150.81</v>
          </cell>
        </row>
        <row r="2650">
          <cell r="A2650" t="str">
            <v>41.13.050</v>
          </cell>
          <cell r="C2650" t="str">
            <v>Luminária blindada de sobrepor ou pendente em calha fechada, para 2 lâmpadas fluorescentes de 32 W/36 W/40 W</v>
          </cell>
          <cell r="D2650" t="str">
            <v>un</v>
          </cell>
          <cell r="E2650">
            <v>133.68</v>
          </cell>
          <cell r="F2650">
            <v>13.27</v>
          </cell>
          <cell r="G2650">
            <v>146.94999999999999</v>
          </cell>
        </row>
        <row r="2651">
          <cell r="A2651" t="str">
            <v>41.13.102</v>
          </cell>
          <cell r="C2651" t="str">
            <v>Luminária blindada tipo arandela de 45º e 90º, para lâmpada LED</v>
          </cell>
          <cell r="D2651" t="str">
            <v>un</v>
          </cell>
          <cell r="E2651">
            <v>35.64</v>
          </cell>
          <cell r="F2651">
            <v>13.27</v>
          </cell>
          <cell r="G2651">
            <v>48.91</v>
          </cell>
        </row>
        <row r="2652">
          <cell r="A2652" t="str">
            <v>41.13.200</v>
          </cell>
          <cell r="C2652" t="str">
            <v>Luminária blindada oval de sobrepor ou arandela, para lâmpada fluorescentes compacta</v>
          </cell>
          <cell r="D2652" t="str">
            <v>un</v>
          </cell>
          <cell r="E2652">
            <v>65.400000000000006</v>
          </cell>
          <cell r="F2652">
            <v>13.27</v>
          </cell>
          <cell r="G2652">
            <v>78.67</v>
          </cell>
        </row>
        <row r="2653">
          <cell r="A2653" t="str">
            <v>41.14</v>
          </cell>
          <cell r="B2653" t="str">
            <v>Aparelho de iluminação comercial e industrial</v>
          </cell>
        </row>
        <row r="2654">
          <cell r="A2654" t="str">
            <v>41.14.020</v>
          </cell>
          <cell r="C2654" t="str">
            <v>Luminária retangular de embutir tipo calha fechada, com difusor plano em acrílico, para 2 lâmpadas fluorescentes tubulares de 28 W/32 W/36 W/54 W</v>
          </cell>
          <cell r="D2654" t="str">
            <v>un</v>
          </cell>
          <cell r="E2654">
            <v>137.38999999999999</v>
          </cell>
          <cell r="F2654">
            <v>13.27</v>
          </cell>
          <cell r="G2654">
            <v>150.66</v>
          </cell>
        </row>
        <row r="2655">
          <cell r="A2655" t="str">
            <v>41.14.070</v>
          </cell>
          <cell r="C2655" t="str">
            <v>Luminária retangular de sobrepor tipo calha aberta, para 2 lâmpadas fluorescentes tubulares de 32 W</v>
          </cell>
          <cell r="D2655" t="str">
            <v>un</v>
          </cell>
          <cell r="E2655">
            <v>55.15</v>
          </cell>
          <cell r="F2655">
            <v>13.27</v>
          </cell>
          <cell r="G2655">
            <v>68.42</v>
          </cell>
        </row>
        <row r="2656">
          <cell r="A2656" t="str">
            <v>41.14.090</v>
          </cell>
          <cell r="C2656" t="str">
            <v>Luminária retangular de sobrepor tipo calha fechada, com difusor em acrílico translúcido, para 2 lâmpadas fluorescentes de 28 W/32 W/36 W/54 W</v>
          </cell>
          <cell r="D2656" t="str">
            <v>un</v>
          </cell>
          <cell r="E2656">
            <v>198.47</v>
          </cell>
          <cell r="F2656">
            <v>13.27</v>
          </cell>
          <cell r="G2656">
            <v>211.74</v>
          </cell>
        </row>
        <row r="2657">
          <cell r="A2657" t="str">
            <v>41.14.180</v>
          </cell>
          <cell r="C2657" t="str">
            <v>Luminária industrial de sobrepor ou pendente com refletor em acrílico, para 1 lâmpada multivapor metálico elipsoidal de 250 W/400 W</v>
          </cell>
          <cell r="D2657" t="str">
            <v>un</v>
          </cell>
          <cell r="E2657">
            <v>133.41999999999999</v>
          </cell>
          <cell r="F2657">
            <v>9.9600000000000009</v>
          </cell>
          <cell r="G2657">
            <v>143.38</v>
          </cell>
        </row>
        <row r="2658">
          <cell r="A2658" t="str">
            <v>41.14.210</v>
          </cell>
          <cell r="C2658" t="str">
            <v>Luminária quadrada de embutir tipo calha aberta com aletas planas, para 2 lâmpadas fluorescentes compactas de 18 W/26 W</v>
          </cell>
          <cell r="D2658" t="str">
            <v>un</v>
          </cell>
          <cell r="E2658">
            <v>53.54</v>
          </cell>
          <cell r="F2658">
            <v>16.600000000000001</v>
          </cell>
          <cell r="G2658">
            <v>70.14</v>
          </cell>
        </row>
        <row r="2659">
          <cell r="A2659" t="str">
            <v>41.14.310</v>
          </cell>
          <cell r="C2659" t="str">
            <v>Luminária redonda de embutir com difusor recuado, para 1 ou 2 lâmpadas fluorescentes compactas de 15 W/18 W/20 W/23 W/26 W</v>
          </cell>
          <cell r="D2659" t="str">
            <v>un</v>
          </cell>
          <cell r="E2659">
            <v>57.98</v>
          </cell>
          <cell r="F2659">
            <v>13.27</v>
          </cell>
          <cell r="G2659">
            <v>71.25</v>
          </cell>
        </row>
        <row r="2660">
          <cell r="A2660" t="str">
            <v>41.14.390</v>
          </cell>
          <cell r="C2660" t="str">
            <v>Luminária retangular de sobrepor tipo calha aberta, com refletor em alumínio de alto brilho, para 2 lâmpadas fluorescentes tubulares 32 W/36 W</v>
          </cell>
          <cell r="D2660" t="str">
            <v>un</v>
          </cell>
          <cell r="E2660">
            <v>101.95</v>
          </cell>
          <cell r="F2660">
            <v>13.27</v>
          </cell>
          <cell r="G2660">
            <v>115.22</v>
          </cell>
        </row>
        <row r="2661">
          <cell r="A2661" t="str">
            <v>41.14.430</v>
          </cell>
          <cell r="C2661" t="str">
            <v>Luminária quadrada de embutir tipo calha aberta, com refletor e aleta parabólicas em alumínio de alto brilho, para 4 lâmpadas fluorescentes de 14 W/16 W/18 W</v>
          </cell>
          <cell r="D2661" t="str">
            <v>un</v>
          </cell>
          <cell r="E2661">
            <v>126.02</v>
          </cell>
          <cell r="F2661">
            <v>13.27</v>
          </cell>
          <cell r="G2661">
            <v>139.29</v>
          </cell>
        </row>
        <row r="2662">
          <cell r="A2662" t="str">
            <v>41.14.510</v>
          </cell>
          <cell r="C2662" t="str">
            <v>Luminária industrial pendente com refletor prismático sem alojamento para reator, para lâmpadas vapor de sódio/metálico ou mista de 150/250/400W</v>
          </cell>
          <cell r="D2662" t="str">
            <v>un</v>
          </cell>
          <cell r="E2662">
            <v>130.12</v>
          </cell>
          <cell r="F2662">
            <v>9.9600000000000009</v>
          </cell>
          <cell r="G2662">
            <v>140.08000000000001</v>
          </cell>
        </row>
        <row r="2663">
          <cell r="A2663" t="str">
            <v>41.14.530</v>
          </cell>
          <cell r="C2663" t="str">
            <v>Luminária redonda de sobrepor com difusor em vidro temperado jateado para 1 ou 2 lâmpadas fluorescentes compactas de 18/26W</v>
          </cell>
          <cell r="D2663" t="str">
            <v>un</v>
          </cell>
          <cell r="E2663">
            <v>46.32</v>
          </cell>
          <cell r="F2663">
            <v>9.9600000000000009</v>
          </cell>
          <cell r="G2663">
            <v>56.28</v>
          </cell>
        </row>
        <row r="2664">
          <cell r="A2664" t="str">
            <v>41.14.560</v>
          </cell>
          <cell r="C2664" t="str">
            <v>Luminária retangular de embutir tipo calha aberta com aletas parabólicas para 2 lâmpadas fluorescentes tubulares de 28/54W</v>
          </cell>
          <cell r="D2664" t="str">
            <v>un</v>
          </cell>
          <cell r="E2664">
            <v>112.45</v>
          </cell>
          <cell r="F2664">
            <v>13.27</v>
          </cell>
          <cell r="G2664">
            <v>125.72</v>
          </cell>
        </row>
        <row r="2665">
          <cell r="A2665" t="str">
            <v>41.14.590</v>
          </cell>
          <cell r="C2665" t="str">
            <v>Luminária industrial pendente tipo calha aberta instalação em perfilado para 1 ou 2 lâmpadas fluorescentes tubulares 14W</v>
          </cell>
          <cell r="D2665" t="str">
            <v>un</v>
          </cell>
          <cell r="E2665">
            <v>51.48</v>
          </cell>
          <cell r="F2665">
            <v>16.600000000000001</v>
          </cell>
          <cell r="G2665">
            <v>68.08</v>
          </cell>
        </row>
        <row r="2666">
          <cell r="A2666" t="str">
            <v>41.14.600</v>
          </cell>
          <cell r="C2666" t="str">
            <v>Luminária industrial pendente tipo calha aberta instalação em perfilado para 1 ou 2 lâmpadas fluorescentes tubulares 28/54W</v>
          </cell>
          <cell r="D2666" t="str">
            <v>un</v>
          </cell>
          <cell r="E2666">
            <v>66.599999999999994</v>
          </cell>
          <cell r="F2666">
            <v>16.600000000000001</v>
          </cell>
          <cell r="G2666">
            <v>83.2</v>
          </cell>
        </row>
        <row r="2667">
          <cell r="A2667" t="str">
            <v>41.14.620</v>
          </cell>
          <cell r="C2667" t="str">
            <v>Luminária retangular de sobrepor tipo calha aberta com refletor e aletas parabólicas para 2 lâmpadas fluorescentes tubulares 28/54W</v>
          </cell>
          <cell r="D2667" t="str">
            <v>un</v>
          </cell>
          <cell r="E2667">
            <v>100.16</v>
          </cell>
          <cell r="F2667">
            <v>16.600000000000001</v>
          </cell>
          <cell r="G2667">
            <v>116.76</v>
          </cell>
        </row>
        <row r="2668">
          <cell r="A2668" t="str">
            <v>41.14.640</v>
          </cell>
          <cell r="C2668" t="str">
            <v>Luminária retangular de embutir tipo calha aberta com refletor em alumínio de alto brilho para 2 lâmpadas fluorescentes tubulares de 28/54W</v>
          </cell>
          <cell r="D2668" t="str">
            <v>un</v>
          </cell>
          <cell r="E2668">
            <v>79.92</v>
          </cell>
          <cell r="F2668">
            <v>16.600000000000001</v>
          </cell>
          <cell r="G2668">
            <v>96.52</v>
          </cell>
        </row>
        <row r="2669">
          <cell r="A2669" t="str">
            <v>41.14.670</v>
          </cell>
          <cell r="C2669" t="str">
            <v>Luminária triangular de sobrepor tipo arandela para fluorescente compacta de 15/20/23W</v>
          </cell>
          <cell r="D2669" t="str">
            <v>un</v>
          </cell>
          <cell r="E2669">
            <v>44.21</v>
          </cell>
          <cell r="F2669">
            <v>16.600000000000001</v>
          </cell>
          <cell r="G2669">
            <v>60.81</v>
          </cell>
        </row>
        <row r="2670">
          <cell r="A2670" t="str">
            <v>41.14.700</v>
          </cell>
          <cell r="C2670" t="str">
            <v>Luminária retangular de sobrepor ou arandela tipo calha fechada com difusor em acrílico para 1 lâmpada fluorescente tubular de 28/54W</v>
          </cell>
          <cell r="D2670" t="str">
            <v>un</v>
          </cell>
          <cell r="E2670">
            <v>185.6</v>
          </cell>
          <cell r="F2670">
            <v>16.600000000000001</v>
          </cell>
          <cell r="G2670">
            <v>202.2</v>
          </cell>
        </row>
        <row r="2671">
          <cell r="A2671" t="str">
            <v>41.14.730</v>
          </cell>
          <cell r="C2671" t="str">
            <v>Luminária redonda de embutir com refletor em alumínio jateado e difusor em vidro para 2 lâmpadas fluorescentes compactas duplas de 18/26W</v>
          </cell>
          <cell r="D2671" t="str">
            <v>un</v>
          </cell>
          <cell r="E2671">
            <v>40.520000000000003</v>
          </cell>
          <cell r="F2671">
            <v>13.27</v>
          </cell>
          <cell r="G2671">
            <v>53.79</v>
          </cell>
        </row>
        <row r="2672">
          <cell r="A2672" t="str">
            <v>41.14.740</v>
          </cell>
          <cell r="C2672" t="str">
            <v>Luminária retangular de embutir assimétrica para 1 lâmpada fluorescente tubular de 14W</v>
          </cell>
          <cell r="D2672" t="str">
            <v>un</v>
          </cell>
          <cell r="E2672">
            <v>80.41</v>
          </cell>
          <cell r="F2672">
            <v>13.27</v>
          </cell>
          <cell r="G2672">
            <v>93.68</v>
          </cell>
        </row>
        <row r="2673">
          <cell r="A2673" t="str">
            <v>41.14.750</v>
          </cell>
          <cell r="C2673" t="str">
            <v>Luminária redonda de sobrepor ou pendente com refletor em alumínio anodizado facho concentrado para 1 lâmpada vapor metálico elipsoidal de 250 ou 400W</v>
          </cell>
          <cell r="D2673" t="str">
            <v>un</v>
          </cell>
          <cell r="E2673">
            <v>188.94</v>
          </cell>
          <cell r="F2673">
            <v>13.27</v>
          </cell>
          <cell r="G2673">
            <v>202.21</v>
          </cell>
        </row>
        <row r="2674">
          <cell r="A2674" t="str">
            <v>41.14.770</v>
          </cell>
          <cell r="C2674" t="str">
            <v>Luminária quadrada de embutir tipo calha fechada, com difusor plano em acrílico, para 4 lâmpadas fluorescentes tubulares de 14/16/18 W</v>
          </cell>
          <cell r="D2674" t="str">
            <v>un</v>
          </cell>
          <cell r="E2674">
            <v>158.74</v>
          </cell>
          <cell r="F2674">
            <v>13.27</v>
          </cell>
          <cell r="G2674">
            <v>172.01</v>
          </cell>
        </row>
        <row r="2675">
          <cell r="A2675" t="str">
            <v>41.14.780</v>
          </cell>
          <cell r="C2675" t="str">
            <v>Luminária retangular de sobrepor tipo calha fechada, com difusor plano em acrílico, para 4 lâmpadas fluorescentes tubulares de 14/16/18 W</v>
          </cell>
          <cell r="D2675" t="str">
            <v>un</v>
          </cell>
          <cell r="E2675">
            <v>139.07</v>
          </cell>
          <cell r="F2675">
            <v>13.27</v>
          </cell>
          <cell r="G2675">
            <v>152.34</v>
          </cell>
        </row>
        <row r="2676">
          <cell r="A2676" t="str">
            <v>41.14.790</v>
          </cell>
          <cell r="C2676" t="str">
            <v>Luminária retangular de embutir tipo calha aberta com refletor assimétrico em alumínio de alto brilho para 2 lâmpadas fluorescentes tubulares de 28/54W</v>
          </cell>
          <cell r="D2676" t="str">
            <v>un</v>
          </cell>
          <cell r="E2676">
            <v>135.35</v>
          </cell>
          <cell r="F2676">
            <v>13.27</v>
          </cell>
          <cell r="G2676">
            <v>148.62</v>
          </cell>
        </row>
        <row r="2677">
          <cell r="A2677" t="str">
            <v>41.15</v>
          </cell>
          <cell r="B2677" t="str">
            <v>Aparelho de iluminação interna decorativa</v>
          </cell>
        </row>
        <row r="2678">
          <cell r="A2678" t="str">
            <v>41.15.170</v>
          </cell>
          <cell r="C2678" t="str">
            <v>Luminária redonda de embutir, com foco orientável e acessório antiofuscante, para 1 lâmpada dicroica de 50 W</v>
          </cell>
          <cell r="D2678" t="str">
            <v>un</v>
          </cell>
          <cell r="E2678">
            <v>29.28</v>
          </cell>
          <cell r="F2678">
            <v>9.9600000000000009</v>
          </cell>
          <cell r="G2678">
            <v>39.24</v>
          </cell>
        </row>
        <row r="2679">
          <cell r="A2679" t="str">
            <v>41.15.240</v>
          </cell>
          <cell r="C2679" t="str">
            <v>Luminária tipo "Spot" para trilho, foco orientável, corpo em alumínio pintado, refletor em alumínio anodizado, para uma lâmpada halógena PAR30 de 75 W</v>
          </cell>
          <cell r="D2679" t="str">
            <v>un</v>
          </cell>
          <cell r="E2679">
            <v>117.1</v>
          </cell>
          <cell r="F2679">
            <v>9.9600000000000009</v>
          </cell>
          <cell r="G2679">
            <v>127.06</v>
          </cell>
        </row>
        <row r="2680">
          <cell r="A2680" t="str">
            <v>41.20</v>
          </cell>
          <cell r="B2680" t="str">
            <v>Reparos, conservações e complementos - GRUPO 41</v>
          </cell>
        </row>
        <row r="2681">
          <cell r="A2681" t="str">
            <v>41.20.020</v>
          </cell>
          <cell r="C2681" t="str">
            <v>Recolocação de aparelhos de iluminação ou projetores fixos em teto, piso ou parede</v>
          </cell>
          <cell r="D2681" t="str">
            <v>un</v>
          </cell>
          <cell r="E2681">
            <v>0.28999999999999998</v>
          </cell>
          <cell r="F2681">
            <v>13.27</v>
          </cell>
          <cell r="G2681">
            <v>13.56</v>
          </cell>
        </row>
        <row r="2682">
          <cell r="A2682" t="str">
            <v>41.20.080</v>
          </cell>
          <cell r="C2682" t="str">
            <v>Plafon plástico e/ou PVC para acabamento de ponto de luz, com soquete E-27 para lâmpada fluorescente compacta</v>
          </cell>
          <cell r="D2682" t="str">
            <v>un</v>
          </cell>
          <cell r="E2682">
            <v>4.87</v>
          </cell>
          <cell r="F2682">
            <v>2.7</v>
          </cell>
          <cell r="G2682">
            <v>7.57</v>
          </cell>
        </row>
        <row r="2683">
          <cell r="A2683" t="str">
            <v>41.20.120</v>
          </cell>
          <cell r="C2683" t="str">
            <v>Recolocação de reator</v>
          </cell>
          <cell r="D2683" t="str">
            <v>un</v>
          </cell>
          <cell r="E2683">
            <v>0</v>
          </cell>
          <cell r="F2683">
            <v>13.27</v>
          </cell>
          <cell r="G2683">
            <v>13.27</v>
          </cell>
        </row>
        <row r="2684">
          <cell r="A2684" t="str">
            <v>41.20.130</v>
          </cell>
          <cell r="C2684" t="str">
            <v>Recolocação de lâmpada</v>
          </cell>
          <cell r="D2684" t="str">
            <v>un</v>
          </cell>
          <cell r="E2684">
            <v>0</v>
          </cell>
          <cell r="F2684">
            <v>2.7</v>
          </cell>
          <cell r="G2684">
            <v>2.7</v>
          </cell>
        </row>
        <row r="2685">
          <cell r="A2685" t="str">
            <v>41.30</v>
          </cell>
          <cell r="B2685" t="str">
            <v>Luminária e acessórios especiais</v>
          </cell>
        </row>
        <row r="2686">
          <cell r="A2686" t="str">
            <v>41.30.250</v>
          </cell>
          <cell r="C2686" t="str">
            <v>Luminária tipo arandela para lâmpada vapor metálico de 250 W ou 400 W</v>
          </cell>
          <cell r="D2686" t="str">
            <v>un</v>
          </cell>
          <cell r="E2686">
            <v>308.83</v>
          </cell>
          <cell r="F2686">
            <v>17.21</v>
          </cell>
          <cell r="G2686">
            <v>326.04000000000002</v>
          </cell>
        </row>
        <row r="2687">
          <cell r="A2687" t="str">
            <v>41.31</v>
          </cell>
          <cell r="B2687" t="str">
            <v>Iluminação Led</v>
          </cell>
        </row>
        <row r="2688">
          <cell r="A2688" t="str">
            <v>41.31.010</v>
          </cell>
          <cell r="C2688" t="str">
            <v>Luminária LED retangular de embutir com difusor translúcido, 4000 K, fluxo luminoso de 3520 a 3700 lm, potência de 31 a 37 W</v>
          </cell>
          <cell r="D2688" t="str">
            <v>un</v>
          </cell>
          <cell r="E2688">
            <v>269.87</v>
          </cell>
          <cell r="F2688">
            <v>13.27</v>
          </cell>
          <cell r="G2688">
            <v>283.14</v>
          </cell>
        </row>
        <row r="2689">
          <cell r="A2689" t="str">
            <v>41.31.012</v>
          </cell>
          <cell r="C2689" t="str">
            <v>Luminária LED retangular de embutir com refletor e aletas parabólicas, 4000 K, fluxo luminoso de 3351 a 3850 lm, potência de 31 a 37 W</v>
          </cell>
          <cell r="D2689" t="str">
            <v>un</v>
          </cell>
          <cell r="E2689">
            <v>316.69</v>
          </cell>
          <cell r="F2689">
            <v>9.9600000000000009</v>
          </cell>
          <cell r="G2689">
            <v>326.64999999999998</v>
          </cell>
        </row>
        <row r="2690">
          <cell r="A2690" t="str">
            <v>41.31.040</v>
          </cell>
          <cell r="C2690" t="str">
            <v>Luminária LED retangular de sobrepor com difusor translúcido, 4000 K, fluxo luminoso de 3350 3700 lm, potência de 31 a 37 W</v>
          </cell>
          <cell r="D2690" t="str">
            <v>un</v>
          </cell>
          <cell r="E2690">
            <v>318.61</v>
          </cell>
          <cell r="F2690">
            <v>13.27</v>
          </cell>
          <cell r="G2690">
            <v>331.88</v>
          </cell>
        </row>
        <row r="2691">
          <cell r="A2691" t="str">
            <v>41.31.044</v>
          </cell>
          <cell r="C2691" t="str">
            <v>Luminária LED retangular de sobrepor ou pendente com difusor translúcido ou transparente, 4000 K, fluxo luminoso de 2924 a 3400 lm, potência de 31 a 37 W</v>
          </cell>
          <cell r="D2691" t="str">
            <v>un</v>
          </cell>
          <cell r="E2691">
            <v>363.02</v>
          </cell>
          <cell r="F2691">
            <v>13.27</v>
          </cell>
          <cell r="G2691">
            <v>376.29</v>
          </cell>
        </row>
        <row r="2692">
          <cell r="A2692" t="str">
            <v>41.31.048</v>
          </cell>
          <cell r="C2692" t="str">
            <v>Luminária LED retangular de sobrepor ou pendente com difusor translúcido ou transparente, 4000 K, fluxo luminoso de 4252 a 4350 lm, potência de 33 a 37 W</v>
          </cell>
          <cell r="D2692" t="str">
            <v>un</v>
          </cell>
          <cell r="E2692">
            <v>349.36</v>
          </cell>
          <cell r="F2692">
            <v>13.27</v>
          </cell>
          <cell r="G2692">
            <v>362.63</v>
          </cell>
        </row>
        <row r="2693">
          <cell r="A2693" t="str">
            <v>41.31.050</v>
          </cell>
          <cell r="C2693" t="str">
            <v>Luminária LED retangular de sobrepor ou pendente com difusor translúcido ou transparente, 4000 K, fluxo luminoso de 8700 a 9782 lm, potência de 73 a 78 W</v>
          </cell>
          <cell r="D2693" t="str">
            <v>un</v>
          </cell>
          <cell r="E2693">
            <v>662.84</v>
          </cell>
          <cell r="F2693">
            <v>13.27</v>
          </cell>
          <cell r="G2693">
            <v>676.11</v>
          </cell>
        </row>
        <row r="2694">
          <cell r="A2694" t="str">
            <v>41.31.060</v>
          </cell>
          <cell r="C2694" t="str">
            <v>Luminária LED quadrada de embutir com difusor em translúcido, 4000 K, fluxo luminoso de 3780 a 4140 lm, potência de 31 a 37 W</v>
          </cell>
          <cell r="D2694" t="str">
            <v>un</v>
          </cell>
          <cell r="E2694">
            <v>377.47</v>
          </cell>
          <cell r="F2694">
            <v>13.27</v>
          </cell>
          <cell r="G2694">
            <v>390.74</v>
          </cell>
        </row>
        <row r="2695">
          <cell r="A2695" t="str">
            <v>41.31.064</v>
          </cell>
          <cell r="C2695" t="str">
            <v>Luminária LED quadrada de sobrepor com refletor e aletas em alumínio de alto brilho, 4000 K, fluxo luminoso de 3211 a 3930 lm, potência de 31 a 37 W</v>
          </cell>
          <cell r="D2695" t="str">
            <v>un</v>
          </cell>
          <cell r="E2695">
            <v>375.88</v>
          </cell>
          <cell r="F2695">
            <v>13.27</v>
          </cell>
          <cell r="G2695">
            <v>389.15</v>
          </cell>
        </row>
        <row r="2696">
          <cell r="A2696" t="str">
            <v>41.31.070</v>
          </cell>
          <cell r="C2696" t="str">
            <v>Luminária LED quadrada de sobrepor com difusor prismático translúcido, 4000 K, fluxo luminoso de 1363 a 1800 lm, potência de 15 a 19 W</v>
          </cell>
          <cell r="D2696" t="str">
            <v>un</v>
          </cell>
          <cell r="E2696">
            <v>298.29000000000002</v>
          </cell>
          <cell r="F2696">
            <v>9.9600000000000009</v>
          </cell>
          <cell r="G2696">
            <v>308.25</v>
          </cell>
        </row>
        <row r="2697">
          <cell r="A2697" t="str">
            <v>41.31.072</v>
          </cell>
          <cell r="C2697" t="str">
            <v>Luminária LED quadrada de sobrepor com difusor translúcido, 4000 K, fluxo luminoso de 4140 a 4456 lm, potência de 37 a 39 W</v>
          </cell>
          <cell r="D2697" t="str">
            <v>un</v>
          </cell>
          <cell r="E2697">
            <v>352.45</v>
          </cell>
          <cell r="F2697">
            <v>13.27</v>
          </cell>
          <cell r="G2697">
            <v>365.72</v>
          </cell>
        </row>
        <row r="2698">
          <cell r="A2698" t="str">
            <v>41.31.080</v>
          </cell>
          <cell r="C2698" t="str">
            <v>Luminária LED redonda de embutir com difusor translúcido, 4000 K, fluxo luminoso de 800 a 1000 lm, potência de 9 a 10 W</v>
          </cell>
          <cell r="D2698" t="str">
            <v>un</v>
          </cell>
          <cell r="E2698">
            <v>162.61000000000001</v>
          </cell>
          <cell r="F2698">
            <v>13.27</v>
          </cell>
          <cell r="G2698">
            <v>175.88</v>
          </cell>
        </row>
        <row r="2699">
          <cell r="A2699" t="str">
            <v>41.31.082</v>
          </cell>
          <cell r="C2699" t="str">
            <v>Luminária LED redonda de embutir com difusor translucido, 4000 K, fluxo luminoso de 1900 a 2000 lm, potência de 18 a 24 W</v>
          </cell>
          <cell r="D2699" t="str">
            <v>un</v>
          </cell>
          <cell r="E2699">
            <v>193.98</v>
          </cell>
          <cell r="F2699">
            <v>13.27</v>
          </cell>
          <cell r="G2699">
            <v>207.25</v>
          </cell>
        </row>
        <row r="2700">
          <cell r="A2700" t="str">
            <v>41.31.083</v>
          </cell>
          <cell r="C2700" t="str">
            <v>Luminária LED redonda de embutir com difusor recuado translúcido, 4000 K, fluxo luminoso de 3052 a 3200 lm, potência de 27 a 30 W</v>
          </cell>
          <cell r="D2700" t="str">
            <v>un</v>
          </cell>
          <cell r="E2700">
            <v>250.87</v>
          </cell>
          <cell r="F2700">
            <v>9.9600000000000009</v>
          </cell>
          <cell r="G2700">
            <v>260.83</v>
          </cell>
        </row>
        <row r="2701">
          <cell r="A2701" t="str">
            <v>41.31.085</v>
          </cell>
          <cell r="C2701" t="str">
            <v>Luminária LED redonda de sobrepor com difusor recuado translucido, 4000 K, fluxo luminoso de 800 a 1060 lm, potência de 9 a 10 W</v>
          </cell>
          <cell r="D2701" t="str">
            <v>un</v>
          </cell>
          <cell r="E2701">
            <v>174.61</v>
          </cell>
          <cell r="F2701">
            <v>9.9600000000000009</v>
          </cell>
          <cell r="G2701">
            <v>184.57</v>
          </cell>
        </row>
        <row r="2702">
          <cell r="A2702" t="str">
            <v>41.31.087</v>
          </cell>
          <cell r="C2702" t="str">
            <v>Luminária LED redonda de sobrepor com difusor recuado translucido, 4000 K, fluxo luminoso de 1900 a 2000 lm, potência de 17 a 19 W</v>
          </cell>
          <cell r="D2702" t="str">
            <v>un</v>
          </cell>
          <cell r="E2702">
            <v>372.51</v>
          </cell>
          <cell r="F2702">
            <v>9.9600000000000009</v>
          </cell>
          <cell r="G2702">
            <v>382.47</v>
          </cell>
        </row>
        <row r="2703">
          <cell r="A2703" t="str">
            <v>42</v>
          </cell>
          <cell r="B2703" t="str">
            <v>PARA-RAIOS PARA EDIFICAÇÃO</v>
          </cell>
        </row>
        <row r="2704">
          <cell r="A2704" t="str">
            <v>42.01</v>
          </cell>
          <cell r="B2704" t="str">
            <v>Complementos para para-raios</v>
          </cell>
        </row>
        <row r="2705">
          <cell r="A2705" t="str">
            <v>42.01.020</v>
          </cell>
          <cell r="C2705" t="str">
            <v>Captor tipo Franklin, h= 300 mm, 4 pontos, 1 descida, acabamento cromado</v>
          </cell>
          <cell r="D2705" t="str">
            <v>un</v>
          </cell>
          <cell r="E2705">
            <v>50.57</v>
          </cell>
          <cell r="F2705">
            <v>8.3000000000000007</v>
          </cell>
          <cell r="G2705">
            <v>58.87</v>
          </cell>
        </row>
        <row r="2706">
          <cell r="A2706" t="str">
            <v>42.01.040</v>
          </cell>
          <cell r="C2706" t="str">
            <v>Captor tipo Franklin, h= 300 mm, 4 pontos, 2 descidas, acabamento cromado</v>
          </cell>
          <cell r="D2706" t="str">
            <v>un</v>
          </cell>
          <cell r="E2706">
            <v>69.14</v>
          </cell>
          <cell r="F2706">
            <v>8.3000000000000007</v>
          </cell>
          <cell r="G2706">
            <v>77.44</v>
          </cell>
        </row>
        <row r="2707">
          <cell r="A2707" t="str">
            <v>42.01.060</v>
          </cell>
          <cell r="C2707" t="str">
            <v>Luva de redução galvanizada de 2´ x 3/4´</v>
          </cell>
          <cell r="D2707" t="str">
            <v>un</v>
          </cell>
          <cell r="E2707">
            <v>39.58</v>
          </cell>
          <cell r="F2707">
            <v>8.3000000000000007</v>
          </cell>
          <cell r="G2707">
            <v>47.88</v>
          </cell>
        </row>
        <row r="2708">
          <cell r="A2708" t="str">
            <v>42.01.080</v>
          </cell>
          <cell r="C2708" t="str">
            <v>Niple duplo galvanizado de 2´</v>
          </cell>
          <cell r="D2708" t="str">
            <v>un</v>
          </cell>
          <cell r="E2708">
            <v>28.24</v>
          </cell>
          <cell r="F2708">
            <v>8.3000000000000007</v>
          </cell>
          <cell r="G2708">
            <v>36.54</v>
          </cell>
        </row>
        <row r="2709">
          <cell r="A2709" t="str">
            <v>42.01.086</v>
          </cell>
          <cell r="C2709" t="str">
            <v>Captor tipo terminal aéreo, h= 300 mm em alumínio</v>
          </cell>
          <cell r="D2709" t="str">
            <v>un</v>
          </cell>
          <cell r="E2709">
            <v>4.12</v>
          </cell>
          <cell r="F2709">
            <v>8.3000000000000007</v>
          </cell>
          <cell r="G2709">
            <v>12.42</v>
          </cell>
        </row>
        <row r="2710">
          <cell r="A2710" t="str">
            <v>42.01.090</v>
          </cell>
          <cell r="C2710" t="str">
            <v>Captor tipo terminal aéreo, h= 300 mm, diâmetro de 1/4´ em cobre</v>
          </cell>
          <cell r="D2710" t="str">
            <v>un</v>
          </cell>
          <cell r="E2710">
            <v>5.67</v>
          </cell>
          <cell r="F2710">
            <v>8.3000000000000007</v>
          </cell>
          <cell r="G2710">
            <v>13.97</v>
          </cell>
        </row>
        <row r="2711">
          <cell r="A2711" t="str">
            <v>42.01.096</v>
          </cell>
          <cell r="C2711" t="str">
            <v>Captor tipo terminal aéreo, h= 250 mm, diâmetro de 3/8´ galvanizado a fogo</v>
          </cell>
          <cell r="D2711" t="str">
            <v>un</v>
          </cell>
          <cell r="E2711">
            <v>6.33</v>
          </cell>
          <cell r="F2711">
            <v>8.3000000000000007</v>
          </cell>
          <cell r="G2711">
            <v>14.63</v>
          </cell>
        </row>
        <row r="2712">
          <cell r="A2712" t="str">
            <v>42.01.098</v>
          </cell>
          <cell r="C2712" t="str">
            <v>Captor tipo terminal aéreo, h= 600 mm, diâmetro de 3/8´ galvanizado a fogo</v>
          </cell>
          <cell r="D2712" t="str">
            <v>un</v>
          </cell>
          <cell r="E2712">
            <v>9</v>
          </cell>
          <cell r="F2712">
            <v>8.3000000000000007</v>
          </cell>
          <cell r="G2712">
            <v>17.3</v>
          </cell>
        </row>
        <row r="2713">
          <cell r="A2713" t="str">
            <v>42.02</v>
          </cell>
          <cell r="B2713" t="str">
            <v>Isolador galvanizado uso geral</v>
          </cell>
        </row>
        <row r="2714">
          <cell r="A2714" t="str">
            <v>42.02.010</v>
          </cell>
          <cell r="C2714" t="str">
            <v>Isolador galvanizado uso geral, simples com rosca mecânica</v>
          </cell>
          <cell r="D2714" t="str">
            <v>un</v>
          </cell>
          <cell r="E2714">
            <v>3.44</v>
          </cell>
          <cell r="F2714">
            <v>8.3000000000000007</v>
          </cell>
          <cell r="G2714">
            <v>11.74</v>
          </cell>
        </row>
        <row r="2715">
          <cell r="A2715" t="str">
            <v>42.02.020</v>
          </cell>
          <cell r="C2715" t="str">
            <v>Isolador galvanizado uso geral, reforçado para fixação a 90°</v>
          </cell>
          <cell r="D2715" t="str">
            <v>un</v>
          </cell>
          <cell r="E2715">
            <v>9.48</v>
          </cell>
          <cell r="F2715">
            <v>8.3000000000000007</v>
          </cell>
          <cell r="G2715">
            <v>17.78</v>
          </cell>
        </row>
        <row r="2716">
          <cell r="A2716" t="str">
            <v>42.02.040</v>
          </cell>
          <cell r="C2716" t="str">
            <v>Isolador galvanizado uso geral, simples com chapa de encosto</v>
          </cell>
          <cell r="D2716" t="str">
            <v>un</v>
          </cell>
          <cell r="E2716">
            <v>3.37</v>
          </cell>
          <cell r="F2716">
            <v>8.3000000000000007</v>
          </cell>
          <cell r="G2716">
            <v>11.67</v>
          </cell>
        </row>
        <row r="2717">
          <cell r="A2717" t="str">
            <v>42.02.060</v>
          </cell>
          <cell r="C2717" t="str">
            <v>Isolador galvanizado uso geral, reforçado com chapa de encosto</v>
          </cell>
          <cell r="D2717" t="str">
            <v>un</v>
          </cell>
          <cell r="E2717">
            <v>4.9000000000000004</v>
          </cell>
          <cell r="F2717">
            <v>8.3000000000000007</v>
          </cell>
          <cell r="G2717">
            <v>13.2</v>
          </cell>
        </row>
        <row r="2718">
          <cell r="A2718" t="str">
            <v>42.02.080</v>
          </cell>
          <cell r="C2718" t="str">
            <v>Isolador galvanizado uso geral, simples com calha para telha ondulada</v>
          </cell>
          <cell r="D2718" t="str">
            <v>un</v>
          </cell>
          <cell r="E2718">
            <v>9.0299999999999994</v>
          </cell>
          <cell r="F2718">
            <v>8.3000000000000007</v>
          </cell>
          <cell r="G2718">
            <v>17.329999999999998</v>
          </cell>
        </row>
        <row r="2719">
          <cell r="A2719" t="str">
            <v>42.02.100</v>
          </cell>
          <cell r="C2719" t="str">
            <v>Isolador galvanizado uso geral, reforçado com calha para telha ondulada</v>
          </cell>
          <cell r="D2719" t="str">
            <v>un</v>
          </cell>
          <cell r="E2719">
            <v>10.91</v>
          </cell>
          <cell r="F2719">
            <v>8.3000000000000007</v>
          </cell>
          <cell r="G2719">
            <v>19.21</v>
          </cell>
        </row>
        <row r="2720">
          <cell r="A2720" t="str">
            <v>42.03</v>
          </cell>
          <cell r="B2720" t="str">
            <v>Isolador galvanizado para mastro</v>
          </cell>
        </row>
        <row r="2721">
          <cell r="A2721" t="str">
            <v>42.03.020</v>
          </cell>
          <cell r="C2721" t="str">
            <v>Isolador galvanizado para mastro de diâmetro 2´, simples com 1 descida</v>
          </cell>
          <cell r="D2721" t="str">
            <v>un</v>
          </cell>
          <cell r="E2721">
            <v>7.04</v>
          </cell>
          <cell r="F2721">
            <v>8.3000000000000007</v>
          </cell>
          <cell r="G2721">
            <v>15.34</v>
          </cell>
        </row>
        <row r="2722">
          <cell r="A2722" t="str">
            <v>42.03.040</v>
          </cell>
          <cell r="C2722" t="str">
            <v>Isolador galvanizado para mastro de diâmetro 2´, simples com 2 descidas</v>
          </cell>
          <cell r="D2722" t="str">
            <v>un</v>
          </cell>
          <cell r="E2722">
            <v>10.220000000000001</v>
          </cell>
          <cell r="F2722">
            <v>8.3000000000000007</v>
          </cell>
          <cell r="G2722">
            <v>18.52</v>
          </cell>
        </row>
        <row r="2723">
          <cell r="A2723" t="str">
            <v>42.03.060</v>
          </cell>
          <cell r="C2723" t="str">
            <v>Isolador galvanizado para mastro de diâmetro 2´, reforçado com 1 descida</v>
          </cell>
          <cell r="D2723" t="str">
            <v>un</v>
          </cell>
          <cell r="E2723">
            <v>8.56</v>
          </cell>
          <cell r="F2723">
            <v>8.3000000000000007</v>
          </cell>
          <cell r="G2723">
            <v>16.86</v>
          </cell>
        </row>
        <row r="2724">
          <cell r="A2724" t="str">
            <v>42.03.080</v>
          </cell>
          <cell r="C2724" t="str">
            <v>Isolador galvanizado para mastro de diâmetro 2´, reforçado com 2 descidas</v>
          </cell>
          <cell r="D2724" t="str">
            <v>un</v>
          </cell>
          <cell r="E2724">
            <v>11.74</v>
          </cell>
          <cell r="F2724">
            <v>8.3000000000000007</v>
          </cell>
          <cell r="G2724">
            <v>20.04</v>
          </cell>
        </row>
        <row r="2725">
          <cell r="A2725" t="str">
            <v>42.04</v>
          </cell>
          <cell r="B2725" t="str">
            <v>Componentes de sustentação para mastro galvanizado</v>
          </cell>
        </row>
        <row r="2726">
          <cell r="A2726" t="str">
            <v>42.04.020</v>
          </cell>
          <cell r="C2726" t="str">
            <v>Braçadeira de contraventagem para mastro de diâmetro 2´</v>
          </cell>
          <cell r="D2726" t="str">
            <v>un</v>
          </cell>
          <cell r="E2726">
            <v>7.2</v>
          </cell>
          <cell r="F2726">
            <v>8.3000000000000007</v>
          </cell>
          <cell r="G2726">
            <v>15.5</v>
          </cell>
        </row>
        <row r="2727">
          <cell r="A2727" t="str">
            <v>42.04.040</v>
          </cell>
          <cell r="C2727" t="str">
            <v>Apoio para mastro de diâmetro 2´</v>
          </cell>
          <cell r="D2727" t="str">
            <v>un</v>
          </cell>
          <cell r="E2727">
            <v>5.79</v>
          </cell>
          <cell r="F2727">
            <v>8.3000000000000007</v>
          </cell>
          <cell r="G2727">
            <v>14.09</v>
          </cell>
        </row>
        <row r="2728">
          <cell r="A2728" t="str">
            <v>42.04.060</v>
          </cell>
          <cell r="C2728" t="str">
            <v>Base para mastro de diâmetro 2´</v>
          </cell>
          <cell r="D2728" t="str">
            <v>un</v>
          </cell>
          <cell r="E2728">
            <v>41.29</v>
          </cell>
          <cell r="F2728">
            <v>8.3000000000000007</v>
          </cell>
          <cell r="G2728">
            <v>49.59</v>
          </cell>
        </row>
        <row r="2729">
          <cell r="A2729" t="str">
            <v>42.04.080</v>
          </cell>
          <cell r="C2729" t="str">
            <v>Contraventagem com cabo para mastro de diâmetro 2´</v>
          </cell>
          <cell r="D2729" t="str">
            <v>un</v>
          </cell>
          <cell r="E2729">
            <v>91.35</v>
          </cell>
          <cell r="F2729">
            <v>9.9600000000000009</v>
          </cell>
          <cell r="G2729">
            <v>101.31</v>
          </cell>
        </row>
        <row r="2730">
          <cell r="A2730" t="str">
            <v>42.04.120</v>
          </cell>
          <cell r="C2730" t="str">
            <v>Mastro simples galvanizado de diâmetro 2´</v>
          </cell>
          <cell r="D2730" t="str">
            <v>m</v>
          </cell>
          <cell r="E2730">
            <v>47.93</v>
          </cell>
          <cell r="F2730">
            <v>9.9600000000000009</v>
          </cell>
          <cell r="G2730">
            <v>57.89</v>
          </cell>
        </row>
        <row r="2731">
          <cell r="A2731" t="str">
            <v>42.04.140</v>
          </cell>
          <cell r="C2731" t="str">
            <v>Suporte porta bandeira simples para mastro de diâmetro 2´</v>
          </cell>
          <cell r="D2731" t="str">
            <v>un</v>
          </cell>
          <cell r="E2731">
            <v>14.4</v>
          </cell>
          <cell r="F2731">
            <v>8.3000000000000007</v>
          </cell>
          <cell r="G2731">
            <v>22.7</v>
          </cell>
        </row>
        <row r="2732">
          <cell r="A2732" t="str">
            <v>42.04.160</v>
          </cell>
          <cell r="C2732" t="str">
            <v>Suporte porta bandeira reforçado para mastro de diâmetro 2´</v>
          </cell>
          <cell r="D2732" t="str">
            <v>un</v>
          </cell>
          <cell r="E2732">
            <v>19.43</v>
          </cell>
          <cell r="F2732">
            <v>8.3000000000000007</v>
          </cell>
          <cell r="G2732">
            <v>27.73</v>
          </cell>
        </row>
        <row r="2733">
          <cell r="A2733" t="str">
            <v>42.05</v>
          </cell>
          <cell r="B2733" t="str">
            <v>Componentes para cabo de descida</v>
          </cell>
        </row>
        <row r="2734">
          <cell r="A2734" t="str">
            <v>42.05.010</v>
          </cell>
          <cell r="C2734" t="str">
            <v>Sinalizador de obstáculo simples, sem célula fotoelétrica</v>
          </cell>
          <cell r="D2734" t="str">
            <v>un</v>
          </cell>
          <cell r="E2734">
            <v>26.08</v>
          </cell>
          <cell r="F2734">
            <v>8.3000000000000007</v>
          </cell>
          <cell r="G2734">
            <v>34.380000000000003</v>
          </cell>
        </row>
        <row r="2735">
          <cell r="A2735" t="str">
            <v>42.05.020</v>
          </cell>
          <cell r="C2735" t="str">
            <v>Braçadeira para fixação do aparelho sinalizador para mastro de diâmetro 2´</v>
          </cell>
          <cell r="D2735" t="str">
            <v>un</v>
          </cell>
          <cell r="E2735">
            <v>8.75</v>
          </cell>
          <cell r="F2735">
            <v>8.3000000000000007</v>
          </cell>
          <cell r="G2735">
            <v>17.05</v>
          </cell>
        </row>
        <row r="2736">
          <cell r="A2736" t="str">
            <v>42.05.030</v>
          </cell>
          <cell r="C2736" t="str">
            <v>Sinalizador de obstáculo duplo, sem célula fotoelétrica</v>
          </cell>
          <cell r="D2736" t="str">
            <v>un</v>
          </cell>
          <cell r="E2736">
            <v>55.77</v>
          </cell>
          <cell r="F2736">
            <v>8.3000000000000007</v>
          </cell>
          <cell r="G2736">
            <v>64.069999999999993</v>
          </cell>
        </row>
        <row r="2737">
          <cell r="A2737" t="str">
            <v>42.05.050</v>
          </cell>
          <cell r="C2737" t="str">
            <v>Sinalizador de obstáculo simples, com célula fotoelétrica</v>
          </cell>
          <cell r="D2737" t="str">
            <v>un</v>
          </cell>
          <cell r="E2737">
            <v>40.93</v>
          </cell>
          <cell r="F2737">
            <v>8.3000000000000007</v>
          </cell>
          <cell r="G2737">
            <v>49.23</v>
          </cell>
        </row>
        <row r="2738">
          <cell r="A2738" t="str">
            <v>42.05.070</v>
          </cell>
          <cell r="C2738" t="str">
            <v>Sinalizador de obstáculo duplo, com célula fotoelétrica</v>
          </cell>
          <cell r="D2738" t="str">
            <v>un</v>
          </cell>
          <cell r="E2738">
            <v>83.67</v>
          </cell>
          <cell r="F2738">
            <v>8.3000000000000007</v>
          </cell>
          <cell r="G2738">
            <v>91.97</v>
          </cell>
        </row>
        <row r="2739">
          <cell r="A2739" t="str">
            <v>42.05.100</v>
          </cell>
          <cell r="C2739" t="str">
            <v>Caixa de inspeção suspensa</v>
          </cell>
          <cell r="D2739" t="str">
            <v>un</v>
          </cell>
          <cell r="E2739">
            <v>13.11</v>
          </cell>
          <cell r="F2739">
            <v>33.18</v>
          </cell>
          <cell r="G2739">
            <v>46.29</v>
          </cell>
        </row>
        <row r="2740">
          <cell r="A2740" t="str">
            <v>42.05.110</v>
          </cell>
          <cell r="C2740" t="str">
            <v>Conector cabo/haste de 3/4´</v>
          </cell>
          <cell r="D2740" t="str">
            <v>un</v>
          </cell>
          <cell r="E2740">
            <v>13.21</v>
          </cell>
          <cell r="F2740">
            <v>3.32</v>
          </cell>
          <cell r="G2740">
            <v>16.53</v>
          </cell>
        </row>
        <row r="2741">
          <cell r="A2741" t="str">
            <v>42.05.120</v>
          </cell>
          <cell r="C2741" t="str">
            <v>Conector de emenda em latão para cabo de até 50 mm² com 4 parafusos</v>
          </cell>
          <cell r="D2741" t="str">
            <v>un</v>
          </cell>
          <cell r="E2741">
            <v>16.28</v>
          </cell>
          <cell r="F2741">
            <v>3.32</v>
          </cell>
          <cell r="G2741">
            <v>19.600000000000001</v>
          </cell>
        </row>
        <row r="2742">
          <cell r="A2742" t="str">
            <v>42.05.140</v>
          </cell>
          <cell r="C2742" t="str">
            <v>Conector olhal cabo/haste de 3/4´</v>
          </cell>
          <cell r="D2742" t="str">
            <v>un</v>
          </cell>
          <cell r="E2742">
            <v>5.08</v>
          </cell>
          <cell r="F2742">
            <v>3.32</v>
          </cell>
          <cell r="G2742">
            <v>8.4</v>
          </cell>
        </row>
        <row r="2743">
          <cell r="A2743" t="str">
            <v>42.05.160</v>
          </cell>
          <cell r="C2743" t="str">
            <v>Conector olhal cabo/haste de 5/8´</v>
          </cell>
          <cell r="D2743" t="str">
            <v>un</v>
          </cell>
          <cell r="E2743">
            <v>3.1</v>
          </cell>
          <cell r="F2743">
            <v>3.32</v>
          </cell>
          <cell r="G2743">
            <v>6.42</v>
          </cell>
        </row>
        <row r="2744">
          <cell r="A2744" t="str">
            <v>42.05.170</v>
          </cell>
          <cell r="C2744" t="str">
            <v>Vergalhão liso de aço galvanizado, diâmetro de 3/8´</v>
          </cell>
          <cell r="D2744" t="str">
            <v>m</v>
          </cell>
          <cell r="E2744">
            <v>7.11</v>
          </cell>
          <cell r="F2744">
            <v>13.27</v>
          </cell>
          <cell r="G2744">
            <v>20.38</v>
          </cell>
        </row>
        <row r="2745">
          <cell r="A2745" t="str">
            <v>42.05.180</v>
          </cell>
          <cell r="C2745" t="str">
            <v>Esticador em latão para cabo de cobre</v>
          </cell>
          <cell r="D2745" t="str">
            <v>un</v>
          </cell>
          <cell r="E2745">
            <v>14.91</v>
          </cell>
          <cell r="F2745">
            <v>8.3000000000000007</v>
          </cell>
          <cell r="G2745">
            <v>23.21</v>
          </cell>
        </row>
        <row r="2746">
          <cell r="A2746" t="str">
            <v>42.05.190</v>
          </cell>
          <cell r="C2746" t="str">
            <v>Haste de aterramento de 3/4'' x 3 m</v>
          </cell>
          <cell r="D2746" t="str">
            <v>un</v>
          </cell>
          <cell r="E2746">
            <v>113.11</v>
          </cell>
          <cell r="F2746">
            <v>16.600000000000001</v>
          </cell>
          <cell r="G2746">
            <v>129.71</v>
          </cell>
        </row>
        <row r="2747">
          <cell r="A2747" t="str">
            <v>42.05.200</v>
          </cell>
          <cell r="C2747" t="str">
            <v>Haste de aterramento de 5/8'' x 2,4 m</v>
          </cell>
          <cell r="D2747" t="str">
            <v>un</v>
          </cell>
          <cell r="E2747">
            <v>71.02</v>
          </cell>
          <cell r="F2747">
            <v>16.600000000000001</v>
          </cell>
          <cell r="G2747">
            <v>87.62</v>
          </cell>
        </row>
        <row r="2748">
          <cell r="A2748" t="str">
            <v>42.05.210</v>
          </cell>
          <cell r="C2748" t="str">
            <v>Haste de aterramento de 5/8'' x 3 m</v>
          </cell>
          <cell r="D2748" t="str">
            <v>un</v>
          </cell>
          <cell r="E2748">
            <v>89.2</v>
          </cell>
          <cell r="F2748">
            <v>16.600000000000001</v>
          </cell>
          <cell r="G2748">
            <v>105.8</v>
          </cell>
        </row>
        <row r="2749">
          <cell r="A2749" t="str">
            <v>42.05.220</v>
          </cell>
          <cell r="C2749" t="str">
            <v>Mastro para sinalizador de obstáculo, de 1,5 m x 3/4''</v>
          </cell>
          <cell r="D2749" t="str">
            <v>un</v>
          </cell>
          <cell r="E2749">
            <v>32.57</v>
          </cell>
          <cell r="F2749">
            <v>8.3000000000000007</v>
          </cell>
          <cell r="G2749">
            <v>40.869999999999997</v>
          </cell>
        </row>
        <row r="2750">
          <cell r="A2750" t="str">
            <v>42.05.230</v>
          </cell>
          <cell r="C2750" t="str">
            <v>Clips de fixação para vergalhão em aço galvanizado de 3/8´</v>
          </cell>
          <cell r="D2750" t="str">
            <v>un</v>
          </cell>
          <cell r="E2750">
            <v>2.14</v>
          </cell>
          <cell r="F2750">
            <v>6.64</v>
          </cell>
          <cell r="G2750">
            <v>8.7799999999999994</v>
          </cell>
        </row>
        <row r="2751">
          <cell r="A2751" t="str">
            <v>42.05.240</v>
          </cell>
          <cell r="C2751" t="str">
            <v>Suporte para tubo de proteção com chapa de encosto, diâmetro 2´</v>
          </cell>
          <cell r="D2751" t="str">
            <v>un</v>
          </cell>
          <cell r="E2751">
            <v>6.55</v>
          </cell>
          <cell r="F2751">
            <v>8.3000000000000007</v>
          </cell>
          <cell r="G2751">
            <v>14.85</v>
          </cell>
        </row>
        <row r="2752">
          <cell r="A2752" t="str">
            <v>42.05.250</v>
          </cell>
          <cell r="C2752" t="str">
            <v>Barra condutora chata em alumínio de 3/4´ x 1/4´, inclusive acessórios de fixação</v>
          </cell>
          <cell r="D2752" t="str">
            <v>m</v>
          </cell>
          <cell r="E2752">
            <v>9.07</v>
          </cell>
          <cell r="F2752">
            <v>16.600000000000001</v>
          </cell>
          <cell r="G2752">
            <v>25.67</v>
          </cell>
        </row>
        <row r="2753">
          <cell r="A2753" t="str">
            <v>42.05.260</v>
          </cell>
          <cell r="C2753" t="str">
            <v>Suporte para tubo de proteção com grapa para chumbar, diâmetro 2´</v>
          </cell>
          <cell r="D2753" t="str">
            <v>un</v>
          </cell>
          <cell r="E2753">
            <v>6.66</v>
          </cell>
          <cell r="F2753">
            <v>8.3000000000000007</v>
          </cell>
          <cell r="G2753">
            <v>14.96</v>
          </cell>
        </row>
        <row r="2754">
          <cell r="A2754" t="str">
            <v>42.05.270</v>
          </cell>
          <cell r="C2754" t="str">
            <v>Conector em latão estanhado para cabos de 16 a 50 mm² e vergalhões até 3/8"</v>
          </cell>
          <cell r="D2754" t="str">
            <v>un</v>
          </cell>
          <cell r="E2754">
            <v>19.37</v>
          </cell>
          <cell r="F2754">
            <v>6.64</v>
          </cell>
          <cell r="G2754">
            <v>26.01</v>
          </cell>
        </row>
        <row r="2755">
          <cell r="A2755" t="str">
            <v>42.05.290</v>
          </cell>
          <cell r="C2755" t="str">
            <v>Suporte para fixação de terminal aéreo e/ou de cabo de cobre nu, com base plana</v>
          </cell>
          <cell r="D2755" t="str">
            <v>un</v>
          </cell>
          <cell r="E2755">
            <v>3.62</v>
          </cell>
          <cell r="F2755">
            <v>8.3000000000000007</v>
          </cell>
          <cell r="G2755">
            <v>11.92</v>
          </cell>
        </row>
        <row r="2756">
          <cell r="A2756" t="str">
            <v>42.05.300</v>
          </cell>
          <cell r="C2756" t="str">
            <v>Tampa para caixa de inspeção cilíndrica, aço galvanizado</v>
          </cell>
          <cell r="D2756" t="str">
            <v>un</v>
          </cell>
          <cell r="E2756">
            <v>24.74</v>
          </cell>
          <cell r="F2756">
            <v>1.65</v>
          </cell>
          <cell r="G2756">
            <v>26.39</v>
          </cell>
        </row>
        <row r="2757">
          <cell r="A2757" t="str">
            <v>42.05.310</v>
          </cell>
          <cell r="C2757" t="str">
            <v>Caixa de inspeção do terra cilíndrica em PVC rígido, diâmetro de 300 mm - h= 250 mm</v>
          </cell>
          <cell r="D2757" t="str">
            <v>un</v>
          </cell>
          <cell r="E2757">
            <v>15.51</v>
          </cell>
          <cell r="F2757">
            <v>8.3000000000000007</v>
          </cell>
          <cell r="G2757">
            <v>23.81</v>
          </cell>
        </row>
        <row r="2758">
          <cell r="A2758" t="str">
            <v>42.05.320</v>
          </cell>
          <cell r="C2758" t="str">
            <v>Caixa de inspeção do terra cilíndrica em PVC rígido, diâmetro de 300 mm - h= 400 mm</v>
          </cell>
          <cell r="D2758" t="str">
            <v>un</v>
          </cell>
          <cell r="E2758">
            <v>23.85</v>
          </cell>
          <cell r="F2758">
            <v>8.3000000000000007</v>
          </cell>
          <cell r="G2758">
            <v>32.15</v>
          </cell>
        </row>
        <row r="2759">
          <cell r="A2759" t="str">
            <v>42.05.330</v>
          </cell>
          <cell r="C2759" t="str">
            <v>Caixa de inspeção do terra cilíndrica em PVC rígido, diâmetro de 300 mm - h= 600 mm</v>
          </cell>
          <cell r="D2759" t="str">
            <v>un</v>
          </cell>
          <cell r="E2759">
            <v>32.770000000000003</v>
          </cell>
          <cell r="F2759">
            <v>8.3000000000000007</v>
          </cell>
          <cell r="G2759">
            <v>41.07</v>
          </cell>
        </row>
        <row r="2760">
          <cell r="A2760" t="str">
            <v>42.05.340</v>
          </cell>
          <cell r="C2760" t="str">
            <v>Barra condutora chata em cobre de 3/4´ x 3/16´, inclusive acessórios de fixação</v>
          </cell>
          <cell r="D2760" t="str">
            <v>m</v>
          </cell>
          <cell r="E2760">
            <v>48.59</v>
          </cell>
          <cell r="F2760">
            <v>16.600000000000001</v>
          </cell>
          <cell r="G2760">
            <v>65.19</v>
          </cell>
        </row>
        <row r="2761">
          <cell r="A2761" t="str">
            <v>42.05.370</v>
          </cell>
          <cell r="C2761" t="str">
            <v>Caixa de equalização, de embutir, em aço com barramento, de 400 x 400 mm e tampa</v>
          </cell>
          <cell r="D2761" t="str">
            <v>un</v>
          </cell>
          <cell r="E2761">
            <v>369.16</v>
          </cell>
          <cell r="F2761">
            <v>33.18</v>
          </cell>
          <cell r="G2761">
            <v>402.34</v>
          </cell>
        </row>
        <row r="2762">
          <cell r="A2762" t="str">
            <v>42.05.380</v>
          </cell>
          <cell r="C2762" t="str">
            <v>Caixa de equalização, de embutir, em aço com barramento, de 200 x 200 mm e tampa</v>
          </cell>
          <cell r="D2762" t="str">
            <v>un</v>
          </cell>
          <cell r="E2762">
            <v>220.41</v>
          </cell>
          <cell r="F2762">
            <v>33.18</v>
          </cell>
          <cell r="G2762">
            <v>253.59</v>
          </cell>
        </row>
        <row r="2763">
          <cell r="A2763" t="str">
            <v>42.05.390</v>
          </cell>
          <cell r="C2763" t="str">
            <v>Presilha em latão para cabos de 16 até 50 mm²</v>
          </cell>
          <cell r="D2763" t="str">
            <v>un</v>
          </cell>
          <cell r="E2763">
            <v>1.06</v>
          </cell>
          <cell r="F2763">
            <v>1.35</v>
          </cell>
          <cell r="G2763">
            <v>2.41</v>
          </cell>
        </row>
        <row r="2764">
          <cell r="A2764" t="str">
            <v>42.05.410</v>
          </cell>
          <cell r="C2764" t="str">
            <v>Suporte para fixação de terminal aéreo e/ou de cabo de cobre nu, com base ondulada</v>
          </cell>
          <cell r="D2764" t="str">
            <v>un</v>
          </cell>
          <cell r="E2764">
            <v>3.39</v>
          </cell>
          <cell r="F2764">
            <v>8.3000000000000007</v>
          </cell>
          <cell r="G2764">
            <v>11.69</v>
          </cell>
        </row>
        <row r="2765">
          <cell r="A2765" t="str">
            <v>42.05.440</v>
          </cell>
          <cell r="C2765" t="str">
            <v>Barra condutora chata em alumínio de 7/8´ x 1/8´, inclusive acessórios de fixação</v>
          </cell>
          <cell r="D2765" t="str">
            <v>m</v>
          </cell>
          <cell r="E2765">
            <v>4.0199999999999996</v>
          </cell>
          <cell r="F2765">
            <v>16.600000000000001</v>
          </cell>
          <cell r="G2765">
            <v>20.62</v>
          </cell>
        </row>
        <row r="2766">
          <cell r="A2766" t="str">
            <v>42.05.450</v>
          </cell>
          <cell r="C2766" t="str">
            <v>Conector com rabicho e porca em latão para cabo de 16 a 35 mm²</v>
          </cell>
          <cell r="D2766" t="str">
            <v>un</v>
          </cell>
          <cell r="E2766">
            <v>15.14</v>
          </cell>
          <cell r="F2766">
            <v>3.32</v>
          </cell>
          <cell r="G2766">
            <v>18.46</v>
          </cell>
        </row>
        <row r="2767">
          <cell r="A2767" t="str">
            <v>42.05.510</v>
          </cell>
          <cell r="C2767" t="str">
            <v>Suporte para fixação de fita de alumínio 7/8" x 1/8" e/ou cabo de cobre nú, com base ondulada</v>
          </cell>
          <cell r="D2767" t="str">
            <v>un</v>
          </cell>
          <cell r="E2767">
            <v>3.44</v>
          </cell>
          <cell r="F2767">
            <v>8.3000000000000007</v>
          </cell>
          <cell r="G2767">
            <v>11.74</v>
          </cell>
        </row>
        <row r="2768">
          <cell r="A2768" t="str">
            <v>42.05.520</v>
          </cell>
          <cell r="C2768" t="str">
            <v>Suporte para fixação de fita de alumínio 7/8" x 1/8", com base plana</v>
          </cell>
          <cell r="D2768" t="str">
            <v>un</v>
          </cell>
          <cell r="E2768">
            <v>2.76</v>
          </cell>
          <cell r="F2768">
            <v>8.3000000000000007</v>
          </cell>
          <cell r="G2768">
            <v>11.06</v>
          </cell>
        </row>
        <row r="2769">
          <cell r="A2769" t="str">
            <v>42.05.542</v>
          </cell>
          <cell r="C2769" t="str">
            <v>Tela equipotencial em aço inoxidável, largura de 200 mm, espessura de 1,4 mm</v>
          </cell>
          <cell r="D2769" t="str">
            <v>m</v>
          </cell>
          <cell r="E2769">
            <v>45.28</v>
          </cell>
          <cell r="F2769">
            <v>8.3000000000000007</v>
          </cell>
          <cell r="G2769">
            <v>53.58</v>
          </cell>
        </row>
        <row r="2770">
          <cell r="A2770" t="str">
            <v>42.05.550</v>
          </cell>
          <cell r="C2770" t="str">
            <v>Cordoalha flexível "Jumpers" de 25 x 235 mm, com 4 furos de 11 mm</v>
          </cell>
          <cell r="D2770" t="str">
            <v>un</v>
          </cell>
          <cell r="E2770">
            <v>39.590000000000003</v>
          </cell>
          <cell r="F2770">
            <v>8.3000000000000007</v>
          </cell>
          <cell r="G2770">
            <v>47.89</v>
          </cell>
        </row>
        <row r="2771">
          <cell r="A2771" t="str">
            <v>42.05.560</v>
          </cell>
          <cell r="C2771" t="str">
            <v>Cordoalha flexível "Jumpers" de 25 x 300 mm, com 4 furos de 11 mm</v>
          </cell>
          <cell r="D2771" t="str">
            <v>un</v>
          </cell>
          <cell r="E2771">
            <v>39.42</v>
          </cell>
          <cell r="F2771">
            <v>8.3000000000000007</v>
          </cell>
          <cell r="G2771">
            <v>47.72</v>
          </cell>
        </row>
        <row r="2772">
          <cell r="A2772" t="str">
            <v>42.05.570</v>
          </cell>
          <cell r="C2772" t="str">
            <v>Terminal estanhado com 1 furo e 1 compressão - 16 mm²</v>
          </cell>
          <cell r="D2772" t="str">
            <v>un</v>
          </cell>
          <cell r="E2772">
            <v>3.66</v>
          </cell>
          <cell r="F2772">
            <v>8.3000000000000007</v>
          </cell>
          <cell r="G2772">
            <v>11.96</v>
          </cell>
        </row>
        <row r="2773">
          <cell r="A2773" t="str">
            <v>42.05.580</v>
          </cell>
          <cell r="C2773" t="str">
            <v>Terminal estanhado com 1 furo e 1 compressão - 35 mm²</v>
          </cell>
          <cell r="D2773" t="str">
            <v>un</v>
          </cell>
          <cell r="E2773">
            <v>5.33</v>
          </cell>
          <cell r="F2773">
            <v>8.3000000000000007</v>
          </cell>
          <cell r="G2773">
            <v>13.63</v>
          </cell>
        </row>
        <row r="2774">
          <cell r="A2774" t="str">
            <v>42.05.590</v>
          </cell>
          <cell r="C2774" t="str">
            <v>Terminal estanhado com 1 furo e 1 compressão - 50 mm²</v>
          </cell>
          <cell r="D2774" t="str">
            <v>un</v>
          </cell>
          <cell r="E2774">
            <v>7.14</v>
          </cell>
          <cell r="F2774">
            <v>8.3000000000000007</v>
          </cell>
          <cell r="G2774">
            <v>15.44</v>
          </cell>
        </row>
        <row r="2775">
          <cell r="A2775" t="str">
            <v>42.05.620</v>
          </cell>
          <cell r="C2775" t="str">
            <v>Terminal estanhado com 2 furos e 1 compressão - 50 mm²</v>
          </cell>
          <cell r="D2775" t="str">
            <v>un</v>
          </cell>
          <cell r="E2775">
            <v>13.85</v>
          </cell>
          <cell r="F2775">
            <v>8.3000000000000007</v>
          </cell>
          <cell r="G2775">
            <v>22.15</v>
          </cell>
        </row>
        <row r="2776">
          <cell r="A2776" t="str">
            <v>42.05.630</v>
          </cell>
          <cell r="C2776" t="str">
            <v>Conector tipo ´X´ para aterramento de telas, acabamento estanhado, para cabo de 16 - 50 mm²</v>
          </cell>
          <cell r="D2776" t="str">
            <v>un</v>
          </cell>
          <cell r="E2776">
            <v>20.99</v>
          </cell>
          <cell r="F2776">
            <v>8.3000000000000007</v>
          </cell>
          <cell r="G2776">
            <v>29.29</v>
          </cell>
        </row>
        <row r="2777">
          <cell r="A2777" t="str">
            <v>42.05.650</v>
          </cell>
          <cell r="C2777" t="str">
            <v>Malha fechada pré-fabricada em fio de cobre de 16mm e mesch 30 x 30cm para aterramento</v>
          </cell>
          <cell r="D2777" t="str">
            <v>m²</v>
          </cell>
          <cell r="E2777">
            <v>91.11</v>
          </cell>
          <cell r="F2777">
            <v>3.38</v>
          </cell>
          <cell r="G2777">
            <v>94.49</v>
          </cell>
        </row>
        <row r="2778">
          <cell r="A2778" t="str">
            <v>42.20</v>
          </cell>
          <cell r="B2778" t="str">
            <v>Reparos, conservações e complementos - GRUPO 42</v>
          </cell>
        </row>
        <row r="2779">
          <cell r="A2779" t="str">
            <v>42.20.080</v>
          </cell>
          <cell r="C2779" t="str">
            <v>Solda exotérmica conexão cabo-cabo horizontal em X, bitola do cabo de 16-16mm² a 35-35mm²</v>
          </cell>
          <cell r="D2779" t="str">
            <v>un</v>
          </cell>
          <cell r="E2779">
            <v>4.7300000000000004</v>
          </cell>
          <cell r="F2779">
            <v>16.600000000000001</v>
          </cell>
          <cell r="G2779">
            <v>21.33</v>
          </cell>
        </row>
        <row r="2780">
          <cell r="A2780" t="str">
            <v>42.20.090</v>
          </cell>
          <cell r="C2780" t="str">
            <v>Solda exotérmica conexão cabo-cabo horizontal em X, bitola do cabo de 50-25mm² a 95-50mm²</v>
          </cell>
          <cell r="D2780" t="str">
            <v>un</v>
          </cell>
          <cell r="E2780">
            <v>9.42</v>
          </cell>
          <cell r="F2780">
            <v>16.600000000000001</v>
          </cell>
          <cell r="G2780">
            <v>26.02</v>
          </cell>
        </row>
        <row r="2781">
          <cell r="A2781" t="str">
            <v>42.20.120</v>
          </cell>
          <cell r="C2781" t="str">
            <v>Solda exotérmica conexão cabo-cabo horizontal em X sobreposto, bitola do cabo de 35-35mm² a 50-35mm²</v>
          </cell>
          <cell r="D2781" t="str">
            <v>un</v>
          </cell>
          <cell r="E2781">
            <v>9.4</v>
          </cell>
          <cell r="F2781">
            <v>16.600000000000001</v>
          </cell>
          <cell r="G2781">
            <v>26</v>
          </cell>
        </row>
        <row r="2782">
          <cell r="A2782" t="str">
            <v>42.20.130</v>
          </cell>
          <cell r="C2782" t="str">
            <v>Solda exotérmica conexão cabo-cabo horizontal em X sobreposto, bitola do cabo de 50-50mm² a 95-50mm²</v>
          </cell>
          <cell r="D2782" t="str">
            <v>un</v>
          </cell>
          <cell r="E2782">
            <v>16.2</v>
          </cell>
          <cell r="F2782">
            <v>16.600000000000001</v>
          </cell>
          <cell r="G2782">
            <v>32.799999999999997</v>
          </cell>
        </row>
        <row r="2783">
          <cell r="A2783" t="str">
            <v>42.20.150</v>
          </cell>
          <cell r="C2783" t="str">
            <v>Solda exotérmica conexão cabo-cabo horizontal em T, bitola do cabo de 16-16mm² a 50-35mm², 70-35mm² e 95-35mm²</v>
          </cell>
          <cell r="D2783" t="str">
            <v>un</v>
          </cell>
          <cell r="E2783">
            <v>4.87</v>
          </cell>
          <cell r="F2783">
            <v>16.600000000000001</v>
          </cell>
          <cell r="G2783">
            <v>21.47</v>
          </cell>
        </row>
        <row r="2784">
          <cell r="A2784" t="str">
            <v>42.20.160</v>
          </cell>
          <cell r="C2784" t="str">
            <v>Solda exotérmica conexão cabo-cabo horizontal em T, bitola do cabo de 50-50mm² a 95-50mm²</v>
          </cell>
          <cell r="D2784" t="str">
            <v>un</v>
          </cell>
          <cell r="E2784">
            <v>9.44</v>
          </cell>
          <cell r="F2784">
            <v>16.600000000000001</v>
          </cell>
          <cell r="G2784">
            <v>26.04</v>
          </cell>
        </row>
        <row r="2785">
          <cell r="A2785" t="str">
            <v>42.20.170</v>
          </cell>
          <cell r="C2785" t="str">
            <v>Solda exotérmica conexão cabo-cabo horizontal reto, bitola do cabo de 16mm² a 70mm²</v>
          </cell>
          <cell r="D2785" t="str">
            <v>un</v>
          </cell>
          <cell r="E2785">
            <v>4.68</v>
          </cell>
          <cell r="F2785">
            <v>16.600000000000001</v>
          </cell>
          <cell r="G2785">
            <v>21.28</v>
          </cell>
        </row>
        <row r="2786">
          <cell r="A2786" t="str">
            <v>42.20.190</v>
          </cell>
          <cell r="C2786" t="str">
            <v>Solda exotérmica conexão cabo-haste em X sobreposto, bitola do cabo de 35mm² a 50mm² para haste de 5/8" e 3/4"</v>
          </cell>
          <cell r="D2786" t="str">
            <v>un</v>
          </cell>
          <cell r="E2786">
            <v>17.2</v>
          </cell>
          <cell r="F2786">
            <v>16.600000000000001</v>
          </cell>
          <cell r="G2786">
            <v>33.799999999999997</v>
          </cell>
        </row>
        <row r="2787">
          <cell r="A2787" t="str">
            <v>42.20.210</v>
          </cell>
          <cell r="C2787" t="str">
            <v>Solda exotérmica conexão cabo-haste em T, bitola do cabo de 35mm² para haste de 5/8" e 3/4"</v>
          </cell>
          <cell r="D2787" t="str">
            <v>un</v>
          </cell>
          <cell r="E2787">
            <v>10.08</v>
          </cell>
          <cell r="F2787">
            <v>16.600000000000001</v>
          </cell>
          <cell r="G2787">
            <v>26.68</v>
          </cell>
        </row>
        <row r="2788">
          <cell r="A2788" t="str">
            <v>42.20.220</v>
          </cell>
          <cell r="C2788" t="str">
            <v>Solda exotérmica conexão cabo-haste em T, bitola do cabo de 50mm² a 95mm² para haste de 5/8" e 3/4"</v>
          </cell>
          <cell r="D2788" t="str">
            <v>un</v>
          </cell>
          <cell r="E2788">
            <v>16.82</v>
          </cell>
          <cell r="F2788">
            <v>16.600000000000001</v>
          </cell>
          <cell r="G2788">
            <v>33.42</v>
          </cell>
        </row>
        <row r="2789">
          <cell r="A2789" t="str">
            <v>42.20.230</v>
          </cell>
          <cell r="C2789" t="str">
            <v>Solda exotérmica conexão cabo-haste na lateral, bitola do cabo de 25mm² a 70mm² para haste de 5/8" e 3/4"</v>
          </cell>
          <cell r="D2789" t="str">
            <v>un</v>
          </cell>
          <cell r="E2789">
            <v>10.130000000000001</v>
          </cell>
          <cell r="F2789">
            <v>16.600000000000001</v>
          </cell>
          <cell r="G2789">
            <v>26.73</v>
          </cell>
        </row>
        <row r="2790">
          <cell r="A2790" t="str">
            <v>42.20.240</v>
          </cell>
          <cell r="C2790" t="str">
            <v>Solda exotérmica conexão cabo-haste no topo, bitola do cabo de 25mm² a 35mm² para haste de 5/8"</v>
          </cell>
          <cell r="D2790" t="str">
            <v>un</v>
          </cell>
          <cell r="E2790">
            <v>9.48</v>
          </cell>
          <cell r="F2790">
            <v>16.600000000000001</v>
          </cell>
          <cell r="G2790">
            <v>26.08</v>
          </cell>
        </row>
        <row r="2791">
          <cell r="A2791" t="str">
            <v>42.20.250</v>
          </cell>
          <cell r="C2791" t="str">
            <v>Solda exotérmica conexão cabo-haste no topo, bitola do cabo de 50mm² a 95mm² para haste de 5/8" e 3/4"</v>
          </cell>
          <cell r="D2791" t="str">
            <v>un</v>
          </cell>
          <cell r="E2791">
            <v>9.61</v>
          </cell>
          <cell r="F2791">
            <v>16.600000000000001</v>
          </cell>
          <cell r="G2791">
            <v>26.21</v>
          </cell>
        </row>
        <row r="2792">
          <cell r="A2792" t="str">
            <v>42.20.260</v>
          </cell>
          <cell r="C2792" t="str">
            <v>Solda exotérmica conexão cabo-ferro de construção com cabo paralelo, bitola do cabo de 35mm² para haste de 5/8" e 3/4"</v>
          </cell>
          <cell r="D2792" t="str">
            <v>un</v>
          </cell>
          <cell r="E2792">
            <v>4.92</v>
          </cell>
          <cell r="F2792">
            <v>16.600000000000001</v>
          </cell>
          <cell r="G2792">
            <v>21.52</v>
          </cell>
        </row>
        <row r="2793">
          <cell r="A2793" t="str">
            <v>42.20.270</v>
          </cell>
          <cell r="C2793" t="str">
            <v>Solda exotérmica conexão cabo-ferro de construção com cabo paralelo, bitola do cabo de 50mm² a 70mm² para haste de 5/8" e 3/4"</v>
          </cell>
          <cell r="D2793" t="str">
            <v>un</v>
          </cell>
          <cell r="E2793">
            <v>9.9</v>
          </cell>
          <cell r="F2793">
            <v>16.600000000000001</v>
          </cell>
          <cell r="G2793">
            <v>26.5</v>
          </cell>
        </row>
        <row r="2794">
          <cell r="A2794" t="str">
            <v>42.20.280</v>
          </cell>
          <cell r="C2794" t="str">
            <v>Solda exotérmica conexão cabo-ferro de construção com cabo em X sobreposto, bitola do cabo de 35mm² a 70mm² para haste de 5/8"</v>
          </cell>
          <cell r="D2794" t="str">
            <v>un</v>
          </cell>
          <cell r="E2794">
            <v>9.92</v>
          </cell>
          <cell r="F2794">
            <v>16.600000000000001</v>
          </cell>
          <cell r="G2794">
            <v>26.52</v>
          </cell>
        </row>
        <row r="2795">
          <cell r="A2795" t="str">
            <v>42.20.290</v>
          </cell>
          <cell r="C2795" t="str">
            <v>Solda exotérmica conexão cabo-ferro de construção com cabo em X sobreposto, bitola do cabo de 35mm² a 70mm² para haste de 3/8"</v>
          </cell>
          <cell r="D2795" t="str">
            <v>un</v>
          </cell>
          <cell r="E2795">
            <v>9.92</v>
          </cell>
          <cell r="F2795">
            <v>16.600000000000001</v>
          </cell>
          <cell r="G2795">
            <v>26.52</v>
          </cell>
        </row>
        <row r="2796">
          <cell r="A2796" t="str">
            <v>42.20.300</v>
          </cell>
          <cell r="C2796" t="str">
            <v>Solda exotérmica conexão cabo-terminal com duas fixações, bitola do cabo de 25mm² a 50mm² para terminal 3x25</v>
          </cell>
          <cell r="D2796" t="str">
            <v>un</v>
          </cell>
          <cell r="E2796">
            <v>4.9000000000000004</v>
          </cell>
          <cell r="F2796">
            <v>16.600000000000001</v>
          </cell>
          <cell r="G2796">
            <v>21.5</v>
          </cell>
        </row>
        <row r="2797">
          <cell r="A2797" t="str">
            <v>42.20.310</v>
          </cell>
          <cell r="C2797" t="str">
            <v>Solda exotérmica conexão cabo-superfície de aço, bitola do cabo de 16mm² a 35mm²</v>
          </cell>
          <cell r="D2797" t="str">
            <v>un</v>
          </cell>
          <cell r="E2797">
            <v>4.7699999999999996</v>
          </cell>
          <cell r="F2797">
            <v>16.600000000000001</v>
          </cell>
          <cell r="G2797">
            <v>21.37</v>
          </cell>
        </row>
        <row r="2798">
          <cell r="A2798" t="str">
            <v>42.20.320</v>
          </cell>
          <cell r="C2798" t="str">
            <v>Solda exotérmica conexão cabo-superfície de aço, bitola do cabo de 50mm² a 95mm²</v>
          </cell>
          <cell r="D2798" t="str">
            <v>un</v>
          </cell>
          <cell r="E2798">
            <v>9.5500000000000007</v>
          </cell>
          <cell r="F2798">
            <v>16.600000000000001</v>
          </cell>
          <cell r="G2798">
            <v>26.15</v>
          </cell>
        </row>
        <row r="2799">
          <cell r="A2799" t="str">
            <v>43</v>
          </cell>
          <cell r="B2799" t="str">
            <v>APARELHOS ELÉTRICOS, HIDRÁULICOS E A GÁS.</v>
          </cell>
        </row>
        <row r="2800">
          <cell r="A2800" t="str">
            <v>43.01</v>
          </cell>
          <cell r="B2800" t="str">
            <v>Bebedouros</v>
          </cell>
        </row>
        <row r="2801">
          <cell r="A2801" t="str">
            <v>43.01.010</v>
          </cell>
          <cell r="C2801" t="str">
            <v>Bebedouro elétrico de pressão em aço inoxidável, capacidade 4 l/h - simples</v>
          </cell>
          <cell r="D2801" t="str">
            <v>un</v>
          </cell>
          <cell r="E2801">
            <v>870.47</v>
          </cell>
          <cell r="F2801">
            <v>46.68</v>
          </cell>
          <cell r="G2801">
            <v>917.15</v>
          </cell>
        </row>
        <row r="2802">
          <cell r="A2802" t="str">
            <v>43.01.030</v>
          </cell>
          <cell r="C2802" t="str">
            <v>Bebedouro elétrico de pressão em aço inoxidável, capacidade 4 l/h - conjugado</v>
          </cell>
          <cell r="D2802" t="str">
            <v>un</v>
          </cell>
          <cell r="E2802">
            <v>1032.27</v>
          </cell>
          <cell r="F2802">
            <v>46.68</v>
          </cell>
          <cell r="G2802">
            <v>1078.95</v>
          </cell>
        </row>
        <row r="2803">
          <cell r="A2803" t="str">
            <v>43.02</v>
          </cell>
          <cell r="B2803" t="str">
            <v>Chuveiros</v>
          </cell>
        </row>
        <row r="2804">
          <cell r="A2804" t="str">
            <v>43.02.010</v>
          </cell>
          <cell r="C2804" t="str">
            <v>Chuveiro frio em PVC, diâmetro de 10 cm</v>
          </cell>
          <cell r="D2804" t="str">
            <v>un</v>
          </cell>
          <cell r="E2804">
            <v>6.74</v>
          </cell>
          <cell r="F2804">
            <v>16.600000000000001</v>
          </cell>
          <cell r="G2804">
            <v>23.34</v>
          </cell>
        </row>
        <row r="2805">
          <cell r="A2805" t="str">
            <v>43.02.070</v>
          </cell>
          <cell r="C2805" t="str">
            <v>Chuveiro com válvula de acionamento antivandalismo, DN= 3/4´</v>
          </cell>
          <cell r="D2805" t="str">
            <v>un</v>
          </cell>
          <cell r="E2805">
            <v>465.89</v>
          </cell>
          <cell r="F2805">
            <v>31.53</v>
          </cell>
          <cell r="G2805">
            <v>497.42</v>
          </cell>
        </row>
        <row r="2806">
          <cell r="A2806" t="str">
            <v>43.02.080</v>
          </cell>
          <cell r="C2806" t="str">
            <v>Chuveiro elétrico de 6.500W / 220V com resistência blindada</v>
          </cell>
          <cell r="D2806" t="str">
            <v>un</v>
          </cell>
          <cell r="E2806">
            <v>351.8</v>
          </cell>
          <cell r="F2806">
            <v>26.45</v>
          </cell>
          <cell r="G2806">
            <v>378.25</v>
          </cell>
        </row>
        <row r="2807">
          <cell r="A2807" t="str">
            <v>43.02.100</v>
          </cell>
          <cell r="C2807" t="str">
            <v>Chuveiro com jato regulável em metal com acabamento cromado</v>
          </cell>
          <cell r="D2807" t="str">
            <v>un</v>
          </cell>
          <cell r="E2807">
            <v>291.68</v>
          </cell>
          <cell r="F2807">
            <v>16.600000000000001</v>
          </cell>
          <cell r="G2807">
            <v>308.27999999999997</v>
          </cell>
        </row>
        <row r="2808">
          <cell r="A2808" t="str">
            <v>43.02.120</v>
          </cell>
          <cell r="C2808" t="str">
            <v>Chuveiro frio em PVC, diâmetro de 10 cm, com registro e tubo de ligação acoplados</v>
          </cell>
          <cell r="D2808" t="str">
            <v>un</v>
          </cell>
          <cell r="E2808">
            <v>4.12</v>
          </cell>
          <cell r="F2808">
            <v>19.98</v>
          </cell>
          <cell r="G2808">
            <v>24.1</v>
          </cell>
        </row>
        <row r="2809">
          <cell r="A2809" t="str">
            <v>43.02.130</v>
          </cell>
          <cell r="C2809" t="str">
            <v>Chuveiro frio em PVC, diâmetro de 15 cm, com registro e tubo de ligação acoplados</v>
          </cell>
          <cell r="D2809" t="str">
            <v>un</v>
          </cell>
          <cell r="E2809">
            <v>9.65</v>
          </cell>
          <cell r="F2809">
            <v>19.98</v>
          </cell>
          <cell r="G2809">
            <v>29.63</v>
          </cell>
        </row>
        <row r="2810">
          <cell r="A2810" t="str">
            <v>43.02.140</v>
          </cell>
          <cell r="C2810" t="str">
            <v>Chuveiro elétrico de 5.500 W / 220 V em PVC</v>
          </cell>
          <cell r="D2810" t="str">
            <v>un</v>
          </cell>
          <cell r="E2810">
            <v>59.85</v>
          </cell>
          <cell r="F2810">
            <v>26.45</v>
          </cell>
          <cell r="G2810">
            <v>86.3</v>
          </cell>
        </row>
        <row r="2811">
          <cell r="A2811" t="str">
            <v>43.02.160</v>
          </cell>
          <cell r="C2811" t="str">
            <v>Chuveiro lava-olhos, acionamento manual, tubulação em ferro galvanizado com pintura epóxi cor verde</v>
          </cell>
          <cell r="D2811" t="str">
            <v>un</v>
          </cell>
          <cell r="E2811">
            <v>2039.68</v>
          </cell>
          <cell r="F2811">
            <v>66.36</v>
          </cell>
          <cell r="G2811">
            <v>2106.04</v>
          </cell>
        </row>
        <row r="2812">
          <cell r="A2812" t="str">
            <v>43.02.170</v>
          </cell>
          <cell r="C2812" t="str">
            <v>Chuveiro elétrico de 7.500W / 220 V, com resistência blindada</v>
          </cell>
          <cell r="D2812" t="str">
            <v>un</v>
          </cell>
          <cell r="E2812">
            <v>345.87</v>
          </cell>
          <cell r="F2812">
            <v>26.45</v>
          </cell>
          <cell r="G2812">
            <v>372.32</v>
          </cell>
        </row>
        <row r="2813">
          <cell r="A2813" t="str">
            <v>43.02.180</v>
          </cell>
          <cell r="C2813" t="str">
            <v>Ducha multitemperaturas, com regulagem de inclinação, de 7.500 W / 220 V</v>
          </cell>
          <cell r="D2813" t="str">
            <v>un</v>
          </cell>
          <cell r="E2813">
            <v>120.85</v>
          </cell>
          <cell r="F2813">
            <v>26.45</v>
          </cell>
          <cell r="G2813">
            <v>147.30000000000001</v>
          </cell>
        </row>
        <row r="2814">
          <cell r="A2814" t="str">
            <v>43.03</v>
          </cell>
          <cell r="B2814" t="str">
            <v>Aquecedores</v>
          </cell>
        </row>
        <row r="2815">
          <cell r="A2815" t="str">
            <v>43.03.050</v>
          </cell>
          <cell r="C2815" t="str">
            <v>Aquecedor a gás de acumulação, capacidade 300 l</v>
          </cell>
          <cell r="D2815" t="str">
            <v>un</v>
          </cell>
          <cell r="E2815">
            <v>8047.64</v>
          </cell>
          <cell r="F2815">
            <v>132.72</v>
          </cell>
          <cell r="G2815">
            <v>8180.36</v>
          </cell>
        </row>
        <row r="2816">
          <cell r="A2816" t="str">
            <v>43.03.130</v>
          </cell>
          <cell r="C2816" t="str">
            <v>Aquecedor a gás de acumulação, capacidade 500 l</v>
          </cell>
          <cell r="D2816" t="str">
            <v>un</v>
          </cell>
          <cell r="E2816">
            <v>9690.98</v>
          </cell>
          <cell r="F2816">
            <v>149.32</v>
          </cell>
          <cell r="G2816">
            <v>9840.2999999999993</v>
          </cell>
        </row>
        <row r="2817">
          <cell r="A2817" t="str">
            <v>43.03.212</v>
          </cell>
          <cell r="C2817" t="str">
            <v>Aquecedor de passagem elétrico individual, baixa pressão - 5.000 W / 6.400 W</v>
          </cell>
          <cell r="D2817" t="str">
            <v>un</v>
          </cell>
          <cell r="E2817">
            <v>492.05</v>
          </cell>
          <cell r="F2817">
            <v>165.9</v>
          </cell>
          <cell r="G2817">
            <v>657.95</v>
          </cell>
        </row>
        <row r="2818">
          <cell r="A2818" t="str">
            <v>43.03.220</v>
          </cell>
          <cell r="C2818" t="str">
            <v>Sistema de aquecimento de passagem a gás com sistema misturador para abastecimento de até 08 duchas</v>
          </cell>
          <cell r="D2818" t="str">
            <v>cj</v>
          </cell>
          <cell r="E2818">
            <v>9953.5</v>
          </cell>
          <cell r="F2818">
            <v>3518.4</v>
          </cell>
          <cell r="G2818">
            <v>13471.9</v>
          </cell>
        </row>
        <row r="2819">
          <cell r="A2819" t="str">
            <v>43.03.230</v>
          </cell>
          <cell r="C2819" t="str">
            <v>Sistema de aquecimento de passagem a gás com sistema misturador para abastecimento de até 16 duchas</v>
          </cell>
          <cell r="D2819" t="str">
            <v>cj</v>
          </cell>
          <cell r="E2819">
            <v>15122.65</v>
          </cell>
          <cell r="F2819">
            <v>3958.2</v>
          </cell>
          <cell r="G2819">
            <v>19080.849999999999</v>
          </cell>
        </row>
        <row r="2820">
          <cell r="A2820" t="str">
            <v>43.03.240</v>
          </cell>
          <cell r="C2820" t="str">
            <v>Sistema de aquecimento de passagem a gás com sistema misturador para abastecimento de até 24 duchas</v>
          </cell>
          <cell r="D2820" t="str">
            <v>cj</v>
          </cell>
          <cell r="E2820">
            <v>22163.82</v>
          </cell>
          <cell r="F2820">
            <v>4654.46</v>
          </cell>
          <cell r="G2820">
            <v>26818.28</v>
          </cell>
        </row>
        <row r="2821">
          <cell r="A2821" t="str">
            <v>43.03.500</v>
          </cell>
          <cell r="C2821" t="str">
            <v>Coletor em alumínio para sistema de aquecimento solar com área coletora até 1,60 m²</v>
          </cell>
          <cell r="D2821" t="str">
            <v>un</v>
          </cell>
          <cell r="E2821">
            <v>781.86</v>
          </cell>
          <cell r="F2821">
            <v>34.409999999999997</v>
          </cell>
          <cell r="G2821">
            <v>816.27</v>
          </cell>
        </row>
        <row r="2822">
          <cell r="A2822" t="str">
            <v>43.03.510</v>
          </cell>
          <cell r="C2822" t="str">
            <v>Coletor em alumínio para sistema de aquecimento solar com área coletora até 2,00 m²</v>
          </cell>
          <cell r="D2822" t="str">
            <v>un</v>
          </cell>
          <cell r="E2822">
            <v>960.58</v>
          </cell>
          <cell r="F2822">
            <v>43.03</v>
          </cell>
          <cell r="G2822">
            <v>1003.61</v>
          </cell>
        </row>
        <row r="2823">
          <cell r="A2823" t="str">
            <v>43.03.550</v>
          </cell>
          <cell r="C2823" t="str">
            <v>Reservatório térmico horizontal em aço inoxidável AISI 304, capacidade de 500 litros</v>
          </cell>
          <cell r="D2823" t="str">
            <v>un</v>
          </cell>
          <cell r="E2823">
            <v>1998.07</v>
          </cell>
          <cell r="F2823">
            <v>46.68</v>
          </cell>
          <cell r="G2823">
            <v>2044.75</v>
          </cell>
        </row>
        <row r="2824">
          <cell r="A2824" t="str">
            <v>43.04</v>
          </cell>
          <cell r="B2824" t="str">
            <v>Torneiras elétricas</v>
          </cell>
        </row>
        <row r="2825">
          <cell r="A2825" t="str">
            <v>43.04.020</v>
          </cell>
          <cell r="C2825" t="str">
            <v>Torneira elétrica</v>
          </cell>
          <cell r="D2825" t="str">
            <v>un</v>
          </cell>
          <cell r="E2825">
            <v>143.33000000000001</v>
          </cell>
          <cell r="F2825">
            <v>26.45</v>
          </cell>
          <cell r="G2825">
            <v>169.78</v>
          </cell>
        </row>
        <row r="2826">
          <cell r="A2826" t="str">
            <v>43.05</v>
          </cell>
          <cell r="B2826" t="str">
            <v>Exaustor, ventilador e circulador de ar</v>
          </cell>
        </row>
        <row r="2827">
          <cell r="A2827" t="str">
            <v>43.05.030</v>
          </cell>
          <cell r="C2827" t="str">
            <v>Exaustor elétrico em plástico, vazão de 150 a 190m³/h</v>
          </cell>
          <cell r="D2827" t="str">
            <v>un</v>
          </cell>
          <cell r="E2827">
            <v>268.33999999999997</v>
          </cell>
          <cell r="F2827">
            <v>33.18</v>
          </cell>
          <cell r="G2827">
            <v>301.52</v>
          </cell>
        </row>
        <row r="2828">
          <cell r="A2828" t="str">
            <v>43.06</v>
          </cell>
          <cell r="B2828" t="str">
            <v>Emissores de som</v>
          </cell>
        </row>
        <row r="2829">
          <cell r="A2829" t="str">
            <v>43.06.010</v>
          </cell>
          <cell r="C2829" t="str">
            <v>Cigarra de embutir 50/60HZ até 127V, com placa</v>
          </cell>
          <cell r="D2829" t="str">
            <v>un</v>
          </cell>
          <cell r="E2829">
            <v>27.58</v>
          </cell>
          <cell r="F2829">
            <v>16.600000000000001</v>
          </cell>
          <cell r="G2829">
            <v>44.18</v>
          </cell>
        </row>
        <row r="2830">
          <cell r="A2830" t="str">
            <v>43.07</v>
          </cell>
          <cell r="B2830" t="str">
            <v>Aparelho condicionador de ar</v>
          </cell>
        </row>
        <row r="2831">
          <cell r="A2831" t="str">
            <v>43.07.300</v>
          </cell>
          <cell r="C2831" t="str">
            <v>Ar condicionado a frio, tipo split cassete com capacidade de 18.000 BTU/h</v>
          </cell>
          <cell r="D2831" t="str">
            <v>cj</v>
          </cell>
          <cell r="E2831">
            <v>5651.57</v>
          </cell>
          <cell r="F2831">
            <v>261.56</v>
          </cell>
          <cell r="G2831">
            <v>5913.13</v>
          </cell>
        </row>
        <row r="2832">
          <cell r="A2832" t="str">
            <v>43.07.310</v>
          </cell>
          <cell r="C2832" t="str">
            <v>Ar condicionado a frio, tipo split cassete com capacidade de 24.000 BTU/h</v>
          </cell>
          <cell r="D2832" t="str">
            <v>cj</v>
          </cell>
          <cell r="E2832">
            <v>6419.28</v>
          </cell>
          <cell r="F2832">
            <v>270.02</v>
          </cell>
          <cell r="G2832">
            <v>6689.3</v>
          </cell>
        </row>
        <row r="2833">
          <cell r="A2833" t="str">
            <v>43.07.320</v>
          </cell>
          <cell r="C2833" t="str">
            <v>Ar condicionado a frio, tipo split cassete com capacidade de 36.000 BTU/h</v>
          </cell>
          <cell r="D2833" t="str">
            <v>cj</v>
          </cell>
          <cell r="E2833">
            <v>9290.2999999999993</v>
          </cell>
          <cell r="F2833">
            <v>270.02</v>
          </cell>
          <cell r="G2833">
            <v>9560.32</v>
          </cell>
        </row>
        <row r="2834">
          <cell r="A2834" t="str">
            <v>43.07.330</v>
          </cell>
          <cell r="C2834" t="str">
            <v>Ar condicionado a frio, tipo split parede com capacidade de 12.000 BTU/h</v>
          </cell>
          <cell r="D2834" t="str">
            <v>cj</v>
          </cell>
          <cell r="E2834">
            <v>2543.06</v>
          </cell>
          <cell r="F2834">
            <v>261.56</v>
          </cell>
          <cell r="G2834">
            <v>2804.62</v>
          </cell>
        </row>
        <row r="2835">
          <cell r="A2835" t="str">
            <v>43.07.340</v>
          </cell>
          <cell r="C2835" t="str">
            <v>Ar condicionado a frio, tipo split parede com capacidade de 18.000 BTU/h</v>
          </cell>
          <cell r="D2835" t="str">
            <v>cj</v>
          </cell>
          <cell r="E2835">
            <v>2837.06</v>
          </cell>
          <cell r="F2835">
            <v>261.56</v>
          </cell>
          <cell r="G2835">
            <v>3098.62</v>
          </cell>
        </row>
        <row r="2836">
          <cell r="A2836" t="str">
            <v>43.07.350</v>
          </cell>
          <cell r="C2836" t="str">
            <v>Ar condicionado a frio, tipo split parede com capacidade de 24.000 BTU/h</v>
          </cell>
          <cell r="D2836" t="str">
            <v>cj</v>
          </cell>
          <cell r="E2836">
            <v>4851.72</v>
          </cell>
          <cell r="F2836">
            <v>270.02</v>
          </cell>
          <cell r="G2836">
            <v>5121.74</v>
          </cell>
        </row>
        <row r="2837">
          <cell r="A2837" t="str">
            <v>43.07.360</v>
          </cell>
          <cell r="C2837" t="str">
            <v>Ar condicionado a frio, tipo split parede com capacidade de 30.000 BTU/h</v>
          </cell>
          <cell r="D2837" t="str">
            <v>cj</v>
          </cell>
          <cell r="E2837">
            <v>4892.79</v>
          </cell>
          <cell r="F2837">
            <v>270.02</v>
          </cell>
          <cell r="G2837">
            <v>5162.8100000000004</v>
          </cell>
        </row>
        <row r="2838">
          <cell r="A2838" t="str">
            <v>43.07.370</v>
          </cell>
          <cell r="C2838" t="str">
            <v>Ar condicionado a frio, tipo split piso teto com capacidade de 18.000 BTU/h</v>
          </cell>
          <cell r="D2838" t="str">
            <v>cj</v>
          </cell>
          <cell r="E2838">
            <v>4150.72</v>
          </cell>
          <cell r="F2838">
            <v>261.56</v>
          </cell>
          <cell r="G2838">
            <v>4412.28</v>
          </cell>
        </row>
        <row r="2839">
          <cell r="A2839" t="str">
            <v>43.07.380</v>
          </cell>
          <cell r="C2839" t="str">
            <v>Ar condicionado a frio, tipo split piso teto com capacidade de 24.000 BTU/h</v>
          </cell>
          <cell r="D2839" t="str">
            <v>cj</v>
          </cell>
          <cell r="E2839">
            <v>4979.38</v>
          </cell>
          <cell r="F2839">
            <v>270.02</v>
          </cell>
          <cell r="G2839">
            <v>5249.4</v>
          </cell>
        </row>
        <row r="2840">
          <cell r="A2840" t="str">
            <v>43.07.390</v>
          </cell>
          <cell r="C2840" t="str">
            <v>Ar condicionado a frio, tipo split piso teto com capacidade de 36.000 BTU/h</v>
          </cell>
          <cell r="D2840" t="str">
            <v>cj</v>
          </cell>
          <cell r="E2840">
            <v>7427.59</v>
          </cell>
          <cell r="F2840">
            <v>270.02</v>
          </cell>
          <cell r="G2840">
            <v>7697.61</v>
          </cell>
        </row>
        <row r="2841">
          <cell r="A2841" t="str">
            <v>43.08</v>
          </cell>
          <cell r="B2841" t="str">
            <v>Equipamentos para sistema VRF ar condicionado</v>
          </cell>
        </row>
        <row r="2842">
          <cell r="A2842" t="str">
            <v>43.08.001</v>
          </cell>
          <cell r="C2842" t="str">
            <v>Condensador para sistema VRF de ar condicionado, capacidade até 6,0 TR</v>
          </cell>
          <cell r="D2842" t="str">
            <v>un</v>
          </cell>
          <cell r="E2842">
            <v>28534.04</v>
          </cell>
          <cell r="F2842">
            <v>611.36</v>
          </cell>
          <cell r="G2842">
            <v>29145.4</v>
          </cell>
        </row>
        <row r="2843">
          <cell r="A2843" t="str">
            <v>43.08.002</v>
          </cell>
          <cell r="C2843" t="str">
            <v>Condensador para sistema VRF de ar condicionado, capacidade de 8,0 TR a 10,0 TR</v>
          </cell>
          <cell r="D2843" t="str">
            <v>un</v>
          </cell>
          <cell r="E2843">
            <v>32984.07</v>
          </cell>
          <cell r="F2843">
            <v>611.36</v>
          </cell>
          <cell r="G2843">
            <v>33595.43</v>
          </cell>
        </row>
        <row r="2844">
          <cell r="A2844" t="str">
            <v>43.08.003</v>
          </cell>
          <cell r="C2844" t="str">
            <v>Condensador para sistema VRF de ar condicionado, capacidade de 11,0 TR a 13,0 TR</v>
          </cell>
          <cell r="D2844" t="str">
            <v>un</v>
          </cell>
          <cell r="E2844">
            <v>38110.67</v>
          </cell>
          <cell r="F2844">
            <v>611.36</v>
          </cell>
          <cell r="G2844">
            <v>38722.03</v>
          </cell>
        </row>
        <row r="2845">
          <cell r="A2845" t="str">
            <v>43.08.004</v>
          </cell>
          <cell r="C2845" t="str">
            <v>Condensador para sistema VRF de ar condicionado, capacidade de 14,0 TR a 16,0 TR</v>
          </cell>
          <cell r="D2845" t="str">
            <v>un</v>
          </cell>
          <cell r="E2845">
            <v>42470.03</v>
          </cell>
          <cell r="F2845">
            <v>611.36</v>
          </cell>
          <cell r="G2845">
            <v>43081.39</v>
          </cell>
        </row>
        <row r="2846">
          <cell r="A2846" t="str">
            <v>43.08.020</v>
          </cell>
          <cell r="C2846" t="str">
            <v>Evaporador para sistema VRF de ar condicionado, tipo parede, capacidade de 1,0 TR</v>
          </cell>
          <cell r="D2846" t="str">
            <v>un</v>
          </cell>
          <cell r="E2846">
            <v>2743.56</v>
          </cell>
          <cell r="F2846">
            <v>534.94000000000005</v>
          </cell>
          <cell r="G2846">
            <v>3278.5</v>
          </cell>
        </row>
        <row r="2847">
          <cell r="A2847" t="str">
            <v>43.08.021</v>
          </cell>
          <cell r="C2847" t="str">
            <v>Evaporador para sistema VRF de ar condicionado, tipo parede, capacidade de 2,0 TR</v>
          </cell>
          <cell r="D2847" t="str">
            <v>un</v>
          </cell>
          <cell r="E2847">
            <v>3546.94</v>
          </cell>
          <cell r="F2847">
            <v>534.94000000000005</v>
          </cell>
          <cell r="G2847">
            <v>4081.88</v>
          </cell>
        </row>
        <row r="2848">
          <cell r="A2848" t="str">
            <v>43.08.022</v>
          </cell>
          <cell r="C2848" t="str">
            <v>Evaporador para sistema VRF de ar condicionado, tipo parede, capacidade de 3,0 TR</v>
          </cell>
          <cell r="D2848" t="str">
            <v>un</v>
          </cell>
          <cell r="E2848">
            <v>4769.2299999999996</v>
          </cell>
          <cell r="F2848">
            <v>534.94000000000005</v>
          </cell>
          <cell r="G2848">
            <v>5304.17</v>
          </cell>
        </row>
        <row r="2849">
          <cell r="A2849" t="str">
            <v>43.08.030</v>
          </cell>
          <cell r="C2849" t="str">
            <v>Evaporador para sistema VRF de ar condicionado, tipo piso teto, capacidade de 1,0 TR</v>
          </cell>
          <cell r="D2849" t="str">
            <v>un</v>
          </cell>
          <cell r="E2849">
            <v>3054.2</v>
          </cell>
          <cell r="F2849">
            <v>534.94000000000005</v>
          </cell>
          <cell r="G2849">
            <v>3589.14</v>
          </cell>
        </row>
        <row r="2850">
          <cell r="A2850" t="str">
            <v>43.08.031</v>
          </cell>
          <cell r="C2850" t="str">
            <v>Evaporador para sistema VRF de ar condicionado, tipo piso teto, capacidade de 2,0 TR</v>
          </cell>
          <cell r="D2850" t="str">
            <v>un</v>
          </cell>
          <cell r="E2850">
            <v>3516.81</v>
          </cell>
          <cell r="F2850">
            <v>534.94000000000005</v>
          </cell>
          <cell r="G2850">
            <v>4051.75</v>
          </cell>
        </row>
        <row r="2851">
          <cell r="A2851" t="str">
            <v>43.08.032</v>
          </cell>
          <cell r="C2851" t="str">
            <v>Evaporador para sistema VRF de ar condicionado, tipo piso teto, capacidade de 3,0 TR</v>
          </cell>
          <cell r="D2851" t="str">
            <v>un</v>
          </cell>
          <cell r="E2851">
            <v>4175.33</v>
          </cell>
          <cell r="F2851">
            <v>534.94000000000005</v>
          </cell>
          <cell r="G2851">
            <v>4710.2700000000004</v>
          </cell>
        </row>
        <row r="2852">
          <cell r="A2852" t="str">
            <v>43.08.033</v>
          </cell>
          <cell r="C2852" t="str">
            <v>Evaporador para sistema VRF de ar condicionado, tipo piso teto, capacidade de 4,0 TR</v>
          </cell>
          <cell r="D2852" t="str">
            <v>un</v>
          </cell>
          <cell r="E2852">
            <v>4835.96</v>
          </cell>
          <cell r="F2852">
            <v>534.94000000000005</v>
          </cell>
          <cell r="G2852">
            <v>5370.9</v>
          </cell>
        </row>
        <row r="2853">
          <cell r="A2853" t="str">
            <v>43.08.040</v>
          </cell>
          <cell r="C2853" t="str">
            <v>Evaporador para sistema VRF de ar condicionado, tipo cassete, capacidade de 1,0 TR</v>
          </cell>
          <cell r="D2853" t="str">
            <v>un</v>
          </cell>
          <cell r="E2853">
            <v>2818.76</v>
          </cell>
          <cell r="F2853">
            <v>534.94000000000005</v>
          </cell>
          <cell r="G2853">
            <v>3353.7</v>
          </cell>
        </row>
        <row r="2854">
          <cell r="A2854" t="str">
            <v>43.08.041</v>
          </cell>
          <cell r="C2854" t="str">
            <v>Evaporador para sistema VRF de ar condicionado, tipo cassete, capacidade de 2,0 TR</v>
          </cell>
          <cell r="D2854" t="str">
            <v>un</v>
          </cell>
          <cell r="E2854">
            <v>3202.47</v>
          </cell>
          <cell r="F2854">
            <v>534.94000000000005</v>
          </cell>
          <cell r="G2854">
            <v>3737.41</v>
          </cell>
        </row>
        <row r="2855">
          <cell r="A2855" t="str">
            <v>43.08.042</v>
          </cell>
          <cell r="C2855" t="str">
            <v>Evaporador para sistema VRF de ar condicionado, tipo cassete, capacidade de 3,0 TR</v>
          </cell>
          <cell r="D2855" t="str">
            <v>un</v>
          </cell>
          <cell r="E2855">
            <v>3475.93</v>
          </cell>
          <cell r="F2855">
            <v>534.94000000000005</v>
          </cell>
          <cell r="G2855">
            <v>4010.87</v>
          </cell>
        </row>
        <row r="2856">
          <cell r="A2856" t="str">
            <v>43.08.043</v>
          </cell>
          <cell r="C2856" t="str">
            <v>Evaporador para sistema VRF de ar condicionado, tipo cassete, capacidade de 4,0 TR</v>
          </cell>
          <cell r="D2856" t="str">
            <v>un</v>
          </cell>
          <cell r="E2856">
            <v>3589.95</v>
          </cell>
          <cell r="F2856">
            <v>534.94000000000005</v>
          </cell>
          <cell r="G2856">
            <v>4124.8900000000003</v>
          </cell>
        </row>
        <row r="2857">
          <cell r="A2857" t="str">
            <v>43.10</v>
          </cell>
          <cell r="B2857" t="str">
            <v>Bombas centrífugas, uso geral</v>
          </cell>
        </row>
        <row r="2858">
          <cell r="A2858" t="str">
            <v>43.10.050</v>
          </cell>
          <cell r="C2858" t="str">
            <v>Conjunto motor-bomba (centrífuga) 10 cv, monoestágio, Hman= 24 a 36 mca, Q= 53 a 45 m³/h</v>
          </cell>
          <cell r="D2858" t="str">
            <v>un</v>
          </cell>
          <cell r="E2858">
            <v>5595.14</v>
          </cell>
          <cell r="F2858">
            <v>186.72</v>
          </cell>
          <cell r="G2858">
            <v>5781.86</v>
          </cell>
        </row>
        <row r="2859">
          <cell r="A2859" t="str">
            <v>43.10.090</v>
          </cell>
          <cell r="C2859" t="str">
            <v>Conjunto motor-bomba (centrífuga) 20 cv, monoestágio, Hman= 40 a 70 mca, Q= 76 a 28 m³/h</v>
          </cell>
          <cell r="D2859" t="str">
            <v>un</v>
          </cell>
          <cell r="E2859">
            <v>9868.86</v>
          </cell>
          <cell r="F2859">
            <v>186.72</v>
          </cell>
          <cell r="G2859">
            <v>10055.58</v>
          </cell>
        </row>
        <row r="2860">
          <cell r="A2860" t="str">
            <v>43.10.110</v>
          </cell>
          <cell r="C2860" t="str">
            <v>Conjunto motor-bomba (centrífuga) 5 cv, monoestágio, Hmam= 14 a 26 mca, Q= 56 a 30 m³/h</v>
          </cell>
          <cell r="D2860" t="str">
            <v>un</v>
          </cell>
          <cell r="E2860">
            <v>2840.98</v>
          </cell>
          <cell r="F2860">
            <v>186.72</v>
          </cell>
          <cell r="G2860">
            <v>3027.7</v>
          </cell>
        </row>
        <row r="2861">
          <cell r="A2861" t="str">
            <v>43.10.130</v>
          </cell>
          <cell r="C2861" t="str">
            <v>Conjunto motor-bomba (centrífuga) 3/4 cv, monoestágio, Hman= 10 a 16 mca, Q= 12,7 a 8 m³/h</v>
          </cell>
          <cell r="D2861" t="str">
            <v>un</v>
          </cell>
          <cell r="E2861">
            <v>1431.6</v>
          </cell>
          <cell r="F2861">
            <v>186.72</v>
          </cell>
          <cell r="G2861">
            <v>1618.32</v>
          </cell>
        </row>
        <row r="2862">
          <cell r="A2862" t="str">
            <v>43.10.210</v>
          </cell>
          <cell r="C2862" t="str">
            <v>Conjunto motor-bomba (centrífuga) 60 cv, monoestágio, Hman= 90 a 125 mca, Q= 115 a 50 m³/h</v>
          </cell>
          <cell r="D2862" t="str">
            <v>un</v>
          </cell>
          <cell r="E2862">
            <v>25289.69</v>
          </cell>
          <cell r="F2862">
            <v>186.72</v>
          </cell>
          <cell r="G2862">
            <v>25476.41</v>
          </cell>
        </row>
        <row r="2863">
          <cell r="A2863" t="str">
            <v>43.10.230</v>
          </cell>
          <cell r="C2863" t="str">
            <v>Conjunto motor-bomba (centrífuga) 2 cv, monoestágio, Hman= 12 a 27 mca, Q= 25 a 8 m³/h</v>
          </cell>
          <cell r="D2863" t="str">
            <v>un</v>
          </cell>
          <cell r="E2863">
            <v>1873.76</v>
          </cell>
          <cell r="F2863">
            <v>186.72</v>
          </cell>
          <cell r="G2863">
            <v>2060.48</v>
          </cell>
        </row>
        <row r="2864">
          <cell r="A2864" t="str">
            <v>43.10.250</v>
          </cell>
          <cell r="C2864" t="str">
            <v>Conjunto motor-bomba (centrífuga) 15 cv, monoestágio, Hman= 30 a 60 mca, Q= 82 a 20 m³/h</v>
          </cell>
          <cell r="D2864" t="str">
            <v>un</v>
          </cell>
          <cell r="E2864">
            <v>6371.14</v>
          </cell>
          <cell r="F2864">
            <v>186.72</v>
          </cell>
          <cell r="G2864">
            <v>6557.86</v>
          </cell>
        </row>
        <row r="2865">
          <cell r="A2865" t="str">
            <v>43.10.290</v>
          </cell>
          <cell r="C2865" t="str">
            <v>Conjunto motor-bomba (centrífuga) 5 cv, monoestágio, Hman= 24 a 33 mca, Q= 41,6 a 35,2 m³/h</v>
          </cell>
          <cell r="D2865" t="str">
            <v>un</v>
          </cell>
          <cell r="E2865">
            <v>3051.08</v>
          </cell>
          <cell r="F2865">
            <v>186.72</v>
          </cell>
          <cell r="G2865">
            <v>3237.8</v>
          </cell>
        </row>
        <row r="2866">
          <cell r="A2866" t="str">
            <v>43.10.450</v>
          </cell>
          <cell r="C2866" t="str">
            <v>Conjunto motor-bomba (centrífuga) 30 cv, monoestágio, Hman= 20 a 50 mca, Q= 197 a 112 m³/h</v>
          </cell>
          <cell r="D2866" t="str">
            <v>un</v>
          </cell>
          <cell r="E2866">
            <v>11311.86</v>
          </cell>
          <cell r="F2866">
            <v>186.72</v>
          </cell>
          <cell r="G2866">
            <v>11498.58</v>
          </cell>
        </row>
        <row r="2867">
          <cell r="A2867" t="str">
            <v>43.10.452</v>
          </cell>
          <cell r="C2867" t="str">
            <v>Conjunto motor-bomba (centrífuga) 1,5 cv, multiestágio, Hman= 20 a 35 mca, Q= 7,1 a 4,5 m³/h</v>
          </cell>
          <cell r="D2867" t="str">
            <v>un</v>
          </cell>
          <cell r="E2867">
            <v>2262.5700000000002</v>
          </cell>
          <cell r="F2867">
            <v>186.72</v>
          </cell>
          <cell r="G2867">
            <v>2449.29</v>
          </cell>
        </row>
        <row r="2868">
          <cell r="A2868" t="str">
            <v>43.10.454</v>
          </cell>
          <cell r="C2868" t="str">
            <v>Conjunto motor-bomba (centrífuga) 3 cv, multiestágio, Hman= 30 a 45 mca, Q= 12,4 a 8,4 m³/h</v>
          </cell>
          <cell r="D2868" t="str">
            <v>un</v>
          </cell>
          <cell r="E2868">
            <v>3072.65</v>
          </cell>
          <cell r="F2868">
            <v>186.72</v>
          </cell>
          <cell r="G2868">
            <v>3259.37</v>
          </cell>
        </row>
        <row r="2869">
          <cell r="A2869" t="str">
            <v>43.10.456</v>
          </cell>
          <cell r="C2869" t="str">
            <v>Conjunto motor-bomba (centrífuga) 3 cv, multiestágio, Hman= 35 a 60 mca, Q= 7,8 a 5,8 m³/h</v>
          </cell>
          <cell r="D2869" t="str">
            <v>un</v>
          </cell>
          <cell r="E2869">
            <v>3383.5</v>
          </cell>
          <cell r="F2869">
            <v>186.72</v>
          </cell>
          <cell r="G2869">
            <v>3570.22</v>
          </cell>
        </row>
        <row r="2870">
          <cell r="A2870" t="str">
            <v>43.10.480</v>
          </cell>
          <cell r="C2870" t="str">
            <v>Conjunto motor-bomba (centrífuga) 7,5 cv, multiestágio, Hman= 30 a 80 mca, Q= 21,6 a 12,0 m³/h</v>
          </cell>
          <cell r="D2870" t="str">
            <v>un</v>
          </cell>
          <cell r="E2870">
            <v>4768.12</v>
          </cell>
          <cell r="F2870">
            <v>186.72</v>
          </cell>
          <cell r="G2870">
            <v>4954.84</v>
          </cell>
        </row>
        <row r="2871">
          <cell r="A2871" t="str">
            <v>43.10.490</v>
          </cell>
          <cell r="C2871" t="str">
            <v>Conjunto motor-bomba (centrífuga) 5 cv, multiestágio, Hman= 25 a 50 mca, Q= 21,0 a 13,3 m³/h</v>
          </cell>
          <cell r="D2871" t="str">
            <v>un</v>
          </cell>
          <cell r="E2871">
            <v>3660.72</v>
          </cell>
          <cell r="F2871">
            <v>186.72</v>
          </cell>
          <cell r="G2871">
            <v>3847.44</v>
          </cell>
        </row>
        <row r="2872">
          <cell r="A2872" t="str">
            <v>43.10.620</v>
          </cell>
          <cell r="C2872" t="str">
            <v>Conjunto motor-bomba (centrífuga), 0,5 cv, monoestágio, Hman= 10 a 20 mca, Q= 7,5 a 1,5 m³/h</v>
          </cell>
          <cell r="D2872" t="str">
            <v>un</v>
          </cell>
          <cell r="E2872">
            <v>939.77</v>
          </cell>
          <cell r="F2872">
            <v>186.72</v>
          </cell>
          <cell r="G2872">
            <v>1126.49</v>
          </cell>
        </row>
        <row r="2873">
          <cell r="A2873" t="str">
            <v>43.10.670</v>
          </cell>
          <cell r="C2873" t="str">
            <v>Conjunto motor-bomba (centrífuga) 0,5 cv, monoestágio, trifásico, Hman= 9 a 21 mca, Q= 8,3 a 2,0 m³/h</v>
          </cell>
          <cell r="D2873" t="str">
            <v>un</v>
          </cell>
          <cell r="E2873">
            <v>685.28</v>
          </cell>
          <cell r="F2873">
            <v>186.72</v>
          </cell>
          <cell r="G2873">
            <v>872</v>
          </cell>
        </row>
        <row r="2874">
          <cell r="A2874" t="str">
            <v>43.10.730</v>
          </cell>
          <cell r="C2874" t="str">
            <v>Conjunto motor-bomba (centrífuga) 30 cv, monoestágio trifásico, Hman= 70 a 94 mca, Q= 34,80 a 61,7 m³/h</v>
          </cell>
          <cell r="D2874" t="str">
            <v>un</v>
          </cell>
          <cell r="E2874">
            <v>9928.4699999999993</v>
          </cell>
          <cell r="F2874">
            <v>186.72</v>
          </cell>
          <cell r="G2874">
            <v>10115.19</v>
          </cell>
        </row>
        <row r="2875">
          <cell r="A2875" t="str">
            <v>43.10.740</v>
          </cell>
          <cell r="C2875" t="str">
            <v>Conjunto motor-bomba (centrífuga) 20 cv, monoestágio trifásico, Hman= 62 a 90 mca, Q= 21,1 a 43,8 m³/h</v>
          </cell>
          <cell r="D2875" t="str">
            <v>un</v>
          </cell>
          <cell r="E2875">
            <v>7113.52</v>
          </cell>
          <cell r="F2875">
            <v>186.72</v>
          </cell>
          <cell r="G2875">
            <v>7300.24</v>
          </cell>
        </row>
        <row r="2876">
          <cell r="A2876" t="str">
            <v>43.10.750</v>
          </cell>
          <cell r="C2876" t="str">
            <v>Conjunto motor-bomba (centrífuga) 1 cv, monoestágio trifásico, Hman= 8 a 25 mca e Q= 11 a 1,50 m³/h</v>
          </cell>
          <cell r="D2876" t="str">
            <v>un</v>
          </cell>
          <cell r="E2876">
            <v>887.78</v>
          </cell>
          <cell r="F2876">
            <v>186.72</v>
          </cell>
          <cell r="G2876">
            <v>1074.5</v>
          </cell>
        </row>
        <row r="2877">
          <cell r="A2877" t="str">
            <v>43.10.770</v>
          </cell>
          <cell r="C2877" t="str">
            <v>Conjunto motor-bomba (centrífuga) 40 cv, monoestágio trifásico, Hman= 45 a 75 mca e Q= 120 a 75 m³/h</v>
          </cell>
          <cell r="D2877" t="str">
            <v>un</v>
          </cell>
          <cell r="E2877">
            <v>12574.81</v>
          </cell>
          <cell r="F2877">
            <v>186.72</v>
          </cell>
          <cell r="G2877">
            <v>12761.53</v>
          </cell>
        </row>
        <row r="2878">
          <cell r="A2878" t="str">
            <v>43.10.780</v>
          </cell>
          <cell r="C2878" t="str">
            <v>Conjunto motor-bomba (centrífuga) 50 cv, monoestágio trifásico, Hman= 61 a 81 mca e Q= 170 a 80 m³/h</v>
          </cell>
          <cell r="D2878" t="str">
            <v>un</v>
          </cell>
          <cell r="E2878">
            <v>17540.54</v>
          </cell>
          <cell r="F2878">
            <v>186.72</v>
          </cell>
          <cell r="G2878">
            <v>17727.259999999998</v>
          </cell>
        </row>
        <row r="2879">
          <cell r="A2879" t="str">
            <v>43.10.790</v>
          </cell>
          <cell r="C2879" t="str">
            <v>Conjunto motor-bomba (centrífuga) 1 cv, multiestágio trifásico, Hman= 15 a 30 mca, Q= 6,5 a 4,2 m³/h</v>
          </cell>
          <cell r="D2879" t="str">
            <v>un</v>
          </cell>
          <cell r="E2879">
            <v>1242.48</v>
          </cell>
          <cell r="F2879">
            <v>186.72</v>
          </cell>
          <cell r="G2879">
            <v>1429.2</v>
          </cell>
        </row>
        <row r="2880">
          <cell r="A2880" t="str">
            <v>43.10.794</v>
          </cell>
          <cell r="C2880" t="str">
            <v>Conjunto motor-bomba (centrífuga) 1 cv, multiestágio trifásico, Hman= 70 a 115 mca e Q= 1,0 a 1,6 m³/h</v>
          </cell>
          <cell r="D2880" t="str">
            <v>un</v>
          </cell>
          <cell r="E2880">
            <v>1837.16</v>
          </cell>
          <cell r="F2880">
            <v>186.72</v>
          </cell>
          <cell r="G2880">
            <v>2023.88</v>
          </cell>
        </row>
        <row r="2881">
          <cell r="A2881" t="str">
            <v>43.11</v>
          </cell>
          <cell r="B2881" t="str">
            <v>Bombas submersíveis</v>
          </cell>
        </row>
        <row r="2882">
          <cell r="A2882" t="str">
            <v>43.11.050</v>
          </cell>
          <cell r="C2882" t="str">
            <v>Conjunto motor-bomba submersível para poço profundo de 6´, Q= 10 a 20m³/h, Hman= 80 a 48 mca, até 6 HP</v>
          </cell>
          <cell r="D2882" t="str">
            <v>un</v>
          </cell>
          <cell r="E2882">
            <v>5195.2299999999996</v>
          </cell>
          <cell r="F2882">
            <v>398.16</v>
          </cell>
          <cell r="G2882">
            <v>5593.39</v>
          </cell>
        </row>
        <row r="2883">
          <cell r="A2883" t="str">
            <v>43.11.060</v>
          </cell>
          <cell r="C2883" t="str">
            <v>Conjunto motor-bomba submersível para poço profundo de 6´, Q= 10 a 20m³/h, Hman= 108 a 64,5 mca, 8 HP</v>
          </cell>
          <cell r="D2883" t="str">
            <v>un</v>
          </cell>
          <cell r="E2883">
            <v>5805.01</v>
          </cell>
          <cell r="F2883">
            <v>398.16</v>
          </cell>
          <cell r="G2883">
            <v>6203.17</v>
          </cell>
        </row>
        <row r="2884">
          <cell r="A2884" t="str">
            <v>43.11.100</v>
          </cell>
          <cell r="C2884" t="str">
            <v>Conjunto motor-bomba submersível para poço profundo de 6´, Q= 10 a 20m³/h, Hman= 274 a 170 mca, 20 HP</v>
          </cell>
          <cell r="D2884" t="str">
            <v>un</v>
          </cell>
          <cell r="E2884">
            <v>12423.51</v>
          </cell>
          <cell r="F2884">
            <v>398.16</v>
          </cell>
          <cell r="G2884">
            <v>12821.67</v>
          </cell>
        </row>
        <row r="2885">
          <cell r="A2885" t="str">
            <v>43.11.110</v>
          </cell>
          <cell r="C2885" t="str">
            <v>Conjunto motor-bomba submersível para poço profundo de 6´, Q= 20 a 34m³/h, Hman= 56,5 a 32 mca, até 8 HP</v>
          </cell>
          <cell r="D2885" t="str">
            <v>un</v>
          </cell>
          <cell r="E2885">
            <v>5479.78</v>
          </cell>
          <cell r="F2885">
            <v>398.16</v>
          </cell>
          <cell r="G2885">
            <v>5877.94</v>
          </cell>
        </row>
        <row r="2886">
          <cell r="A2886" t="str">
            <v>43.11.130</v>
          </cell>
          <cell r="C2886" t="str">
            <v>Conjunto motor-bomba submersível para poço profundo de 6´, Q= 20 a 34m³/h, Hman= 92,5 a 53 mca, 12,5 HP</v>
          </cell>
          <cell r="D2886" t="str">
            <v>un</v>
          </cell>
          <cell r="E2886">
            <v>6451</v>
          </cell>
          <cell r="F2886">
            <v>398.16</v>
          </cell>
          <cell r="G2886">
            <v>6849.16</v>
          </cell>
        </row>
        <row r="2887">
          <cell r="A2887" t="str">
            <v>43.11.150</v>
          </cell>
          <cell r="C2887" t="str">
            <v>Conjunto motor-bomba submersível para poço profundo de 6´, Q= 20 a 34m³/h, Hman= 152 a 88 mca, 20 HP</v>
          </cell>
          <cell r="D2887" t="str">
            <v>un</v>
          </cell>
          <cell r="E2887">
            <v>10846.61</v>
          </cell>
          <cell r="F2887">
            <v>398.16</v>
          </cell>
          <cell r="G2887">
            <v>11244.77</v>
          </cell>
        </row>
        <row r="2888">
          <cell r="A2888" t="str">
            <v>43.11.320</v>
          </cell>
          <cell r="C2888" t="str">
            <v>Conjunto motor-bomba submersível vertical para esgoto, Q= 4,8 a 25,8 m³/h, Hmam= 19 a 5 mca, potência 1 cv, diâmetro de sólidos até 20mm</v>
          </cell>
          <cell r="D2888" t="str">
            <v>un</v>
          </cell>
          <cell r="E2888">
            <v>3533.52</v>
          </cell>
          <cell r="F2888">
            <v>265.44</v>
          </cell>
          <cell r="G2888">
            <v>3798.96</v>
          </cell>
        </row>
        <row r="2889">
          <cell r="A2889" t="str">
            <v>43.11.330</v>
          </cell>
          <cell r="C2889" t="str">
            <v>Conjunto motor-bomba submersível vertical para esgoto, Q= 4,6 a 57,2 m³/h, Hman= 13 a 4 mca, potência 2 a 3,5 cv, diâmetro de sólidos até 50mm</v>
          </cell>
          <cell r="D2889" t="str">
            <v>un</v>
          </cell>
          <cell r="E2889">
            <v>4967.28</v>
          </cell>
          <cell r="F2889">
            <v>265.44</v>
          </cell>
          <cell r="G2889">
            <v>5232.72</v>
          </cell>
        </row>
        <row r="2890">
          <cell r="A2890" t="str">
            <v>43.11.360</v>
          </cell>
          <cell r="C2890" t="str">
            <v>Conjunto motor-bomba submersível vertical para águas residuais, Q= 2 a16 m³/h, Hman= 12 a 2 mca, potência de 0,5 cv</v>
          </cell>
          <cell r="D2890" t="str">
            <v>un</v>
          </cell>
          <cell r="E2890">
            <v>1425.28</v>
          </cell>
          <cell r="F2890">
            <v>265.44</v>
          </cell>
          <cell r="G2890">
            <v>1690.72</v>
          </cell>
        </row>
        <row r="2891">
          <cell r="A2891" t="str">
            <v>43.11.370</v>
          </cell>
          <cell r="C2891" t="str">
            <v>Conjunto motor-bomba submersível vertical para águas residuais, Q= 3 a 20 m³/h, Hman= 13 a 5 mca, potência de 1 cv</v>
          </cell>
          <cell r="D2891" t="str">
            <v>un</v>
          </cell>
          <cell r="E2891">
            <v>1701.09</v>
          </cell>
          <cell r="F2891">
            <v>265.44</v>
          </cell>
          <cell r="G2891">
            <v>1966.53</v>
          </cell>
        </row>
        <row r="2892">
          <cell r="A2892" t="str">
            <v>43.11.380</v>
          </cell>
          <cell r="C2892" t="str">
            <v>Conjunto motor-bomba submersível vertical para águas residuais, Q= 10 a 50 m³/h, Hman= 22 a 4 mca, potência 4 cv</v>
          </cell>
          <cell r="D2892" t="str">
            <v>un</v>
          </cell>
          <cell r="E2892">
            <v>3948.05</v>
          </cell>
          <cell r="F2892">
            <v>265.44</v>
          </cell>
          <cell r="G2892">
            <v>4213.49</v>
          </cell>
        </row>
        <row r="2893">
          <cell r="A2893" t="str">
            <v>43.11.390</v>
          </cell>
          <cell r="C2893" t="str">
            <v>Conjunto motor-bomba submersível vertical para águas residuais, Q= 8 a 45 m³/h, Hman= 10,5 a 3,5 mca, potência 1,5 cv</v>
          </cell>
          <cell r="D2893" t="str">
            <v>un</v>
          </cell>
          <cell r="E2893">
            <v>2462.65</v>
          </cell>
          <cell r="F2893">
            <v>265.44</v>
          </cell>
          <cell r="G2893">
            <v>2728.09</v>
          </cell>
        </row>
        <row r="2894">
          <cell r="A2894" t="str">
            <v>43.11.400</v>
          </cell>
          <cell r="C2894" t="str">
            <v>Conjunto motor-bomba submersível vertical para esgoto, Q= 3,4 a 86,3 m³/h, Hman= 14 a 5 mca, potência 5 cv</v>
          </cell>
          <cell r="D2894" t="str">
            <v>un</v>
          </cell>
          <cell r="E2894">
            <v>9638.36</v>
          </cell>
          <cell r="F2894">
            <v>265.44</v>
          </cell>
          <cell r="G2894">
            <v>9903.7999999999993</v>
          </cell>
        </row>
        <row r="2895">
          <cell r="A2895" t="str">
            <v>43.11.410</v>
          </cell>
          <cell r="C2895" t="str">
            <v>Conjunto motor-bomba submersível vertical para esgoto, Q= 9,1 a 113,6m³/h, Hman= 20 a 15 mca, potência 10 cv</v>
          </cell>
          <cell r="D2895" t="str">
            <v>un</v>
          </cell>
          <cell r="E2895">
            <v>15857.66</v>
          </cell>
          <cell r="F2895">
            <v>265.44</v>
          </cell>
          <cell r="G2895">
            <v>16123.1</v>
          </cell>
        </row>
        <row r="2896">
          <cell r="A2896" t="str">
            <v>43.11.420</v>
          </cell>
          <cell r="C2896" t="str">
            <v>Conjunto motor-bomba submersível vertical para esgoto, Q=9,3 a 69,0 m³/h, Hman=15 a 7 mca, potência 3cv, diâmetro de sólidos 50/65mm</v>
          </cell>
          <cell r="D2896" t="str">
            <v>un</v>
          </cell>
          <cell r="E2896">
            <v>4316</v>
          </cell>
          <cell r="F2896">
            <v>265.44</v>
          </cell>
          <cell r="G2896">
            <v>4581.4399999999996</v>
          </cell>
        </row>
        <row r="2897">
          <cell r="A2897" t="str">
            <v>43.11.460</v>
          </cell>
          <cell r="C2897" t="str">
            <v>Conjunto motor-bomba submersível vertical para esgoto, Q= 40 m³/h, Hman= 40 mca, diâmetro de sólidos até 50 mm</v>
          </cell>
          <cell r="D2897" t="str">
            <v>un</v>
          </cell>
          <cell r="E2897">
            <v>17335.830000000002</v>
          </cell>
          <cell r="F2897">
            <v>265.44</v>
          </cell>
          <cell r="G2897">
            <v>17601.27</v>
          </cell>
        </row>
        <row r="2898">
          <cell r="A2898" t="str">
            <v>43.12</v>
          </cell>
          <cell r="B2898" t="str">
            <v>Bombas especiais, uso industrial</v>
          </cell>
        </row>
        <row r="2899">
          <cell r="A2899" t="str">
            <v>43.12.500</v>
          </cell>
          <cell r="C2899" t="str">
            <v>Filtro de areia com carga de areia filtrante, vazão de 16,9 m³/h</v>
          </cell>
          <cell r="D2899" t="str">
            <v>un</v>
          </cell>
          <cell r="E2899">
            <v>2171.3000000000002</v>
          </cell>
          <cell r="F2899">
            <v>93.36</v>
          </cell>
          <cell r="G2899">
            <v>2264.66</v>
          </cell>
        </row>
        <row r="2900">
          <cell r="A2900" t="str">
            <v>43.20</v>
          </cell>
          <cell r="B2900" t="str">
            <v>Reparos, conservações e complementos - GRUPO 43</v>
          </cell>
        </row>
        <row r="2901">
          <cell r="A2901" t="str">
            <v>43.20.130</v>
          </cell>
          <cell r="C2901" t="str">
            <v>Caixa de passagem para condicionamento de ar tipo Split, com saída de dreno único na vertical - 39 x 22 x 6 cm</v>
          </cell>
          <cell r="D2901" t="str">
            <v>un</v>
          </cell>
          <cell r="E2901">
            <v>18.39</v>
          </cell>
          <cell r="F2901">
            <v>8.98</v>
          </cell>
          <cell r="G2901">
            <v>27.37</v>
          </cell>
        </row>
        <row r="2902">
          <cell r="A2902" t="str">
            <v>43.20.140</v>
          </cell>
          <cell r="C2902" t="str">
            <v>Bomba de remoção de condensados para condicionadores de ar</v>
          </cell>
          <cell r="D2902" t="str">
            <v>un</v>
          </cell>
          <cell r="E2902">
            <v>689.3</v>
          </cell>
          <cell r="F2902">
            <v>33.18</v>
          </cell>
          <cell r="G2902">
            <v>722.48</v>
          </cell>
        </row>
        <row r="2903">
          <cell r="A2903" t="str">
            <v>43.20.200</v>
          </cell>
          <cell r="C2903" t="str">
            <v>Controlador de temperatura analógico</v>
          </cell>
          <cell r="D2903" t="str">
            <v>un</v>
          </cell>
          <cell r="E2903">
            <v>166.8</v>
          </cell>
          <cell r="F2903">
            <v>16.600000000000001</v>
          </cell>
          <cell r="G2903">
            <v>183.4</v>
          </cell>
        </row>
        <row r="2904">
          <cell r="A2904" t="str">
            <v>43.20.210</v>
          </cell>
          <cell r="C2904" t="str">
            <v>Bomba de circulação para água quente</v>
          </cell>
          <cell r="D2904" t="str">
            <v>un</v>
          </cell>
          <cell r="E2904">
            <v>494.75</v>
          </cell>
          <cell r="F2904">
            <v>16.600000000000001</v>
          </cell>
          <cell r="G2904">
            <v>511.35</v>
          </cell>
        </row>
        <row r="2905">
          <cell r="A2905" t="str">
            <v>44</v>
          </cell>
          <cell r="B2905" t="str">
            <v>APARELHOS E METAIS HIDRÁULICOS</v>
          </cell>
        </row>
        <row r="2906">
          <cell r="A2906" t="str">
            <v>44.01</v>
          </cell>
          <cell r="B2906" t="str">
            <v>Aparelhos e louças</v>
          </cell>
        </row>
        <row r="2907">
          <cell r="A2907" t="str">
            <v>44.01.030</v>
          </cell>
          <cell r="C2907" t="str">
            <v>Bacia turca de louça - 6 litros</v>
          </cell>
          <cell r="D2907" t="str">
            <v>un</v>
          </cell>
          <cell r="E2907">
            <v>332.32</v>
          </cell>
          <cell r="F2907">
            <v>39.93</v>
          </cell>
          <cell r="G2907">
            <v>372.25</v>
          </cell>
        </row>
        <row r="2908">
          <cell r="A2908" t="str">
            <v>44.01.050</v>
          </cell>
          <cell r="C2908" t="str">
            <v>Bacia sifonada de louça sem tampa - 6 litros</v>
          </cell>
          <cell r="D2908" t="str">
            <v>un</v>
          </cell>
          <cell r="E2908">
            <v>149.54</v>
          </cell>
          <cell r="F2908">
            <v>39.93</v>
          </cell>
          <cell r="G2908">
            <v>189.47</v>
          </cell>
        </row>
        <row r="2909">
          <cell r="A2909" t="str">
            <v>44.01.070</v>
          </cell>
          <cell r="C2909" t="str">
            <v>Bacia sifonada de louça sem tampa com saída horizontal - 6 litros</v>
          </cell>
          <cell r="D2909" t="str">
            <v>un</v>
          </cell>
          <cell r="E2909">
            <v>300.64999999999998</v>
          </cell>
          <cell r="F2909">
            <v>39.93</v>
          </cell>
          <cell r="G2909">
            <v>340.58</v>
          </cell>
        </row>
        <row r="2910">
          <cell r="A2910" t="str">
            <v>44.01.100</v>
          </cell>
          <cell r="C2910" t="str">
            <v>Lavatório de louça sem coluna</v>
          </cell>
          <cell r="D2910" t="str">
            <v>un</v>
          </cell>
          <cell r="E2910">
            <v>58.35</v>
          </cell>
          <cell r="F2910">
            <v>46.68</v>
          </cell>
          <cell r="G2910">
            <v>105.03</v>
          </cell>
        </row>
        <row r="2911">
          <cell r="A2911" t="str">
            <v>44.01.110</v>
          </cell>
          <cell r="C2911" t="str">
            <v>Lavatório de louça com coluna</v>
          </cell>
          <cell r="D2911" t="str">
            <v>un</v>
          </cell>
          <cell r="E2911">
            <v>177.07</v>
          </cell>
          <cell r="F2911">
            <v>46.68</v>
          </cell>
          <cell r="G2911">
            <v>223.75</v>
          </cell>
        </row>
        <row r="2912">
          <cell r="A2912" t="str">
            <v>44.01.160</v>
          </cell>
          <cell r="C2912" t="str">
            <v>Lavatório de louça pequeno com coluna suspensa - linha especial</v>
          </cell>
          <cell r="D2912" t="str">
            <v>un</v>
          </cell>
          <cell r="E2912">
            <v>402.49</v>
          </cell>
          <cell r="F2912">
            <v>46.68</v>
          </cell>
          <cell r="G2912">
            <v>449.17</v>
          </cell>
        </row>
        <row r="2913">
          <cell r="A2913" t="str">
            <v>44.01.170</v>
          </cell>
          <cell r="C2913" t="str">
            <v>Lavatório em polipropileno</v>
          </cell>
          <cell r="D2913" t="str">
            <v>un</v>
          </cell>
          <cell r="E2913">
            <v>26.08</v>
          </cell>
          <cell r="F2913">
            <v>16.600000000000001</v>
          </cell>
          <cell r="G2913">
            <v>42.68</v>
          </cell>
        </row>
        <row r="2914">
          <cell r="A2914" t="str">
            <v>44.01.200</v>
          </cell>
          <cell r="C2914" t="str">
            <v>Mictório de louça sifonado auto aspirante</v>
          </cell>
          <cell r="D2914" t="str">
            <v>un</v>
          </cell>
          <cell r="E2914">
            <v>372.22</v>
          </cell>
          <cell r="F2914">
            <v>46.68</v>
          </cell>
          <cell r="G2914">
            <v>418.9</v>
          </cell>
        </row>
        <row r="2915">
          <cell r="A2915" t="str">
            <v>44.01.240</v>
          </cell>
          <cell r="C2915" t="str">
            <v>Lavatório em louça com coluna suspensa</v>
          </cell>
          <cell r="D2915" t="str">
            <v>un</v>
          </cell>
          <cell r="E2915">
            <v>290.14</v>
          </cell>
          <cell r="F2915">
            <v>46.68</v>
          </cell>
          <cell r="G2915">
            <v>336.82</v>
          </cell>
        </row>
        <row r="2916">
          <cell r="A2916" t="str">
            <v>44.01.270</v>
          </cell>
          <cell r="C2916" t="str">
            <v>Cuba de louça de embutir oval</v>
          </cell>
          <cell r="D2916" t="str">
            <v>un</v>
          </cell>
          <cell r="E2916">
            <v>71.56</v>
          </cell>
          <cell r="F2916">
            <v>16.600000000000001</v>
          </cell>
          <cell r="G2916">
            <v>88.16</v>
          </cell>
        </row>
        <row r="2917">
          <cell r="A2917" t="str">
            <v>44.01.310</v>
          </cell>
          <cell r="C2917" t="str">
            <v>Tanque de louça com coluna de 30 litros</v>
          </cell>
          <cell r="D2917" t="str">
            <v>un</v>
          </cell>
          <cell r="E2917">
            <v>415.24</v>
          </cell>
          <cell r="F2917">
            <v>99.54</v>
          </cell>
          <cell r="G2917">
            <v>514.78</v>
          </cell>
        </row>
        <row r="2918">
          <cell r="A2918" t="str">
            <v>44.01.340</v>
          </cell>
          <cell r="C2918" t="str">
            <v>Tanque simples em concreto pré-moldado</v>
          </cell>
          <cell r="D2918" t="str">
            <v>un</v>
          </cell>
          <cell r="E2918">
            <v>54.9</v>
          </cell>
          <cell r="F2918">
            <v>33.18</v>
          </cell>
          <cell r="G2918">
            <v>88.08</v>
          </cell>
        </row>
        <row r="2919">
          <cell r="A2919" t="str">
            <v>44.01.360</v>
          </cell>
          <cell r="C2919" t="str">
            <v>Tanque de louça com coluna de 18 a 20 litros</v>
          </cell>
          <cell r="D2919" t="str">
            <v>un</v>
          </cell>
          <cell r="E2919">
            <v>380.13</v>
          </cell>
          <cell r="F2919">
            <v>99.54</v>
          </cell>
          <cell r="G2919">
            <v>479.67</v>
          </cell>
        </row>
        <row r="2920">
          <cell r="A2920" t="str">
            <v>44.01.370</v>
          </cell>
          <cell r="C2920" t="str">
            <v>Tanque em granito sintético, linha comercial - sem pertences</v>
          </cell>
          <cell r="D2920" t="str">
            <v>un</v>
          </cell>
          <cell r="E2920">
            <v>126.57</v>
          </cell>
          <cell r="F2920">
            <v>33.18</v>
          </cell>
          <cell r="G2920">
            <v>159.75</v>
          </cell>
        </row>
        <row r="2921">
          <cell r="A2921" t="str">
            <v>44.01.610</v>
          </cell>
          <cell r="C2921" t="str">
            <v>Lavatório de louça para canto, sem coluna - sem pertences</v>
          </cell>
          <cell r="D2921" t="str">
            <v>un</v>
          </cell>
          <cell r="E2921">
            <v>116.08</v>
          </cell>
          <cell r="F2921">
            <v>16.600000000000001</v>
          </cell>
          <cell r="G2921">
            <v>132.68</v>
          </cell>
        </row>
        <row r="2922">
          <cell r="A2922" t="str">
            <v>44.01.670</v>
          </cell>
          <cell r="C2922" t="str">
            <v>Caixa de descarga em plástico, de sobrepor, capacidade 6 litros com engate flexível</v>
          </cell>
          <cell r="D2922" t="str">
            <v>un</v>
          </cell>
          <cell r="E2922">
            <v>42.64</v>
          </cell>
          <cell r="F2922">
            <v>10.94</v>
          </cell>
          <cell r="G2922">
            <v>53.58</v>
          </cell>
        </row>
        <row r="2923">
          <cell r="A2923" t="str">
            <v>44.01.680</v>
          </cell>
          <cell r="C2923" t="str">
            <v>Caixa de descarga em plástico, de sobrepor, capacidade 9 litros com engate flexível</v>
          </cell>
          <cell r="D2923" t="str">
            <v>un</v>
          </cell>
          <cell r="E2923">
            <v>43</v>
          </cell>
          <cell r="F2923">
            <v>10.94</v>
          </cell>
          <cell r="G2923">
            <v>53.94</v>
          </cell>
        </row>
        <row r="2924">
          <cell r="A2924" t="str">
            <v>44.01.690</v>
          </cell>
          <cell r="C2924" t="str">
            <v>Tanque de louça sem coluna de 30 litros</v>
          </cell>
          <cell r="D2924" t="str">
            <v>un</v>
          </cell>
          <cell r="E2924">
            <v>328.55</v>
          </cell>
          <cell r="F2924">
            <v>99.54</v>
          </cell>
          <cell r="G2924">
            <v>428.09</v>
          </cell>
        </row>
        <row r="2925">
          <cell r="A2925" t="str">
            <v>44.01.700</v>
          </cell>
          <cell r="C2925" t="str">
            <v>Banheira para imersão sem hidromassagem</v>
          </cell>
          <cell r="D2925" t="str">
            <v>un</v>
          </cell>
          <cell r="E2925">
            <v>1944.01</v>
          </cell>
          <cell r="F2925">
            <v>69.680000000000007</v>
          </cell>
          <cell r="G2925">
            <v>2013.69</v>
          </cell>
        </row>
        <row r="2926">
          <cell r="A2926" t="str">
            <v>44.01.800</v>
          </cell>
          <cell r="C2926" t="str">
            <v>Bacia sifonada com caixa de descarga acoplada sem tampa - 6 litros</v>
          </cell>
          <cell r="D2926" t="str">
            <v>cj</v>
          </cell>
          <cell r="E2926">
            <v>414.04</v>
          </cell>
          <cell r="F2926">
            <v>39.93</v>
          </cell>
          <cell r="G2926">
            <v>453.97</v>
          </cell>
        </row>
        <row r="2927">
          <cell r="A2927" t="str">
            <v>44.01.850</v>
          </cell>
          <cell r="C2927" t="str">
            <v>Cuba de louça de embutir redonda</v>
          </cell>
          <cell r="D2927" t="str">
            <v>un</v>
          </cell>
          <cell r="E2927">
            <v>76.150000000000006</v>
          </cell>
          <cell r="F2927">
            <v>16.600000000000001</v>
          </cell>
          <cell r="G2927">
            <v>92.75</v>
          </cell>
        </row>
        <row r="2928">
          <cell r="A2928" t="str">
            <v>44.02</v>
          </cell>
          <cell r="B2928" t="str">
            <v>Bancadas e tampos</v>
          </cell>
        </row>
        <row r="2929">
          <cell r="A2929" t="str">
            <v>44.02.060</v>
          </cell>
          <cell r="C2929" t="str">
            <v>Tampo/bancada em granito com espessura de 3 cm</v>
          </cell>
          <cell r="D2929" t="str">
            <v>m²</v>
          </cell>
          <cell r="E2929">
            <v>865.18</v>
          </cell>
          <cell r="F2929">
            <v>59.84</v>
          </cell>
          <cell r="G2929">
            <v>925.02</v>
          </cell>
        </row>
        <row r="2930">
          <cell r="A2930" t="str">
            <v>44.02.100</v>
          </cell>
          <cell r="C2930" t="str">
            <v>Tampo/bancada em mármore nacional espessura de 3 cm</v>
          </cell>
          <cell r="D2930" t="str">
            <v>m²</v>
          </cell>
          <cell r="E2930">
            <v>1044.0899999999999</v>
          </cell>
          <cell r="F2930">
            <v>59.84</v>
          </cell>
          <cell r="G2930">
            <v>1103.93</v>
          </cell>
        </row>
        <row r="2931">
          <cell r="A2931" t="str">
            <v>44.02.200</v>
          </cell>
          <cell r="C2931" t="str">
            <v>Tampo/bancada em concreto armado, revestido em aço inoxidável fosco polido</v>
          </cell>
          <cell r="D2931" t="str">
            <v>m²</v>
          </cell>
          <cell r="E2931">
            <v>818.84</v>
          </cell>
          <cell r="F2931">
            <v>121.23</v>
          </cell>
          <cell r="G2931">
            <v>940.07</v>
          </cell>
        </row>
        <row r="2932">
          <cell r="A2932" t="str">
            <v>44.02.300</v>
          </cell>
          <cell r="C2932" t="str">
            <v>Superfície sólido mineral para bancadas, saias, frontões e/ou cubas</v>
          </cell>
          <cell r="D2932" t="str">
            <v>m²</v>
          </cell>
          <cell r="E2932">
            <v>2227.11</v>
          </cell>
          <cell r="F2932">
            <v>0</v>
          </cell>
          <cell r="G2932">
            <v>2227.11</v>
          </cell>
        </row>
        <row r="2933">
          <cell r="A2933" t="str">
            <v>44.03</v>
          </cell>
          <cell r="B2933" t="str">
            <v>Acessórios e metais</v>
          </cell>
        </row>
        <row r="2934">
          <cell r="A2934" t="str">
            <v>44.03.010</v>
          </cell>
          <cell r="C2934" t="str">
            <v>Dispenser toalheiro em ABS e policarbonato para bobina de 20 cm x 200 m, com alavanca</v>
          </cell>
          <cell r="D2934" t="str">
            <v>un</v>
          </cell>
          <cell r="E2934">
            <v>174.04</v>
          </cell>
          <cell r="F2934">
            <v>4.0999999999999996</v>
          </cell>
          <cell r="G2934">
            <v>178.14</v>
          </cell>
        </row>
        <row r="2935">
          <cell r="A2935" t="str">
            <v>44.03.020</v>
          </cell>
          <cell r="C2935" t="str">
            <v>Meia saboneteira de louça de embutir</v>
          </cell>
          <cell r="D2935" t="str">
            <v>un</v>
          </cell>
          <cell r="E2935">
            <v>20.18</v>
          </cell>
          <cell r="F2935">
            <v>9.8699999999999992</v>
          </cell>
          <cell r="G2935">
            <v>30.05</v>
          </cell>
        </row>
        <row r="2936">
          <cell r="A2936" t="str">
            <v>44.03.030</v>
          </cell>
          <cell r="C2936" t="str">
            <v>Dispenser toalheiro metálico esmaltado para bobina de 25cm x 50m, sem alavanca</v>
          </cell>
          <cell r="D2936" t="str">
            <v>un</v>
          </cell>
          <cell r="E2936">
            <v>44.22</v>
          </cell>
          <cell r="F2936">
            <v>4.0999999999999996</v>
          </cell>
          <cell r="G2936">
            <v>48.32</v>
          </cell>
        </row>
        <row r="2937">
          <cell r="A2937" t="str">
            <v>44.03.040</v>
          </cell>
          <cell r="C2937" t="str">
            <v>Saboneteira de louça de embutir</v>
          </cell>
          <cell r="D2937" t="str">
            <v>un</v>
          </cell>
          <cell r="E2937">
            <v>28.36</v>
          </cell>
          <cell r="F2937">
            <v>9.8699999999999992</v>
          </cell>
          <cell r="G2937">
            <v>38.229999999999997</v>
          </cell>
        </row>
        <row r="2938">
          <cell r="A2938" t="str">
            <v>44.03.050</v>
          </cell>
          <cell r="C2938" t="str">
            <v>Dispenser papel higiênico em ABS para rolão 300 / 600 m, com visor</v>
          </cell>
          <cell r="D2938" t="str">
            <v>un</v>
          </cell>
          <cell r="E2938">
            <v>42.99</v>
          </cell>
          <cell r="F2938">
            <v>4.0999999999999996</v>
          </cell>
          <cell r="G2938">
            <v>47.09</v>
          </cell>
        </row>
        <row r="2939">
          <cell r="A2939" t="str">
            <v>44.03.080</v>
          </cell>
          <cell r="C2939" t="str">
            <v>Porta-papel de louça de embutir</v>
          </cell>
          <cell r="D2939" t="str">
            <v>un</v>
          </cell>
          <cell r="E2939">
            <v>29.04</v>
          </cell>
          <cell r="F2939">
            <v>9.8699999999999992</v>
          </cell>
          <cell r="G2939">
            <v>38.909999999999997</v>
          </cell>
        </row>
        <row r="2940">
          <cell r="A2940" t="str">
            <v>44.03.090</v>
          </cell>
          <cell r="C2940" t="str">
            <v>Cabide cromado para banheiro</v>
          </cell>
          <cell r="D2940" t="str">
            <v>un</v>
          </cell>
          <cell r="E2940">
            <v>35.86</v>
          </cell>
          <cell r="F2940">
            <v>4.0999999999999996</v>
          </cell>
          <cell r="G2940">
            <v>39.96</v>
          </cell>
        </row>
        <row r="2941">
          <cell r="A2941" t="str">
            <v>44.03.130</v>
          </cell>
          <cell r="C2941" t="str">
            <v>Saboneteira tipo dispenser, para refil de 800 ml</v>
          </cell>
          <cell r="D2941" t="str">
            <v>un</v>
          </cell>
          <cell r="E2941">
            <v>23.12</v>
          </cell>
          <cell r="F2941">
            <v>4.0999999999999996</v>
          </cell>
          <cell r="G2941">
            <v>27.22</v>
          </cell>
        </row>
        <row r="2942">
          <cell r="A2942" t="str">
            <v>44.03.180</v>
          </cell>
          <cell r="C2942" t="str">
            <v>Dispenser toalheiro em ABS, para folhas</v>
          </cell>
          <cell r="D2942" t="str">
            <v>un</v>
          </cell>
          <cell r="E2942">
            <v>36.07</v>
          </cell>
          <cell r="F2942">
            <v>4.0999999999999996</v>
          </cell>
          <cell r="G2942">
            <v>40.17</v>
          </cell>
        </row>
        <row r="2943">
          <cell r="A2943" t="str">
            <v>44.03.210</v>
          </cell>
          <cell r="C2943" t="str">
            <v>Ducha cromada simples</v>
          </cell>
          <cell r="D2943" t="str">
            <v>un</v>
          </cell>
          <cell r="E2943">
            <v>45.19</v>
          </cell>
          <cell r="F2943">
            <v>16.600000000000001</v>
          </cell>
          <cell r="G2943">
            <v>61.79</v>
          </cell>
        </row>
        <row r="2944">
          <cell r="A2944" t="str">
            <v>44.03.260</v>
          </cell>
          <cell r="C2944" t="str">
            <v>Armário de plástico de embutir, para lavatório</v>
          </cell>
          <cell r="D2944" t="str">
            <v>un</v>
          </cell>
          <cell r="E2944">
            <v>86.55</v>
          </cell>
          <cell r="F2944">
            <v>29.92</v>
          </cell>
          <cell r="G2944">
            <v>116.47</v>
          </cell>
        </row>
        <row r="2945">
          <cell r="A2945" t="str">
            <v>44.03.300</v>
          </cell>
          <cell r="C2945" t="str">
            <v>Torneira volante tipo alavanca</v>
          </cell>
          <cell r="D2945" t="str">
            <v>un</v>
          </cell>
          <cell r="E2945">
            <v>220.79</v>
          </cell>
          <cell r="F2945">
            <v>12.66</v>
          </cell>
          <cell r="G2945">
            <v>233.45</v>
          </cell>
        </row>
        <row r="2946">
          <cell r="A2946" t="str">
            <v>44.03.310</v>
          </cell>
          <cell r="C2946" t="str">
            <v>Torneira de mesa para lavatório, acionamento hidromecânico, com registro integrado regulador de vazão, em latão cromado, DN= 1/2´</v>
          </cell>
          <cell r="D2946" t="str">
            <v>un</v>
          </cell>
          <cell r="E2946">
            <v>578.44000000000005</v>
          </cell>
          <cell r="F2946">
            <v>12.66</v>
          </cell>
          <cell r="G2946">
            <v>591.1</v>
          </cell>
        </row>
        <row r="2947">
          <cell r="A2947" t="str">
            <v>44.03.360</v>
          </cell>
          <cell r="C2947" t="str">
            <v>Ducha higiênica cromada</v>
          </cell>
          <cell r="D2947" t="str">
            <v>un</v>
          </cell>
          <cell r="E2947">
            <v>296.3</v>
          </cell>
          <cell r="F2947">
            <v>16.600000000000001</v>
          </cell>
          <cell r="G2947">
            <v>312.89999999999998</v>
          </cell>
        </row>
        <row r="2948">
          <cell r="A2948" t="str">
            <v>44.03.370</v>
          </cell>
          <cell r="C2948" t="str">
            <v>Torneira curta com rosca para uso geral, em latão fundido sem acabamento, DN= 1/2´</v>
          </cell>
          <cell r="D2948" t="str">
            <v>un</v>
          </cell>
          <cell r="E2948">
            <v>24.03</v>
          </cell>
          <cell r="F2948">
            <v>11.67</v>
          </cell>
          <cell r="G2948">
            <v>35.700000000000003</v>
          </cell>
        </row>
        <row r="2949">
          <cell r="A2949" t="str">
            <v>44.03.380</v>
          </cell>
          <cell r="C2949" t="str">
            <v>Torneira curta com rosca para uso geral, em latão fundido sem acabamento, DN= 3/4´</v>
          </cell>
          <cell r="D2949" t="str">
            <v>un</v>
          </cell>
          <cell r="E2949">
            <v>23.94</v>
          </cell>
          <cell r="F2949">
            <v>11.67</v>
          </cell>
          <cell r="G2949">
            <v>35.61</v>
          </cell>
        </row>
        <row r="2950">
          <cell r="A2950" t="str">
            <v>44.03.400</v>
          </cell>
          <cell r="C2950" t="str">
            <v>Torneira curta com rosca para uso geral, em latão fundido cromado, DN= 3/4´</v>
          </cell>
          <cell r="D2950" t="str">
            <v>un</v>
          </cell>
          <cell r="E2950">
            <v>25.76</v>
          </cell>
          <cell r="F2950">
            <v>11.67</v>
          </cell>
          <cell r="G2950">
            <v>37.43</v>
          </cell>
        </row>
        <row r="2951">
          <cell r="A2951" t="str">
            <v>44.03.420</v>
          </cell>
          <cell r="C2951" t="str">
            <v>Torneira curta sem rosca para uso geral, em latão fundido sem acabamento, DN= 3/4´</v>
          </cell>
          <cell r="D2951" t="str">
            <v>un</v>
          </cell>
          <cell r="E2951">
            <v>17.239999999999998</v>
          </cell>
          <cell r="F2951">
            <v>11.67</v>
          </cell>
          <cell r="G2951">
            <v>28.91</v>
          </cell>
        </row>
        <row r="2952">
          <cell r="A2952" t="str">
            <v>44.03.430</v>
          </cell>
          <cell r="C2952" t="str">
            <v>Torneira curta sem rosca para uso geral, em latão fundido cromado, DN= 1/2´</v>
          </cell>
          <cell r="D2952" t="str">
            <v>un</v>
          </cell>
          <cell r="E2952">
            <v>19.940000000000001</v>
          </cell>
          <cell r="F2952">
            <v>11.67</v>
          </cell>
          <cell r="G2952">
            <v>31.61</v>
          </cell>
        </row>
        <row r="2953">
          <cell r="A2953" t="str">
            <v>44.03.440</v>
          </cell>
          <cell r="C2953" t="str">
            <v>Torneira curta sem rosca para uso geral, em latão fundido cromado, DN= 3/4´</v>
          </cell>
          <cell r="D2953" t="str">
            <v>un</v>
          </cell>
          <cell r="E2953">
            <v>22.66</v>
          </cell>
          <cell r="F2953">
            <v>11.67</v>
          </cell>
          <cell r="G2953">
            <v>34.33</v>
          </cell>
        </row>
        <row r="2954">
          <cell r="A2954" t="str">
            <v>44.03.450</v>
          </cell>
          <cell r="C2954" t="str">
            <v>Torneira longa sem rosca para uso geral, em latão fundido cromado</v>
          </cell>
          <cell r="D2954" t="str">
            <v>un</v>
          </cell>
          <cell r="E2954">
            <v>39.06</v>
          </cell>
          <cell r="F2954">
            <v>11.67</v>
          </cell>
          <cell r="G2954">
            <v>50.73</v>
          </cell>
        </row>
        <row r="2955">
          <cell r="A2955" t="str">
            <v>44.03.460</v>
          </cell>
          <cell r="C2955" t="str">
            <v>Torneira para lavatório em latão fundido cromado, DN= 1/2´</v>
          </cell>
          <cell r="D2955" t="str">
            <v>un</v>
          </cell>
          <cell r="E2955">
            <v>37.450000000000003</v>
          </cell>
          <cell r="F2955">
            <v>12.66</v>
          </cell>
          <cell r="G2955">
            <v>50.11</v>
          </cell>
        </row>
        <row r="2956">
          <cell r="A2956" t="str">
            <v>44.03.470</v>
          </cell>
          <cell r="C2956" t="str">
            <v>Torneira de parede para pia com bica móvel e arejador, em latão fundido cromado</v>
          </cell>
          <cell r="D2956" t="str">
            <v>un</v>
          </cell>
          <cell r="E2956">
            <v>61.75</v>
          </cell>
          <cell r="F2956">
            <v>11.67</v>
          </cell>
          <cell r="G2956">
            <v>73.42</v>
          </cell>
        </row>
        <row r="2957">
          <cell r="A2957" t="str">
            <v>44.03.480</v>
          </cell>
          <cell r="C2957" t="str">
            <v>Torneira de mesa para lavatório compacta, acionamento hidromecânico, em latão cromado, DN= 1/2´</v>
          </cell>
          <cell r="D2957" t="str">
            <v>un</v>
          </cell>
          <cell r="E2957">
            <v>174.21</v>
          </cell>
          <cell r="F2957">
            <v>12.66</v>
          </cell>
          <cell r="G2957">
            <v>186.87</v>
          </cell>
        </row>
        <row r="2958">
          <cell r="A2958" t="str">
            <v>44.03.500</v>
          </cell>
          <cell r="C2958" t="str">
            <v>Aparelho misturador de parede, para pia, com bica móvel, acabamento cromado</v>
          </cell>
          <cell r="D2958" t="str">
            <v>un</v>
          </cell>
          <cell r="E2958">
            <v>435.19</v>
          </cell>
          <cell r="F2958">
            <v>46.45</v>
          </cell>
          <cell r="G2958">
            <v>481.64</v>
          </cell>
        </row>
        <row r="2959">
          <cell r="A2959" t="str">
            <v>44.03.510</v>
          </cell>
          <cell r="C2959" t="str">
            <v>Torneira de parede antivandalismo, DN= 3/4´</v>
          </cell>
          <cell r="D2959" t="str">
            <v>un</v>
          </cell>
          <cell r="E2959">
            <v>257.7</v>
          </cell>
          <cell r="F2959">
            <v>26.61</v>
          </cell>
          <cell r="G2959">
            <v>284.31</v>
          </cell>
        </row>
        <row r="2960">
          <cell r="A2960" t="str">
            <v>44.03.590</v>
          </cell>
          <cell r="C2960" t="str">
            <v>Torneira de mesa para pia com bica móvel e arejador em latão fundido cromado</v>
          </cell>
          <cell r="D2960" t="str">
            <v>un</v>
          </cell>
          <cell r="E2960">
            <v>122.89</v>
          </cell>
          <cell r="F2960">
            <v>12.66</v>
          </cell>
          <cell r="G2960">
            <v>135.55000000000001</v>
          </cell>
        </row>
        <row r="2961">
          <cell r="A2961" t="str">
            <v>44.03.630</v>
          </cell>
          <cell r="C2961" t="str">
            <v>Torneira de acionamento restrito, em latão cromado, DN= 1/2´ ou 3/4´</v>
          </cell>
          <cell r="D2961" t="str">
            <v>un</v>
          </cell>
          <cell r="E2961">
            <v>38.700000000000003</v>
          </cell>
          <cell r="F2961">
            <v>11.67</v>
          </cell>
          <cell r="G2961">
            <v>50.37</v>
          </cell>
        </row>
        <row r="2962">
          <cell r="A2962" t="str">
            <v>44.03.640</v>
          </cell>
          <cell r="C2962" t="str">
            <v>Torneira de parede acionamento hidromecânico, em latão cromado, DN= 1/2´ ou 3/4´</v>
          </cell>
          <cell r="D2962" t="str">
            <v>un</v>
          </cell>
          <cell r="E2962">
            <v>274.98</v>
          </cell>
          <cell r="F2962">
            <v>11.67</v>
          </cell>
          <cell r="G2962">
            <v>286.64999999999998</v>
          </cell>
        </row>
        <row r="2963">
          <cell r="A2963" t="str">
            <v>44.03.670</v>
          </cell>
          <cell r="C2963" t="str">
            <v>Caixa de descarga de embutir, acionamento frontal, completa</v>
          </cell>
          <cell r="D2963" t="str">
            <v>cj</v>
          </cell>
          <cell r="E2963">
            <v>569.33000000000004</v>
          </cell>
          <cell r="F2963">
            <v>46.52</v>
          </cell>
          <cell r="G2963">
            <v>615.85</v>
          </cell>
        </row>
        <row r="2964">
          <cell r="A2964" t="str">
            <v>44.03.690</v>
          </cell>
          <cell r="C2964" t="str">
            <v>Torneira de parede em ABS, DN 1/2´ ou 3/4´, 10cm</v>
          </cell>
          <cell r="D2964" t="str">
            <v>un</v>
          </cell>
          <cell r="E2964">
            <v>2.17</v>
          </cell>
          <cell r="F2964">
            <v>11.67</v>
          </cell>
          <cell r="G2964">
            <v>13.84</v>
          </cell>
        </row>
        <row r="2965">
          <cell r="A2965" t="str">
            <v>44.03.700</v>
          </cell>
          <cell r="C2965" t="str">
            <v>Torneira de parede em ABS, DN 1/2´ ou 3/4´, 15cm</v>
          </cell>
          <cell r="D2965" t="str">
            <v>un</v>
          </cell>
          <cell r="E2965">
            <v>2.4</v>
          </cell>
          <cell r="F2965">
            <v>11.67</v>
          </cell>
          <cell r="G2965">
            <v>14.07</v>
          </cell>
        </row>
        <row r="2966">
          <cell r="A2966" t="str">
            <v>44.03.720</v>
          </cell>
          <cell r="C2966" t="str">
            <v>Torneira de mesa para lavatório, acionamento hidromecânico com alavanca, registro integrado regulador de vazão, em latão cromado, DN= 1/2´</v>
          </cell>
          <cell r="D2966" t="str">
            <v>un</v>
          </cell>
          <cell r="E2966">
            <v>420.3</v>
          </cell>
          <cell r="F2966">
            <v>12.66</v>
          </cell>
          <cell r="G2966">
            <v>432.96</v>
          </cell>
        </row>
        <row r="2967">
          <cell r="A2967" t="str">
            <v>44.03.825</v>
          </cell>
          <cell r="C2967" t="str">
            <v>Misturador termostato para chuveiro ou ducha, acabamento cromado</v>
          </cell>
          <cell r="D2967" t="str">
            <v>un</v>
          </cell>
          <cell r="E2967">
            <v>1050.6400000000001</v>
          </cell>
          <cell r="F2967">
            <v>46.45</v>
          </cell>
          <cell r="G2967">
            <v>1097.0899999999999</v>
          </cell>
        </row>
        <row r="2968">
          <cell r="A2968" t="str">
            <v>44.03.870</v>
          </cell>
          <cell r="C2968" t="str">
            <v>Ducha higiênica branca de PVC</v>
          </cell>
          <cell r="D2968" t="str">
            <v>un</v>
          </cell>
          <cell r="E2968">
            <v>74.930000000000007</v>
          </cell>
          <cell r="F2968">
            <v>16.600000000000001</v>
          </cell>
          <cell r="G2968">
            <v>91.53</v>
          </cell>
        </row>
        <row r="2969">
          <cell r="A2969" t="str">
            <v>44.03.900</v>
          </cell>
          <cell r="C2969" t="str">
            <v>Secador de mãos em ABS</v>
          </cell>
          <cell r="D2969" t="str">
            <v>un</v>
          </cell>
          <cell r="E2969">
            <v>802.51</v>
          </cell>
          <cell r="F2969">
            <v>4.0999999999999996</v>
          </cell>
          <cell r="G2969">
            <v>806.61</v>
          </cell>
        </row>
        <row r="2970">
          <cell r="A2970" t="str">
            <v>44.03.920</v>
          </cell>
          <cell r="C2970" t="str">
            <v>Ducha higiênica com registro</v>
          </cell>
          <cell r="D2970" t="str">
            <v>un</v>
          </cell>
          <cell r="E2970">
            <v>259.44</v>
          </cell>
          <cell r="F2970">
            <v>16.600000000000001</v>
          </cell>
          <cell r="G2970">
            <v>276.04000000000002</v>
          </cell>
        </row>
        <row r="2971">
          <cell r="A2971" t="str">
            <v>44.03.931</v>
          </cell>
          <cell r="C2971" t="str">
            <v>Desviador para duchas e chuveiros</v>
          </cell>
          <cell r="D2971" t="str">
            <v>un</v>
          </cell>
          <cell r="E2971">
            <v>50.28</v>
          </cell>
          <cell r="F2971">
            <v>19.68</v>
          </cell>
          <cell r="G2971">
            <v>69.959999999999994</v>
          </cell>
        </row>
        <row r="2972">
          <cell r="A2972" t="str">
            <v>44.03.940</v>
          </cell>
          <cell r="C2972" t="str">
            <v>Válvula dupla para bancada de laboratório, uso em GLP, com bico para mangueira - diâmetro de 1/4´ a 1/2´</v>
          </cell>
          <cell r="D2972" t="str">
            <v>un</v>
          </cell>
          <cell r="E2972">
            <v>303.87</v>
          </cell>
          <cell r="F2972">
            <v>16.600000000000001</v>
          </cell>
          <cell r="G2972">
            <v>320.47000000000003</v>
          </cell>
        </row>
        <row r="2973">
          <cell r="A2973" t="str">
            <v>44.03.950</v>
          </cell>
          <cell r="C2973" t="str">
            <v>Válvula para cuba de laboratório, com nuca giratória e bico escalonado para mangueira</v>
          </cell>
          <cell r="D2973" t="str">
            <v>un</v>
          </cell>
          <cell r="E2973">
            <v>334.93</v>
          </cell>
          <cell r="F2973">
            <v>16.600000000000001</v>
          </cell>
          <cell r="G2973">
            <v>351.53</v>
          </cell>
        </row>
        <row r="2974">
          <cell r="A2974" t="str">
            <v>44.04</v>
          </cell>
          <cell r="B2974" t="str">
            <v>Prateleiras</v>
          </cell>
        </row>
        <row r="2975">
          <cell r="A2975" t="str">
            <v>44.04.030</v>
          </cell>
          <cell r="C2975" t="str">
            <v>Prateleira em granito com espessura de 2 cm</v>
          </cell>
          <cell r="D2975" t="str">
            <v>m²</v>
          </cell>
          <cell r="E2975">
            <v>334.34</v>
          </cell>
          <cell r="F2975">
            <v>19.440000000000001</v>
          </cell>
          <cell r="G2975">
            <v>353.78</v>
          </cell>
        </row>
        <row r="2976">
          <cell r="A2976" t="str">
            <v>44.04.040</v>
          </cell>
          <cell r="C2976" t="str">
            <v>Prateleira em granilite</v>
          </cell>
          <cell r="D2976" t="str">
            <v>m²</v>
          </cell>
          <cell r="E2976">
            <v>145.80000000000001</v>
          </cell>
          <cell r="F2976">
            <v>59.84</v>
          </cell>
          <cell r="G2976">
            <v>205.64</v>
          </cell>
        </row>
        <row r="2977">
          <cell r="A2977" t="str">
            <v>44.04.050</v>
          </cell>
          <cell r="C2977" t="str">
            <v>Prateleira em granito com espessura de 3 cm</v>
          </cell>
          <cell r="D2977" t="str">
            <v>m²</v>
          </cell>
          <cell r="E2977">
            <v>598.23</v>
          </cell>
          <cell r="F2977">
            <v>19.440000000000001</v>
          </cell>
          <cell r="G2977">
            <v>617.66999999999996</v>
          </cell>
        </row>
        <row r="2978">
          <cell r="A2978" t="str">
            <v>44.06</v>
          </cell>
          <cell r="B2978" t="str">
            <v>Aparelhos de aço inoxidável</v>
          </cell>
        </row>
        <row r="2979">
          <cell r="A2979" t="str">
            <v>44.06.010</v>
          </cell>
          <cell r="C2979" t="str">
            <v>Lavatório coletivo em aço inoxidável</v>
          </cell>
          <cell r="D2979" t="str">
            <v>m</v>
          </cell>
          <cell r="E2979">
            <v>795.84</v>
          </cell>
          <cell r="F2979">
            <v>46.68</v>
          </cell>
          <cell r="G2979">
            <v>842.52</v>
          </cell>
        </row>
        <row r="2980">
          <cell r="A2980" t="str">
            <v>44.06.100</v>
          </cell>
          <cell r="C2980" t="str">
            <v>Mictório coletivo em aço inoxidável</v>
          </cell>
          <cell r="D2980" t="str">
            <v>m</v>
          </cell>
          <cell r="E2980">
            <v>546.41</v>
          </cell>
          <cell r="F2980">
            <v>46.68</v>
          </cell>
          <cell r="G2980">
            <v>593.09</v>
          </cell>
        </row>
        <row r="2981">
          <cell r="A2981" t="str">
            <v>44.06.200</v>
          </cell>
          <cell r="C2981" t="str">
            <v>Tanque em aço inoxidável</v>
          </cell>
          <cell r="D2981" t="str">
            <v>un</v>
          </cell>
          <cell r="E2981">
            <v>667.16</v>
          </cell>
          <cell r="F2981">
            <v>99.54</v>
          </cell>
          <cell r="G2981">
            <v>766.7</v>
          </cell>
        </row>
        <row r="2982">
          <cell r="A2982" t="str">
            <v>44.06.250</v>
          </cell>
          <cell r="C2982" t="str">
            <v>Cuba em aço inoxidável simples de 300 x 140mm</v>
          </cell>
          <cell r="D2982" t="str">
            <v>un</v>
          </cell>
          <cell r="E2982">
            <v>138.24</v>
          </cell>
          <cell r="F2982">
            <v>16.600000000000001</v>
          </cell>
          <cell r="G2982">
            <v>154.84</v>
          </cell>
        </row>
        <row r="2983">
          <cell r="A2983" t="str">
            <v>44.06.300</v>
          </cell>
          <cell r="C2983" t="str">
            <v>Cuba em aço inoxidável simples de 400x340x140mm</v>
          </cell>
          <cell r="D2983" t="str">
            <v>un</v>
          </cell>
          <cell r="E2983">
            <v>147</v>
          </cell>
          <cell r="F2983">
            <v>16.600000000000001</v>
          </cell>
          <cell r="G2983">
            <v>163.6</v>
          </cell>
        </row>
        <row r="2984">
          <cell r="A2984" t="str">
            <v>44.06.310</v>
          </cell>
          <cell r="C2984" t="str">
            <v>Cuba em aço inoxidável simples de 465x300x140mm</v>
          </cell>
          <cell r="D2984" t="str">
            <v>un</v>
          </cell>
          <cell r="E2984">
            <v>162.56</v>
          </cell>
          <cell r="F2984">
            <v>16.600000000000001</v>
          </cell>
          <cell r="G2984">
            <v>179.16</v>
          </cell>
        </row>
        <row r="2985">
          <cell r="A2985" t="str">
            <v>44.06.320</v>
          </cell>
          <cell r="C2985" t="str">
            <v>Cuba em aço inoxidável simples de 560x330x140mm</v>
          </cell>
          <cell r="D2985" t="str">
            <v>un</v>
          </cell>
          <cell r="E2985">
            <v>196.27</v>
          </cell>
          <cell r="F2985">
            <v>16.600000000000001</v>
          </cell>
          <cell r="G2985">
            <v>212.87</v>
          </cell>
        </row>
        <row r="2986">
          <cell r="A2986" t="str">
            <v>44.06.330</v>
          </cell>
          <cell r="C2986" t="str">
            <v>Cuba em aço inoxidável simples de 500x400x400mm</v>
          </cell>
          <cell r="D2986" t="str">
            <v>un</v>
          </cell>
          <cell r="E2986">
            <v>585.41999999999996</v>
          </cell>
          <cell r="F2986">
            <v>16.600000000000001</v>
          </cell>
          <cell r="G2986">
            <v>602.02</v>
          </cell>
        </row>
        <row r="2987">
          <cell r="A2987" t="str">
            <v>44.06.360</v>
          </cell>
          <cell r="C2987" t="str">
            <v>Cuba em aço inoxidável simples de 500x400x200mm</v>
          </cell>
          <cell r="D2987" t="str">
            <v>un</v>
          </cell>
          <cell r="E2987">
            <v>314.97000000000003</v>
          </cell>
          <cell r="F2987">
            <v>16.600000000000001</v>
          </cell>
          <cell r="G2987">
            <v>331.57</v>
          </cell>
        </row>
        <row r="2988">
          <cell r="A2988" t="str">
            <v>44.06.370</v>
          </cell>
          <cell r="C2988" t="str">
            <v>Cuba em aço inoxidável simples de 500x400x250mm</v>
          </cell>
          <cell r="D2988" t="str">
            <v>un</v>
          </cell>
          <cell r="E2988">
            <v>383.45</v>
          </cell>
          <cell r="F2988">
            <v>16.600000000000001</v>
          </cell>
          <cell r="G2988">
            <v>400.05</v>
          </cell>
        </row>
        <row r="2989">
          <cell r="A2989" t="str">
            <v>44.06.400</v>
          </cell>
          <cell r="C2989" t="str">
            <v>Cuba em aço inoxidável simples de 500x400x300mm</v>
          </cell>
          <cell r="D2989" t="str">
            <v>un</v>
          </cell>
          <cell r="E2989">
            <v>467.29</v>
          </cell>
          <cell r="F2989">
            <v>16.600000000000001</v>
          </cell>
          <cell r="G2989">
            <v>483.89</v>
          </cell>
        </row>
        <row r="2990">
          <cell r="A2990" t="str">
            <v>44.06.410</v>
          </cell>
          <cell r="C2990" t="str">
            <v>Cuba em aço inoxidável simples de 600x500x300mm</v>
          </cell>
          <cell r="D2990" t="str">
            <v>un</v>
          </cell>
          <cell r="E2990">
            <v>604.97</v>
          </cell>
          <cell r="F2990">
            <v>16.600000000000001</v>
          </cell>
          <cell r="G2990">
            <v>621.57000000000005</v>
          </cell>
        </row>
        <row r="2991">
          <cell r="A2991" t="str">
            <v>44.06.470</v>
          </cell>
          <cell r="C2991" t="str">
            <v>Cuba em aço inoxidável simples de 600x500x350mm</v>
          </cell>
          <cell r="D2991" t="str">
            <v>un</v>
          </cell>
          <cell r="E2991">
            <v>782.97</v>
          </cell>
          <cell r="F2991">
            <v>16.600000000000001</v>
          </cell>
          <cell r="G2991">
            <v>799.57</v>
          </cell>
        </row>
        <row r="2992">
          <cell r="A2992" t="str">
            <v>44.06.520</v>
          </cell>
          <cell r="C2992" t="str">
            <v>Cuba em aço inoxidável simples de 600x500x400mm</v>
          </cell>
          <cell r="D2992" t="str">
            <v>un</v>
          </cell>
          <cell r="E2992">
            <v>700.65</v>
          </cell>
          <cell r="F2992">
            <v>16.600000000000001</v>
          </cell>
          <cell r="G2992">
            <v>717.25</v>
          </cell>
        </row>
        <row r="2993">
          <cell r="A2993" t="str">
            <v>44.06.570</v>
          </cell>
          <cell r="C2993" t="str">
            <v>Cuba em aço inoxidável simples de 700x600x450mm</v>
          </cell>
          <cell r="D2993" t="str">
            <v>un</v>
          </cell>
          <cell r="E2993">
            <v>1105.9100000000001</v>
          </cell>
          <cell r="F2993">
            <v>16.600000000000001</v>
          </cell>
          <cell r="G2993">
            <v>1122.51</v>
          </cell>
        </row>
        <row r="2994">
          <cell r="A2994" t="str">
            <v>44.06.600</v>
          </cell>
          <cell r="C2994" t="str">
            <v>Cuba em aço inoxidável simples de 1400x900x500mm</v>
          </cell>
          <cell r="D2994" t="str">
            <v>un</v>
          </cell>
          <cell r="E2994">
            <v>2904.65</v>
          </cell>
          <cell r="F2994">
            <v>16.600000000000001</v>
          </cell>
          <cell r="G2994">
            <v>2921.25</v>
          </cell>
        </row>
        <row r="2995">
          <cell r="A2995" t="str">
            <v>44.06.610</v>
          </cell>
          <cell r="C2995" t="str">
            <v>Cuba em aço inoxidável simples de 1100x600x400mm</v>
          </cell>
          <cell r="D2995" t="str">
            <v>un</v>
          </cell>
          <cell r="E2995">
            <v>1337.25</v>
          </cell>
          <cell r="F2995">
            <v>16.600000000000001</v>
          </cell>
          <cell r="G2995">
            <v>1353.85</v>
          </cell>
        </row>
        <row r="2996">
          <cell r="A2996" t="str">
            <v>44.06.700</v>
          </cell>
          <cell r="C2996" t="str">
            <v>Cuba em aço inoxidável dupla de 715x400x140mm</v>
          </cell>
          <cell r="D2996" t="str">
            <v>un</v>
          </cell>
          <cell r="E2996">
            <v>391.08</v>
          </cell>
          <cell r="F2996">
            <v>16.600000000000001</v>
          </cell>
          <cell r="G2996">
            <v>407.68</v>
          </cell>
        </row>
        <row r="2997">
          <cell r="A2997" t="str">
            <v>44.06.710</v>
          </cell>
          <cell r="C2997" t="str">
            <v>Cuba em aço inoxidável dupla de 835x340x140mm</v>
          </cell>
          <cell r="D2997" t="str">
            <v>un</v>
          </cell>
          <cell r="E2997">
            <v>422.02</v>
          </cell>
          <cell r="F2997">
            <v>16.600000000000001</v>
          </cell>
          <cell r="G2997">
            <v>438.62</v>
          </cell>
        </row>
        <row r="2998">
          <cell r="A2998" t="str">
            <v>44.06.750</v>
          </cell>
          <cell r="C2998" t="str">
            <v>Cuba em aço inoxidável dupla de 1020x400x250mm</v>
          </cell>
          <cell r="D2998" t="str">
            <v>un</v>
          </cell>
          <cell r="E2998">
            <v>721</v>
          </cell>
          <cell r="F2998">
            <v>16.600000000000001</v>
          </cell>
          <cell r="G2998">
            <v>737.6</v>
          </cell>
        </row>
        <row r="2999">
          <cell r="A2999" t="str">
            <v>44.20</v>
          </cell>
          <cell r="B2999" t="str">
            <v>Reparos, conservações e complementos - GRUPO 44</v>
          </cell>
        </row>
        <row r="3000">
          <cell r="A3000" t="str">
            <v>44.20.010</v>
          </cell>
          <cell r="C3000" t="str">
            <v>Sifão plástico sanfonado universal de 1´</v>
          </cell>
          <cell r="D3000" t="str">
            <v>un</v>
          </cell>
          <cell r="E3000">
            <v>8.48</v>
          </cell>
          <cell r="F3000">
            <v>13.27</v>
          </cell>
          <cell r="G3000">
            <v>21.75</v>
          </cell>
        </row>
        <row r="3001">
          <cell r="A3001" t="str">
            <v>44.20.020</v>
          </cell>
          <cell r="C3001" t="str">
            <v>Recolocação de torneiras</v>
          </cell>
          <cell r="D3001" t="str">
            <v>un</v>
          </cell>
          <cell r="E3001">
            <v>0.05</v>
          </cell>
          <cell r="F3001">
            <v>16.600000000000001</v>
          </cell>
          <cell r="G3001">
            <v>16.649999999999999</v>
          </cell>
        </row>
        <row r="3002">
          <cell r="A3002" t="str">
            <v>44.20.040</v>
          </cell>
          <cell r="C3002" t="str">
            <v>Recolocação de sifões</v>
          </cell>
          <cell r="D3002" t="str">
            <v>un</v>
          </cell>
          <cell r="E3002">
            <v>0.05</v>
          </cell>
          <cell r="F3002">
            <v>16.600000000000001</v>
          </cell>
          <cell r="G3002">
            <v>16.649999999999999</v>
          </cell>
        </row>
        <row r="3003">
          <cell r="A3003" t="str">
            <v>44.20.060</v>
          </cell>
          <cell r="C3003" t="str">
            <v>Recolocação de aparelhos sanitários, incluindo acessórios</v>
          </cell>
          <cell r="D3003" t="str">
            <v>un</v>
          </cell>
          <cell r="E3003">
            <v>0.59</v>
          </cell>
          <cell r="F3003">
            <v>46.68</v>
          </cell>
          <cell r="G3003">
            <v>47.27</v>
          </cell>
        </row>
        <row r="3004">
          <cell r="A3004" t="str">
            <v>44.20.080</v>
          </cell>
          <cell r="C3004" t="str">
            <v>Recolocação de caixas de descarga de sobrepor</v>
          </cell>
          <cell r="D3004" t="str">
            <v>un</v>
          </cell>
          <cell r="E3004">
            <v>0</v>
          </cell>
          <cell r="F3004">
            <v>82.96</v>
          </cell>
          <cell r="G3004">
            <v>82.96</v>
          </cell>
        </row>
        <row r="3005">
          <cell r="A3005" t="str">
            <v>44.20.100</v>
          </cell>
          <cell r="C3005" t="str">
            <v>Engate flexível metálico DN= 1/2´</v>
          </cell>
          <cell r="D3005" t="str">
            <v>un</v>
          </cell>
          <cell r="E3005">
            <v>27.7</v>
          </cell>
          <cell r="F3005">
            <v>4.05</v>
          </cell>
          <cell r="G3005">
            <v>31.75</v>
          </cell>
        </row>
        <row r="3006">
          <cell r="A3006" t="str">
            <v>44.20.110</v>
          </cell>
          <cell r="C3006" t="str">
            <v>Engate flexível de PVC DN= 1/2´</v>
          </cell>
          <cell r="D3006" t="str">
            <v>un</v>
          </cell>
          <cell r="E3006">
            <v>4.42</v>
          </cell>
          <cell r="F3006">
            <v>4.05</v>
          </cell>
          <cell r="G3006">
            <v>8.4700000000000006</v>
          </cell>
        </row>
        <row r="3007">
          <cell r="A3007" t="str">
            <v>44.20.120</v>
          </cell>
          <cell r="C3007" t="str">
            <v>Canopla para válvula de descarga</v>
          </cell>
          <cell r="D3007" t="str">
            <v>un</v>
          </cell>
          <cell r="E3007">
            <v>86.61</v>
          </cell>
          <cell r="F3007">
            <v>2.2999999999999998</v>
          </cell>
          <cell r="G3007">
            <v>88.91</v>
          </cell>
        </row>
        <row r="3008">
          <cell r="A3008" t="str">
            <v>44.20.121</v>
          </cell>
          <cell r="C3008" t="str">
            <v>Arejador com articulador em ABS cromado para torneira padrão, completo</v>
          </cell>
          <cell r="D3008" t="str">
            <v>un</v>
          </cell>
          <cell r="E3008">
            <v>25.31</v>
          </cell>
          <cell r="F3008">
            <v>1.35</v>
          </cell>
          <cell r="G3008">
            <v>26.66</v>
          </cell>
        </row>
        <row r="3009">
          <cell r="A3009" t="str">
            <v>44.20.130</v>
          </cell>
          <cell r="C3009" t="str">
            <v>Tubo de ligação para mictório, DN= 1/2´</v>
          </cell>
          <cell r="D3009" t="str">
            <v>un</v>
          </cell>
          <cell r="E3009">
            <v>45.66</v>
          </cell>
          <cell r="F3009">
            <v>4.05</v>
          </cell>
          <cell r="G3009">
            <v>49.71</v>
          </cell>
        </row>
        <row r="3010">
          <cell r="A3010" t="str">
            <v>44.20.150</v>
          </cell>
          <cell r="C3010" t="str">
            <v>Acabamento cromado para registro</v>
          </cell>
          <cell r="D3010" t="str">
            <v>un</v>
          </cell>
          <cell r="E3010">
            <v>31.06</v>
          </cell>
          <cell r="F3010">
            <v>2.2999999999999998</v>
          </cell>
          <cell r="G3010">
            <v>33.36</v>
          </cell>
        </row>
        <row r="3011">
          <cell r="A3011" t="str">
            <v>44.20.160</v>
          </cell>
          <cell r="C3011" t="str">
            <v>Botão para válvula de descarga</v>
          </cell>
          <cell r="D3011" t="str">
            <v>un</v>
          </cell>
          <cell r="E3011">
            <v>36.950000000000003</v>
          </cell>
          <cell r="F3011">
            <v>2.2999999999999998</v>
          </cell>
          <cell r="G3011">
            <v>39.25</v>
          </cell>
        </row>
        <row r="3012">
          <cell r="A3012" t="str">
            <v>44.20.180</v>
          </cell>
          <cell r="C3012" t="str">
            <v>Reparo para válvula de descarga</v>
          </cell>
          <cell r="D3012" t="str">
            <v>un</v>
          </cell>
          <cell r="E3012">
            <v>44.33</v>
          </cell>
          <cell r="F3012">
            <v>29.87</v>
          </cell>
          <cell r="G3012">
            <v>74.2</v>
          </cell>
        </row>
        <row r="3013">
          <cell r="A3013" t="str">
            <v>44.20.200</v>
          </cell>
          <cell r="C3013" t="str">
            <v>Sifão de metal cromado de 1 1/2´ x 2´</v>
          </cell>
          <cell r="D3013" t="str">
            <v>un</v>
          </cell>
          <cell r="E3013">
            <v>112.61</v>
          </cell>
          <cell r="F3013">
            <v>16.600000000000001</v>
          </cell>
          <cell r="G3013">
            <v>129.21</v>
          </cell>
        </row>
        <row r="3014">
          <cell r="A3014" t="str">
            <v>44.20.220</v>
          </cell>
          <cell r="C3014" t="str">
            <v>Sifão de metal cromado de 1´ x 1 1/2´</v>
          </cell>
          <cell r="D3014" t="str">
            <v>un</v>
          </cell>
          <cell r="E3014">
            <v>130.47</v>
          </cell>
          <cell r="F3014">
            <v>16.600000000000001</v>
          </cell>
          <cell r="G3014">
            <v>147.07</v>
          </cell>
        </row>
        <row r="3015">
          <cell r="A3015" t="str">
            <v>44.20.230</v>
          </cell>
          <cell r="C3015" t="str">
            <v>Tubo de ligação para sanitário</v>
          </cell>
          <cell r="D3015" t="str">
            <v>un</v>
          </cell>
          <cell r="E3015">
            <v>30.16</v>
          </cell>
          <cell r="F3015">
            <v>4.05</v>
          </cell>
          <cell r="G3015">
            <v>34.21</v>
          </cell>
        </row>
        <row r="3016">
          <cell r="A3016" t="str">
            <v>44.20.240</v>
          </cell>
          <cell r="C3016" t="str">
            <v>Sifão plástico com copo, rígido, de 1´ x 1 1/2´</v>
          </cell>
          <cell r="D3016" t="str">
            <v>un</v>
          </cell>
          <cell r="E3016">
            <v>15.25</v>
          </cell>
          <cell r="F3016">
            <v>13.27</v>
          </cell>
          <cell r="G3016">
            <v>28.52</v>
          </cell>
        </row>
        <row r="3017">
          <cell r="A3017" t="str">
            <v>44.20.260</v>
          </cell>
          <cell r="C3017" t="str">
            <v>Sifão plástico com copo, rígido, de 1 1/4´ x 2´</v>
          </cell>
          <cell r="D3017" t="str">
            <v>un</v>
          </cell>
          <cell r="E3017">
            <v>18.41</v>
          </cell>
          <cell r="F3017">
            <v>13.27</v>
          </cell>
          <cell r="G3017">
            <v>31.68</v>
          </cell>
        </row>
        <row r="3018">
          <cell r="A3018" t="str">
            <v>44.20.280</v>
          </cell>
          <cell r="C3018" t="str">
            <v>Tampa de plástico para bacia sanitária</v>
          </cell>
          <cell r="D3018" t="str">
            <v>un</v>
          </cell>
          <cell r="E3018">
            <v>25.52</v>
          </cell>
          <cell r="F3018">
            <v>2.02</v>
          </cell>
          <cell r="G3018">
            <v>27.54</v>
          </cell>
        </row>
        <row r="3019">
          <cell r="A3019" t="str">
            <v>44.20.300</v>
          </cell>
          <cell r="C3019" t="str">
            <v>Bolsa para bacia sanitária</v>
          </cell>
          <cell r="D3019" t="str">
            <v>un</v>
          </cell>
          <cell r="E3019">
            <v>3.87</v>
          </cell>
          <cell r="F3019">
            <v>5.65</v>
          </cell>
          <cell r="G3019">
            <v>9.52</v>
          </cell>
        </row>
        <row r="3020">
          <cell r="A3020" t="str">
            <v>44.20.310</v>
          </cell>
          <cell r="C3020" t="str">
            <v>Filtro de pressão em ABS, para 360 l/h</v>
          </cell>
          <cell r="D3020" t="str">
            <v>un</v>
          </cell>
          <cell r="E3020">
            <v>284.79000000000002</v>
          </cell>
          <cell r="F3020">
            <v>23.35</v>
          </cell>
          <cell r="G3020">
            <v>308.14</v>
          </cell>
        </row>
        <row r="3021">
          <cell r="A3021" t="str">
            <v>44.20.390</v>
          </cell>
          <cell r="C3021" t="str">
            <v>Válvula de PVC para lavatório</v>
          </cell>
          <cell r="D3021" t="str">
            <v>un</v>
          </cell>
          <cell r="E3021">
            <v>3.84</v>
          </cell>
          <cell r="F3021">
            <v>1.35</v>
          </cell>
          <cell r="G3021">
            <v>5.19</v>
          </cell>
        </row>
        <row r="3022">
          <cell r="A3022" t="str">
            <v>44.20.620</v>
          </cell>
          <cell r="C3022" t="str">
            <v>Válvula americana</v>
          </cell>
          <cell r="D3022" t="str">
            <v>un</v>
          </cell>
          <cell r="E3022">
            <v>34.22</v>
          </cell>
          <cell r="F3022">
            <v>1.35</v>
          </cell>
          <cell r="G3022">
            <v>35.57</v>
          </cell>
        </row>
        <row r="3023">
          <cell r="A3023" t="str">
            <v>44.20.640</v>
          </cell>
          <cell r="C3023" t="str">
            <v>Válvula de metal cromado de 1 1/2´</v>
          </cell>
          <cell r="D3023" t="str">
            <v>un</v>
          </cell>
          <cell r="E3023">
            <v>64.64</v>
          </cell>
          <cell r="F3023">
            <v>6.64</v>
          </cell>
          <cell r="G3023">
            <v>71.28</v>
          </cell>
        </row>
        <row r="3024">
          <cell r="A3024" t="str">
            <v>44.20.650</v>
          </cell>
          <cell r="C3024" t="str">
            <v>Válvula de metal cromado de 1´</v>
          </cell>
          <cell r="D3024" t="str">
            <v>un</v>
          </cell>
          <cell r="E3024">
            <v>26.93</v>
          </cell>
          <cell r="F3024">
            <v>6.64</v>
          </cell>
          <cell r="G3024">
            <v>33.57</v>
          </cell>
        </row>
        <row r="3025">
          <cell r="A3025" t="str">
            <v>45</v>
          </cell>
          <cell r="B3025" t="str">
            <v>ENTRADA DE ÁGUA, INCÊNDIO E GÁS</v>
          </cell>
        </row>
        <row r="3026">
          <cell r="A3026" t="str">
            <v>45.01</v>
          </cell>
          <cell r="B3026" t="str">
            <v>Entrada de água</v>
          </cell>
        </row>
        <row r="3027">
          <cell r="A3027" t="str">
            <v>45.01.020</v>
          </cell>
          <cell r="C3027" t="str">
            <v>Entrada completa de água com abrigo e registro de gaveta, DN= 3/4´</v>
          </cell>
          <cell r="D3027" t="str">
            <v>un</v>
          </cell>
          <cell r="E3027">
            <v>561.20000000000005</v>
          </cell>
          <cell r="F3027">
            <v>403.92</v>
          </cell>
          <cell r="G3027">
            <v>965.12</v>
          </cell>
        </row>
        <row r="3028">
          <cell r="A3028" t="str">
            <v>45.01.040</v>
          </cell>
          <cell r="C3028" t="str">
            <v>Entrada completa de água com abrigo e registro de gaveta, DN= 1´</v>
          </cell>
          <cell r="D3028" t="str">
            <v>un</v>
          </cell>
          <cell r="E3028">
            <v>585.26</v>
          </cell>
          <cell r="F3028">
            <v>403.92</v>
          </cell>
          <cell r="G3028">
            <v>989.18</v>
          </cell>
        </row>
        <row r="3029">
          <cell r="A3029" t="str">
            <v>45.01.060</v>
          </cell>
          <cell r="C3029" t="str">
            <v>Entrada completa de água com abrigo e registro de gaveta, DN= 1 1/2´</v>
          </cell>
          <cell r="D3029" t="str">
            <v>un</v>
          </cell>
          <cell r="E3029">
            <v>1697.28</v>
          </cell>
          <cell r="F3029">
            <v>708.14</v>
          </cell>
          <cell r="G3029">
            <v>2405.42</v>
          </cell>
        </row>
        <row r="3030">
          <cell r="A3030" t="str">
            <v>45.01.066</v>
          </cell>
          <cell r="C3030" t="str">
            <v>Entrada completa de água com abrigo e registro de gaveta, DN= 2´</v>
          </cell>
          <cell r="D3030" t="str">
            <v>un</v>
          </cell>
          <cell r="E3030">
            <v>1780.8</v>
          </cell>
          <cell r="F3030">
            <v>708.14</v>
          </cell>
          <cell r="G3030">
            <v>2488.94</v>
          </cell>
        </row>
        <row r="3031">
          <cell r="A3031" t="str">
            <v>45.01.080</v>
          </cell>
          <cell r="C3031" t="str">
            <v>Entrada completa de água com abrigo e registro de gaveta, DN= 2 1/2´</v>
          </cell>
          <cell r="D3031" t="str">
            <v>un</v>
          </cell>
          <cell r="E3031">
            <v>1981.22</v>
          </cell>
          <cell r="F3031">
            <v>708.14</v>
          </cell>
          <cell r="G3031">
            <v>2689.36</v>
          </cell>
        </row>
        <row r="3032">
          <cell r="A3032" t="str">
            <v>45.01.082</v>
          </cell>
          <cell r="C3032" t="str">
            <v>Entrada completa de água com abrigo e registro de gaveta, DN= 3´</v>
          </cell>
          <cell r="D3032" t="str">
            <v>un</v>
          </cell>
          <cell r="E3032">
            <v>2139.42</v>
          </cell>
          <cell r="F3032">
            <v>708.14</v>
          </cell>
          <cell r="G3032">
            <v>2847.56</v>
          </cell>
        </row>
        <row r="3033">
          <cell r="A3033" t="str">
            <v>45.02</v>
          </cell>
          <cell r="B3033" t="str">
            <v>Entrada de gás</v>
          </cell>
        </row>
        <row r="3034">
          <cell r="A3034" t="str">
            <v>45.02.020</v>
          </cell>
          <cell r="C3034" t="str">
            <v>Entrada completa de gás GLP domiciliar com 2 bujões de 13 kg</v>
          </cell>
          <cell r="D3034" t="str">
            <v>un</v>
          </cell>
          <cell r="E3034">
            <v>1242.9100000000001</v>
          </cell>
          <cell r="F3034">
            <v>512.08000000000004</v>
          </cell>
          <cell r="G3034">
            <v>1754.99</v>
          </cell>
        </row>
        <row r="3035">
          <cell r="A3035" t="str">
            <v>45.02.040</v>
          </cell>
          <cell r="C3035" t="str">
            <v>Entrada completa de gás GLP com 2 cilindros de 45 kg</v>
          </cell>
          <cell r="D3035" t="str">
            <v>un</v>
          </cell>
          <cell r="E3035">
            <v>3186.31</v>
          </cell>
          <cell r="F3035">
            <v>1101.3499999999999</v>
          </cell>
          <cell r="G3035">
            <v>4287.66</v>
          </cell>
        </row>
        <row r="3036">
          <cell r="A3036" t="str">
            <v>45.02.060</v>
          </cell>
          <cell r="C3036" t="str">
            <v>Entrada completa de gás GLP com 4 cilindros de 45 kg</v>
          </cell>
          <cell r="D3036" t="str">
            <v>un</v>
          </cell>
          <cell r="E3036">
            <v>5429.77</v>
          </cell>
          <cell r="F3036">
            <v>1451.93</v>
          </cell>
          <cell r="G3036">
            <v>6881.7</v>
          </cell>
        </row>
        <row r="3037">
          <cell r="A3037" t="str">
            <v>45.02.080</v>
          </cell>
          <cell r="C3037" t="str">
            <v>Entrada completa de gás GLP com 6 cilindros de 45 kg</v>
          </cell>
          <cell r="D3037" t="str">
            <v>un</v>
          </cell>
          <cell r="E3037">
            <v>7661.73</v>
          </cell>
          <cell r="F3037">
            <v>1760.53</v>
          </cell>
          <cell r="G3037">
            <v>9422.26</v>
          </cell>
        </row>
        <row r="3038">
          <cell r="A3038" t="str">
            <v>45.02.200</v>
          </cell>
          <cell r="C3038" t="str">
            <v>Abrigo padronizado de gás GLP encanado</v>
          </cell>
          <cell r="D3038" t="str">
            <v>un</v>
          </cell>
          <cell r="E3038">
            <v>394.39</v>
          </cell>
          <cell r="F3038">
            <v>349.28</v>
          </cell>
          <cell r="G3038">
            <v>743.67</v>
          </cell>
        </row>
        <row r="3039">
          <cell r="A3039" t="str">
            <v>45.03</v>
          </cell>
          <cell r="B3039" t="str">
            <v>Hidrômetro</v>
          </cell>
        </row>
        <row r="3040">
          <cell r="A3040" t="str">
            <v>45.03.010</v>
          </cell>
          <cell r="C3040" t="str">
            <v>Hidrômetro em ferro fundido, diâmetro 50 mm (2´)</v>
          </cell>
          <cell r="D3040" t="str">
            <v>un</v>
          </cell>
          <cell r="E3040">
            <v>2063.39</v>
          </cell>
          <cell r="F3040">
            <v>24.89</v>
          </cell>
          <cell r="G3040">
            <v>2088.2800000000002</v>
          </cell>
        </row>
        <row r="3041">
          <cell r="A3041" t="str">
            <v>45.03.030</v>
          </cell>
          <cell r="C3041" t="str">
            <v>Hidrômetro em ferro fundido, diâmetro 100 mm (4´)</v>
          </cell>
          <cell r="D3041" t="str">
            <v>un</v>
          </cell>
          <cell r="E3041">
            <v>3195.4</v>
          </cell>
          <cell r="F3041">
            <v>24.89</v>
          </cell>
          <cell r="G3041">
            <v>3220.29</v>
          </cell>
        </row>
        <row r="3042">
          <cell r="A3042" t="str">
            <v>45.03.100</v>
          </cell>
          <cell r="C3042" t="str">
            <v>Hidrômetro em bronze, diâmetro de 25 mm (1´)</v>
          </cell>
          <cell r="D3042" t="str">
            <v>un</v>
          </cell>
          <cell r="E3042">
            <v>414.32</v>
          </cell>
          <cell r="F3042">
            <v>39.82</v>
          </cell>
          <cell r="G3042">
            <v>454.14</v>
          </cell>
        </row>
        <row r="3043">
          <cell r="A3043" t="str">
            <v>45.03.110</v>
          </cell>
          <cell r="C3043" t="str">
            <v>Hidrômetro em bronze, diâmetro de 40 mm (1 1/2´)</v>
          </cell>
          <cell r="D3043" t="str">
            <v>un</v>
          </cell>
          <cell r="E3043">
            <v>693.01</v>
          </cell>
          <cell r="F3043">
            <v>39.82</v>
          </cell>
          <cell r="G3043">
            <v>732.83</v>
          </cell>
        </row>
        <row r="3044">
          <cell r="A3044" t="str">
            <v>45.03.200</v>
          </cell>
          <cell r="C3044" t="str">
            <v>Filtro tipo cesto para hidrômetro de 50 mm (2´)</v>
          </cell>
          <cell r="D3044" t="str">
            <v>un</v>
          </cell>
          <cell r="E3044">
            <v>1205.22</v>
          </cell>
          <cell r="F3044">
            <v>24.89</v>
          </cell>
          <cell r="G3044">
            <v>1230.1099999999999</v>
          </cell>
        </row>
        <row r="3045">
          <cell r="A3045" t="str">
            <v>45.20</v>
          </cell>
          <cell r="B3045" t="str">
            <v>Reparos, conservações e complementos - GRUPO 45</v>
          </cell>
        </row>
        <row r="3046">
          <cell r="A3046" t="str">
            <v>45.20.020</v>
          </cell>
          <cell r="C3046" t="str">
            <v>Cilindro de gás (GLP) de 45 kg, com carga</v>
          </cell>
          <cell r="D3046" t="str">
            <v>un</v>
          </cell>
          <cell r="E3046">
            <v>742.75</v>
          </cell>
          <cell r="F3046">
            <v>0</v>
          </cell>
          <cell r="G3046">
            <v>742.75</v>
          </cell>
        </row>
        <row r="3047">
          <cell r="A3047" t="str">
            <v>46</v>
          </cell>
          <cell r="B3047" t="str">
            <v>TUBULAÇÃO E CONDUTORES PARA LÍQUIDOS E GASES.</v>
          </cell>
        </row>
        <row r="3048">
          <cell r="A3048" t="str">
            <v>46.01</v>
          </cell>
          <cell r="B3048" t="str">
            <v>Tubulação em PVC rígido marrom para sistemas prediais de água fria</v>
          </cell>
        </row>
        <row r="3049">
          <cell r="A3049" t="str">
            <v>46.01.010</v>
          </cell>
          <cell r="C3049" t="str">
            <v>Tubo de PVC rígido soldável marrom, DN= 20 mm, (1/2´), inclusive conexões</v>
          </cell>
          <cell r="D3049" t="str">
            <v>m</v>
          </cell>
          <cell r="E3049">
            <v>3.47</v>
          </cell>
          <cell r="F3049">
            <v>16.600000000000001</v>
          </cell>
          <cell r="G3049">
            <v>20.07</v>
          </cell>
        </row>
        <row r="3050">
          <cell r="A3050" t="str">
            <v>46.01.020</v>
          </cell>
          <cell r="C3050" t="str">
            <v>Tubo de PVC rígido soldável marrom, DN= 25 mm, (3/4´), inclusive conexões</v>
          </cell>
          <cell r="D3050" t="str">
            <v>m</v>
          </cell>
          <cell r="E3050">
            <v>4.1900000000000004</v>
          </cell>
          <cell r="F3050">
            <v>16.600000000000001</v>
          </cell>
          <cell r="G3050">
            <v>20.79</v>
          </cell>
        </row>
        <row r="3051">
          <cell r="A3051" t="str">
            <v>46.01.030</v>
          </cell>
          <cell r="C3051" t="str">
            <v>Tubo de PVC rígido soldável marrom, DN= 32 mm, (1´), inclusive conexões</v>
          </cell>
          <cell r="D3051" t="str">
            <v>m</v>
          </cell>
          <cell r="E3051">
            <v>9.58</v>
          </cell>
          <cell r="F3051">
            <v>16.600000000000001</v>
          </cell>
          <cell r="G3051">
            <v>26.18</v>
          </cell>
        </row>
        <row r="3052">
          <cell r="A3052" t="str">
            <v>46.01.040</v>
          </cell>
          <cell r="C3052" t="str">
            <v>Tubo de PVC rígido soldável marrom, DN= 40 mm, (1 1/4´), inclusive conexões</v>
          </cell>
          <cell r="D3052" t="str">
            <v>m</v>
          </cell>
          <cell r="E3052">
            <v>12.99</v>
          </cell>
          <cell r="F3052">
            <v>16.600000000000001</v>
          </cell>
          <cell r="G3052">
            <v>29.59</v>
          </cell>
        </row>
        <row r="3053">
          <cell r="A3053" t="str">
            <v>46.01.050</v>
          </cell>
          <cell r="C3053" t="str">
            <v>Tubo de PVC rígido soldável marrom, DN= 50 mm, (1 1/2´), inclusive conexões</v>
          </cell>
          <cell r="D3053" t="str">
            <v>m</v>
          </cell>
          <cell r="E3053">
            <v>14.08</v>
          </cell>
          <cell r="F3053">
            <v>19.91</v>
          </cell>
          <cell r="G3053">
            <v>33.99</v>
          </cell>
        </row>
        <row r="3054">
          <cell r="A3054" t="str">
            <v>46.01.060</v>
          </cell>
          <cell r="C3054" t="str">
            <v>Tubo de PVC rígido soldável marrom, DN= 60 mm, (2´), inclusive conexões</v>
          </cell>
          <cell r="D3054" t="str">
            <v>m</v>
          </cell>
          <cell r="E3054">
            <v>25.1</v>
          </cell>
          <cell r="F3054">
            <v>23.23</v>
          </cell>
          <cell r="G3054">
            <v>48.33</v>
          </cell>
        </row>
        <row r="3055">
          <cell r="A3055" t="str">
            <v>46.01.070</v>
          </cell>
          <cell r="C3055" t="str">
            <v>Tubo de PVC rígido soldável marrom, DN= 75 mm, (2 1/2´), inclusive conexões</v>
          </cell>
          <cell r="D3055" t="str">
            <v>m</v>
          </cell>
          <cell r="E3055">
            <v>33.94</v>
          </cell>
          <cell r="F3055">
            <v>29.87</v>
          </cell>
          <cell r="G3055">
            <v>63.81</v>
          </cell>
        </row>
        <row r="3056">
          <cell r="A3056" t="str">
            <v>46.01.080</v>
          </cell>
          <cell r="C3056" t="str">
            <v>Tubo de PVC rígido soldável marrom, DN= 85 mm, (3´), inclusive conexões</v>
          </cell>
          <cell r="D3056" t="str">
            <v>m</v>
          </cell>
          <cell r="E3056">
            <v>41.62</v>
          </cell>
          <cell r="F3056">
            <v>33.18</v>
          </cell>
          <cell r="G3056">
            <v>74.8</v>
          </cell>
        </row>
        <row r="3057">
          <cell r="A3057" t="str">
            <v>46.01.090</v>
          </cell>
          <cell r="C3057" t="str">
            <v>Tubo de PVC rígido soldável marrom, DN= 110 mm, (4´), inclusive conexões</v>
          </cell>
          <cell r="D3057" t="str">
            <v>m</v>
          </cell>
          <cell r="E3057">
            <v>77.739999999999995</v>
          </cell>
          <cell r="F3057">
            <v>36.5</v>
          </cell>
          <cell r="G3057">
            <v>114.24</v>
          </cell>
        </row>
        <row r="3058">
          <cell r="A3058" t="str">
            <v>46.02</v>
          </cell>
          <cell r="B3058" t="str">
            <v>Tubulação em PVC rígido branco para esgoto domiciliar</v>
          </cell>
        </row>
        <row r="3059">
          <cell r="A3059" t="str">
            <v>46.02.010</v>
          </cell>
          <cell r="C3059" t="str">
            <v>Tubo de PVC rígido branco, pontas lisas, soldável, linha esgoto série normal, DN= 40 mm, inclusive conexões</v>
          </cell>
          <cell r="D3059" t="str">
            <v>m</v>
          </cell>
          <cell r="E3059">
            <v>7.14</v>
          </cell>
          <cell r="F3059">
            <v>16.600000000000001</v>
          </cell>
          <cell r="G3059">
            <v>23.74</v>
          </cell>
        </row>
        <row r="3060">
          <cell r="A3060" t="str">
            <v>46.02.050</v>
          </cell>
          <cell r="C3060" t="str">
            <v>Tubo de PVC rígido branco PxB com virola e anel de borracha, linha esgoto série normal, DN= 50 mm, inclusive conexões</v>
          </cell>
          <cell r="D3060" t="str">
            <v>m</v>
          </cell>
          <cell r="E3060">
            <v>9.8800000000000008</v>
          </cell>
          <cell r="F3060">
            <v>19.91</v>
          </cell>
          <cell r="G3060">
            <v>29.79</v>
          </cell>
        </row>
        <row r="3061">
          <cell r="A3061" t="str">
            <v>46.02.060</v>
          </cell>
          <cell r="C3061" t="str">
            <v>Tubo de PVC rígido branco PxB com virola e anel de borracha, linha esgoto série normal, DN= 75 mm, inclusive conexões</v>
          </cell>
          <cell r="D3061" t="str">
            <v>m</v>
          </cell>
          <cell r="E3061">
            <v>16.260000000000002</v>
          </cell>
          <cell r="F3061">
            <v>29.87</v>
          </cell>
          <cell r="G3061">
            <v>46.13</v>
          </cell>
        </row>
        <row r="3062">
          <cell r="A3062" t="str">
            <v>46.02.070</v>
          </cell>
          <cell r="C3062" t="str">
            <v>Tubo de PVC rígido branco PxB com virola e anel de borracha, linha esgoto série normal, DN= 100 mm, inclusive conexões</v>
          </cell>
          <cell r="D3062" t="str">
            <v>m</v>
          </cell>
          <cell r="E3062">
            <v>15.44</v>
          </cell>
          <cell r="F3062">
            <v>36.5</v>
          </cell>
          <cell r="G3062">
            <v>51.94</v>
          </cell>
        </row>
        <row r="3063">
          <cell r="A3063" t="str">
            <v>46.03</v>
          </cell>
          <cell r="B3063" t="str">
            <v>Tubulação em PVC rígido branco série R - A.P e esgoto domiciliar</v>
          </cell>
        </row>
        <row r="3064">
          <cell r="A3064" t="str">
            <v>46.03.038</v>
          </cell>
          <cell r="C3064" t="str">
            <v>Tubo de PVC rígido PxB com virola e anel de borracha, linha esgoto série reforçada ´R´, DN= 50 mm, inclusive conexões</v>
          </cell>
          <cell r="D3064" t="str">
            <v>m</v>
          </cell>
          <cell r="E3064">
            <v>15.55</v>
          </cell>
          <cell r="F3064">
            <v>19.91</v>
          </cell>
          <cell r="G3064">
            <v>35.46</v>
          </cell>
        </row>
        <row r="3065">
          <cell r="A3065" t="str">
            <v>46.03.040</v>
          </cell>
          <cell r="C3065" t="str">
            <v>Tubo de PVC rígido PxB com virola e anel de borracha, linha esgoto série reforçada ´R´, DN= 75 mm, inclusive conexões</v>
          </cell>
          <cell r="D3065" t="str">
            <v>m</v>
          </cell>
          <cell r="E3065">
            <v>21.47</v>
          </cell>
          <cell r="F3065">
            <v>29.87</v>
          </cell>
          <cell r="G3065">
            <v>51.34</v>
          </cell>
        </row>
        <row r="3066">
          <cell r="A3066" t="str">
            <v>46.03.050</v>
          </cell>
          <cell r="C3066" t="str">
            <v>Tubo de PVC rígido PxB com virola e anel de borracha, linha esgoto série reforçada ´R´, DN= 100 mm, inclusive conexões</v>
          </cell>
          <cell r="D3066" t="str">
            <v>m</v>
          </cell>
          <cell r="E3066">
            <v>30.86</v>
          </cell>
          <cell r="F3066">
            <v>36.5</v>
          </cell>
          <cell r="G3066">
            <v>67.36</v>
          </cell>
        </row>
        <row r="3067">
          <cell r="A3067" t="str">
            <v>46.03.060</v>
          </cell>
          <cell r="C3067" t="str">
            <v>Tubo de PVC rígido PxB com virola e anel de borracha, linha esgoto série reforçada ´R´. DN= 150 mm, inclusive conexões</v>
          </cell>
          <cell r="D3067" t="str">
            <v>m</v>
          </cell>
          <cell r="E3067">
            <v>68.94</v>
          </cell>
          <cell r="F3067">
            <v>36.5</v>
          </cell>
          <cell r="G3067">
            <v>105.44</v>
          </cell>
        </row>
        <row r="3068">
          <cell r="A3068" t="str">
            <v>46.03.080</v>
          </cell>
          <cell r="C3068" t="str">
            <v>Tubo de PVC rígido, pontas lisas, soldável, linha esgoto série reforçada ´R´, DN= 40 mm, inclusive conexões</v>
          </cell>
          <cell r="D3068" t="str">
            <v>m</v>
          </cell>
          <cell r="E3068">
            <v>12.87</v>
          </cell>
          <cell r="F3068">
            <v>16.600000000000001</v>
          </cell>
          <cell r="G3068">
            <v>29.47</v>
          </cell>
        </row>
        <row r="3069">
          <cell r="A3069" t="str">
            <v>46.04</v>
          </cell>
          <cell r="B3069" t="str">
            <v>Tubulação em PVC rígido com junta elástica - adução e distribuição de água</v>
          </cell>
        </row>
        <row r="3070">
          <cell r="A3070" t="str">
            <v>46.04.010</v>
          </cell>
          <cell r="C3070" t="str">
            <v>Tubo de PVC rígido tipo PBA classe 15, DN= 50mm, (DE= 60mm), inclusive conexões</v>
          </cell>
          <cell r="D3070" t="str">
            <v>m</v>
          </cell>
          <cell r="E3070">
            <v>12.52</v>
          </cell>
          <cell r="F3070">
            <v>11.67</v>
          </cell>
          <cell r="G3070">
            <v>24.19</v>
          </cell>
        </row>
        <row r="3071">
          <cell r="A3071" t="str">
            <v>46.04.020</v>
          </cell>
          <cell r="C3071" t="str">
            <v>Tubo de PVC rígido tipo PBA classe 15, DN= 75mm, (DE= 85mm), inclusive conexões</v>
          </cell>
          <cell r="D3071" t="str">
            <v>m</v>
          </cell>
          <cell r="E3071">
            <v>26.08</v>
          </cell>
          <cell r="F3071">
            <v>11.67</v>
          </cell>
          <cell r="G3071">
            <v>37.75</v>
          </cell>
        </row>
        <row r="3072">
          <cell r="A3072" t="str">
            <v>46.04.030</v>
          </cell>
          <cell r="C3072" t="str">
            <v>Tubo de PVC rígido tipo PBA classe 15, DN= 100mm, (DE= 110mm), inclusive conexões</v>
          </cell>
          <cell r="D3072" t="str">
            <v>m</v>
          </cell>
          <cell r="E3072">
            <v>47.34</v>
          </cell>
          <cell r="F3072">
            <v>11.67</v>
          </cell>
          <cell r="G3072">
            <v>59.01</v>
          </cell>
        </row>
        <row r="3073">
          <cell r="A3073" t="str">
            <v>46.04.040</v>
          </cell>
          <cell r="C3073" t="str">
            <v>Tubo de PVC rígido DEFoFo, DN= 100mm (DE= 118mm), inclusive conexões</v>
          </cell>
          <cell r="D3073" t="str">
            <v>m</v>
          </cell>
          <cell r="E3073">
            <v>58.67</v>
          </cell>
          <cell r="F3073">
            <v>11.67</v>
          </cell>
          <cell r="G3073">
            <v>70.34</v>
          </cell>
        </row>
        <row r="3074">
          <cell r="A3074" t="str">
            <v>46.04.050</v>
          </cell>
          <cell r="C3074" t="str">
            <v>Tubo de PVC rígido DEFoFo, DN= 150mm (DE= 170mm), inclusive conexões</v>
          </cell>
          <cell r="D3074" t="str">
            <v>m</v>
          </cell>
          <cell r="E3074">
            <v>123.6</v>
          </cell>
          <cell r="F3074">
            <v>11.67</v>
          </cell>
          <cell r="G3074">
            <v>135.27000000000001</v>
          </cell>
        </row>
        <row r="3075">
          <cell r="A3075" t="str">
            <v>46.04.070</v>
          </cell>
          <cell r="C3075" t="str">
            <v>Tubo de PVC rígido DEFoFo, DN= 200mm (DE= 222mm), inclusive conexões</v>
          </cell>
          <cell r="D3075" t="str">
            <v>m</v>
          </cell>
          <cell r="E3075">
            <v>188.38</v>
          </cell>
          <cell r="F3075">
            <v>23.35</v>
          </cell>
          <cell r="G3075">
            <v>211.73</v>
          </cell>
        </row>
        <row r="3076">
          <cell r="A3076" t="str">
            <v>46.04.080</v>
          </cell>
          <cell r="C3076" t="str">
            <v>Tubo de PVC rígido DEFoFo, DN= 250mm (DE= 274mm), inclusive conexões</v>
          </cell>
          <cell r="D3076" t="str">
            <v>m</v>
          </cell>
          <cell r="E3076">
            <v>305.7</v>
          </cell>
          <cell r="F3076">
            <v>23.35</v>
          </cell>
          <cell r="G3076">
            <v>329.05</v>
          </cell>
        </row>
        <row r="3077">
          <cell r="A3077" t="str">
            <v>46.04.090</v>
          </cell>
          <cell r="C3077" t="str">
            <v>Tubo de PVC rígido DEFoFo, DN= 300mm (DE= 326mm), inclusive conexões</v>
          </cell>
          <cell r="D3077" t="str">
            <v>m</v>
          </cell>
          <cell r="E3077">
            <v>411.25</v>
          </cell>
          <cell r="F3077">
            <v>23.35</v>
          </cell>
          <cell r="G3077">
            <v>434.6</v>
          </cell>
        </row>
        <row r="3078">
          <cell r="A3078" t="str">
            <v>46.05</v>
          </cell>
          <cell r="B3078" t="str">
            <v>Tubulação em PVC rígido com junta elástica - rede de esgoto</v>
          </cell>
        </row>
        <row r="3079">
          <cell r="A3079" t="str">
            <v>46.05.020</v>
          </cell>
          <cell r="C3079" t="str">
            <v>Tubo PVC rígido, tipo Coletor Esgoto, junta elástica, DN= 100 mm, inclusive conexões</v>
          </cell>
          <cell r="D3079" t="str">
            <v>m</v>
          </cell>
          <cell r="E3079">
            <v>16.07</v>
          </cell>
          <cell r="F3079">
            <v>11.67</v>
          </cell>
          <cell r="G3079">
            <v>27.74</v>
          </cell>
        </row>
        <row r="3080">
          <cell r="A3080" t="str">
            <v>46.05.040</v>
          </cell>
          <cell r="C3080" t="str">
            <v>Tubo PVC rígido, tipo Coletor Esgoto, junta elástica, DN= 150 mm, inclusive conexões</v>
          </cell>
          <cell r="D3080" t="str">
            <v>m</v>
          </cell>
          <cell r="E3080">
            <v>34.479999999999997</v>
          </cell>
          <cell r="F3080">
            <v>11.67</v>
          </cell>
          <cell r="G3080">
            <v>46.15</v>
          </cell>
        </row>
        <row r="3081">
          <cell r="A3081" t="str">
            <v>46.05.050</v>
          </cell>
          <cell r="C3081" t="str">
            <v>Tubo PVC rígido, tipo Coletor Esgoto, junta elástica, DN= 200 mm, inclusive conexões</v>
          </cell>
          <cell r="D3081" t="str">
            <v>m</v>
          </cell>
          <cell r="E3081">
            <v>55.7</v>
          </cell>
          <cell r="F3081">
            <v>23.35</v>
          </cell>
          <cell r="G3081">
            <v>79.05</v>
          </cell>
        </row>
        <row r="3082">
          <cell r="A3082" t="str">
            <v>46.05.060</v>
          </cell>
          <cell r="C3082" t="str">
            <v>Tubo PVC rígido, tipo Coletor Esgoto, junta elástica, DN= 250 mm, inclusive conexões</v>
          </cell>
          <cell r="D3082" t="str">
            <v>m</v>
          </cell>
          <cell r="E3082">
            <v>90.26</v>
          </cell>
          <cell r="F3082">
            <v>23.35</v>
          </cell>
          <cell r="G3082">
            <v>113.61</v>
          </cell>
        </row>
        <row r="3083">
          <cell r="A3083" t="str">
            <v>46.05.070</v>
          </cell>
          <cell r="C3083" t="str">
            <v>Tubo PVC rígido, tipo Coletor Esgoto, junta elástica, DN= 300 mm, inclusive conexões</v>
          </cell>
          <cell r="D3083" t="str">
            <v>m</v>
          </cell>
          <cell r="E3083">
            <v>147.44</v>
          </cell>
          <cell r="F3083">
            <v>23.35</v>
          </cell>
          <cell r="G3083">
            <v>170.79</v>
          </cell>
        </row>
        <row r="3084">
          <cell r="A3084" t="str">
            <v>46.05.090</v>
          </cell>
          <cell r="C3084" t="str">
            <v>Tubo PVC rígido, tipo Coletor Esgoto, junta elástica, DN= 400 mm, inclusive conexões</v>
          </cell>
          <cell r="D3084" t="str">
            <v>m</v>
          </cell>
          <cell r="E3084">
            <v>255.01</v>
          </cell>
          <cell r="F3084">
            <v>23.35</v>
          </cell>
          <cell r="G3084">
            <v>278.36</v>
          </cell>
        </row>
        <row r="3085">
          <cell r="A3085" t="str">
            <v>46.07</v>
          </cell>
          <cell r="B3085" t="str">
            <v>Tubulação galvanizado</v>
          </cell>
        </row>
        <row r="3086">
          <cell r="A3086" t="str">
            <v>46.07.010</v>
          </cell>
          <cell r="C3086" t="str">
            <v>Tubo galvanizado DN= 1/2´, inclusive conexões</v>
          </cell>
          <cell r="D3086" t="str">
            <v>m</v>
          </cell>
          <cell r="E3086">
            <v>21.17</v>
          </cell>
          <cell r="F3086">
            <v>33.18</v>
          </cell>
          <cell r="G3086">
            <v>54.35</v>
          </cell>
        </row>
        <row r="3087">
          <cell r="A3087" t="str">
            <v>46.07.020</v>
          </cell>
          <cell r="C3087" t="str">
            <v>Tubo galvanizado DN= 3/4´, inclusive conexões</v>
          </cell>
          <cell r="D3087" t="str">
            <v>m</v>
          </cell>
          <cell r="E3087">
            <v>25.14</v>
          </cell>
          <cell r="F3087">
            <v>36.5</v>
          </cell>
          <cell r="G3087">
            <v>61.64</v>
          </cell>
        </row>
        <row r="3088">
          <cell r="A3088" t="str">
            <v>46.07.030</v>
          </cell>
          <cell r="C3088" t="str">
            <v>Tubo galvanizado DN= 1´, inclusive conexões</v>
          </cell>
          <cell r="D3088" t="str">
            <v>m</v>
          </cell>
          <cell r="E3088">
            <v>34</v>
          </cell>
          <cell r="F3088">
            <v>43.14</v>
          </cell>
          <cell r="G3088">
            <v>77.14</v>
          </cell>
        </row>
        <row r="3089">
          <cell r="A3089" t="str">
            <v>46.07.040</v>
          </cell>
          <cell r="C3089" t="str">
            <v>Tubo galvanizado DN= 1 1/4´, inclusive conexões</v>
          </cell>
          <cell r="D3089" t="str">
            <v>m</v>
          </cell>
          <cell r="E3089">
            <v>43.66</v>
          </cell>
          <cell r="F3089">
            <v>46.45</v>
          </cell>
          <cell r="G3089">
            <v>90.11</v>
          </cell>
        </row>
        <row r="3090">
          <cell r="A3090" t="str">
            <v>46.07.050</v>
          </cell>
          <cell r="C3090" t="str">
            <v>Tubo galvanizado DN= 1 1/2´, inclusive conexões</v>
          </cell>
          <cell r="D3090" t="str">
            <v>m</v>
          </cell>
          <cell r="E3090">
            <v>47.39</v>
          </cell>
          <cell r="F3090">
            <v>53.09</v>
          </cell>
          <cell r="G3090">
            <v>100.48</v>
          </cell>
        </row>
        <row r="3091">
          <cell r="A3091" t="str">
            <v>46.07.060</v>
          </cell>
          <cell r="C3091" t="str">
            <v>Tubo galvanizado DN= 2´, inclusive conexões</v>
          </cell>
          <cell r="D3091" t="str">
            <v>m</v>
          </cell>
          <cell r="E3091">
            <v>65.010000000000005</v>
          </cell>
          <cell r="F3091">
            <v>59.72</v>
          </cell>
          <cell r="G3091">
            <v>124.73</v>
          </cell>
        </row>
        <row r="3092">
          <cell r="A3092" t="str">
            <v>46.07.070</v>
          </cell>
          <cell r="C3092" t="str">
            <v>Tubo galvanizado DN= 2 1/2´, inclusive conexões</v>
          </cell>
          <cell r="D3092" t="str">
            <v>m</v>
          </cell>
          <cell r="E3092">
            <v>84.63</v>
          </cell>
          <cell r="F3092">
            <v>66.36</v>
          </cell>
          <cell r="G3092">
            <v>150.99</v>
          </cell>
        </row>
        <row r="3093">
          <cell r="A3093" t="str">
            <v>46.07.080</v>
          </cell>
          <cell r="C3093" t="str">
            <v>Tubo galvanizado DN= 3´, inclusive conexões</v>
          </cell>
          <cell r="D3093" t="str">
            <v>m</v>
          </cell>
          <cell r="E3093">
            <v>96.65</v>
          </cell>
          <cell r="F3093">
            <v>74.66</v>
          </cell>
          <cell r="G3093">
            <v>171.31</v>
          </cell>
        </row>
        <row r="3094">
          <cell r="A3094" t="str">
            <v>46.07.090</v>
          </cell>
          <cell r="C3094" t="str">
            <v>Tubo galvanizado DN= 4´, inclusive conexões</v>
          </cell>
          <cell r="D3094" t="str">
            <v>m</v>
          </cell>
          <cell r="E3094">
            <v>140.41999999999999</v>
          </cell>
          <cell r="F3094">
            <v>82.96</v>
          </cell>
          <cell r="G3094">
            <v>223.38</v>
          </cell>
        </row>
        <row r="3095">
          <cell r="A3095" t="str">
            <v>46.07.100</v>
          </cell>
          <cell r="C3095" t="str">
            <v>Tubo galvanizado DN= 6´, inclusive conexões</v>
          </cell>
          <cell r="D3095" t="str">
            <v>m</v>
          </cell>
          <cell r="E3095">
            <v>238.03</v>
          </cell>
          <cell r="F3095">
            <v>91.25</v>
          </cell>
          <cell r="G3095">
            <v>329.28</v>
          </cell>
        </row>
        <row r="3096">
          <cell r="A3096" t="str">
            <v>46.08</v>
          </cell>
          <cell r="B3096" t="str">
            <v>Tubulação em aço carbono galvanizado classe schedule</v>
          </cell>
        </row>
        <row r="3097">
          <cell r="A3097" t="str">
            <v>46.08.006</v>
          </cell>
          <cell r="C3097" t="str">
            <v>Tubo galvanizado sem costura schedule 40, DN= 1/2´, inclusive conexões</v>
          </cell>
          <cell r="D3097" t="str">
            <v>m</v>
          </cell>
          <cell r="E3097">
            <v>32.26</v>
          </cell>
          <cell r="F3097">
            <v>33.18</v>
          </cell>
          <cell r="G3097">
            <v>65.44</v>
          </cell>
        </row>
        <row r="3098">
          <cell r="A3098" t="str">
            <v>46.08.010</v>
          </cell>
          <cell r="C3098" t="str">
            <v>Tubo galvanizado sem costura schedule 40, DN= 3/4´, inclusive conexões</v>
          </cell>
          <cell r="D3098" t="str">
            <v>m</v>
          </cell>
          <cell r="E3098">
            <v>39.25</v>
          </cell>
          <cell r="F3098">
            <v>36.5</v>
          </cell>
          <cell r="G3098">
            <v>75.75</v>
          </cell>
        </row>
        <row r="3099">
          <cell r="A3099" t="str">
            <v>46.08.020</v>
          </cell>
          <cell r="C3099" t="str">
            <v>Tubo galvanizado sem costura schedule 40, DN= 1´, inclusive conexões</v>
          </cell>
          <cell r="D3099" t="str">
            <v>m</v>
          </cell>
          <cell r="E3099">
            <v>45.17</v>
          </cell>
          <cell r="F3099">
            <v>43.14</v>
          </cell>
          <cell r="G3099">
            <v>88.31</v>
          </cell>
        </row>
        <row r="3100">
          <cell r="A3100" t="str">
            <v>46.08.030</v>
          </cell>
          <cell r="C3100" t="str">
            <v>Tubo galvanizado sem costura schedule 40, DN= 1 1/4´, inclusive conexões</v>
          </cell>
          <cell r="D3100" t="str">
            <v>m</v>
          </cell>
          <cell r="E3100">
            <v>58.61</v>
          </cell>
          <cell r="F3100">
            <v>46.45</v>
          </cell>
          <cell r="G3100">
            <v>105.06</v>
          </cell>
        </row>
        <row r="3101">
          <cell r="A3101" t="str">
            <v>46.08.040</v>
          </cell>
          <cell r="C3101" t="str">
            <v>Tubo galvanizado sem costura schedule 40, DN= 1 1/2´, inclusive conexões</v>
          </cell>
          <cell r="D3101" t="str">
            <v>m</v>
          </cell>
          <cell r="E3101">
            <v>64.59</v>
          </cell>
          <cell r="F3101">
            <v>53.09</v>
          </cell>
          <cell r="G3101">
            <v>117.68</v>
          </cell>
        </row>
        <row r="3102">
          <cell r="A3102" t="str">
            <v>46.08.050</v>
          </cell>
          <cell r="C3102" t="str">
            <v>Tubo galvanizado sem costura schedule 40, DN= 2´, inclusive conexões</v>
          </cell>
          <cell r="D3102" t="str">
            <v>m</v>
          </cell>
          <cell r="E3102">
            <v>80.97</v>
          </cell>
          <cell r="F3102">
            <v>59.72</v>
          </cell>
          <cell r="G3102">
            <v>140.69</v>
          </cell>
        </row>
        <row r="3103">
          <cell r="A3103" t="str">
            <v>46.08.070</v>
          </cell>
          <cell r="C3103" t="str">
            <v>Tubo galvanizado sem costura schedule 40, DN= 2 1/2´, inclusive conexões</v>
          </cell>
          <cell r="D3103" t="str">
            <v>m</v>
          </cell>
          <cell r="E3103">
            <v>129.9</v>
          </cell>
          <cell r="F3103">
            <v>66.36</v>
          </cell>
          <cell r="G3103">
            <v>196.26</v>
          </cell>
        </row>
        <row r="3104">
          <cell r="A3104" t="str">
            <v>46.08.080</v>
          </cell>
          <cell r="C3104" t="str">
            <v>Tubo galvanizado sem costura schedule 40, DN= 3´, inclusive conexões</v>
          </cell>
          <cell r="D3104" t="str">
            <v>m</v>
          </cell>
          <cell r="E3104">
            <v>157.27000000000001</v>
          </cell>
          <cell r="F3104">
            <v>74.66</v>
          </cell>
          <cell r="G3104">
            <v>231.93</v>
          </cell>
        </row>
        <row r="3105">
          <cell r="A3105" t="str">
            <v>46.08.100</v>
          </cell>
          <cell r="C3105" t="str">
            <v>Tubo galvanizado sem costura schedule 40, DN= 4´, inclusive conexões</v>
          </cell>
          <cell r="D3105" t="str">
            <v>m</v>
          </cell>
          <cell r="E3105">
            <v>218.81</v>
          </cell>
          <cell r="F3105">
            <v>82.96</v>
          </cell>
          <cell r="G3105">
            <v>301.77</v>
          </cell>
        </row>
        <row r="3106">
          <cell r="A3106" t="str">
            <v>46.08.110</v>
          </cell>
          <cell r="C3106" t="str">
            <v>Tubo galvanizado sem costura schedule 40, DN= 6´, inclusive conexões</v>
          </cell>
          <cell r="D3106" t="str">
            <v>m</v>
          </cell>
          <cell r="E3106">
            <v>380.92</v>
          </cell>
          <cell r="F3106">
            <v>91.25</v>
          </cell>
          <cell r="G3106">
            <v>472.17</v>
          </cell>
        </row>
        <row r="3107">
          <cell r="A3107" t="str">
            <v>46.09</v>
          </cell>
          <cell r="B3107" t="str">
            <v>Conexões e acessórios em ferro fundido, predial e tradicional, esgoto e pluvial</v>
          </cell>
        </row>
        <row r="3108">
          <cell r="A3108" t="str">
            <v>46.09.050</v>
          </cell>
          <cell r="C3108" t="str">
            <v>Joelho 45° em ferro fundido, linha predial tradicional, DN= 50 mm</v>
          </cell>
          <cell r="D3108" t="str">
            <v>un</v>
          </cell>
          <cell r="E3108">
            <v>44.86</v>
          </cell>
          <cell r="F3108">
            <v>9.9600000000000009</v>
          </cell>
          <cell r="G3108">
            <v>54.82</v>
          </cell>
        </row>
        <row r="3109">
          <cell r="A3109" t="str">
            <v>46.09.060</v>
          </cell>
          <cell r="C3109" t="str">
            <v>Joelho 45° em ferro fundido, linha predial tradicional, DN= 75 mm</v>
          </cell>
          <cell r="D3109" t="str">
            <v>un</v>
          </cell>
          <cell r="E3109">
            <v>59.93</v>
          </cell>
          <cell r="F3109">
            <v>9.9600000000000009</v>
          </cell>
          <cell r="G3109">
            <v>69.89</v>
          </cell>
        </row>
        <row r="3110">
          <cell r="A3110" t="str">
            <v>46.09.070</v>
          </cell>
          <cell r="C3110" t="str">
            <v>Joelho 45° em ferro fundido, linha predial tradicional, DN= 100 mm</v>
          </cell>
          <cell r="D3110" t="str">
            <v>un</v>
          </cell>
          <cell r="E3110">
            <v>73.209999999999994</v>
          </cell>
          <cell r="F3110">
            <v>13.27</v>
          </cell>
          <cell r="G3110">
            <v>86.48</v>
          </cell>
        </row>
        <row r="3111">
          <cell r="A3111" t="str">
            <v>46.09.080</v>
          </cell>
          <cell r="C3111" t="str">
            <v>Joelho 45° em ferro fundido, linha predial tradicional, DN= 150 mm</v>
          </cell>
          <cell r="D3111" t="str">
            <v>un</v>
          </cell>
          <cell r="E3111">
            <v>123.62</v>
          </cell>
          <cell r="F3111">
            <v>13.27</v>
          </cell>
          <cell r="G3111">
            <v>136.88999999999999</v>
          </cell>
        </row>
        <row r="3112">
          <cell r="A3112" t="str">
            <v>46.09.100</v>
          </cell>
          <cell r="C3112" t="str">
            <v>Joelho 87° 30´ em ferro fundido, linha predial tradicional, DN= 50 mm</v>
          </cell>
          <cell r="D3112" t="str">
            <v>un</v>
          </cell>
          <cell r="E3112">
            <v>61.09</v>
          </cell>
          <cell r="F3112">
            <v>9.9600000000000009</v>
          </cell>
          <cell r="G3112">
            <v>71.05</v>
          </cell>
        </row>
        <row r="3113">
          <cell r="A3113" t="str">
            <v>46.09.110</v>
          </cell>
          <cell r="C3113" t="str">
            <v>Joelho 87° 30´ em ferro fundido, linha predial tradicional, DN= 75 mm</v>
          </cell>
          <cell r="D3113" t="str">
            <v>un</v>
          </cell>
          <cell r="E3113">
            <v>78.36</v>
          </cell>
          <cell r="F3113">
            <v>9.9600000000000009</v>
          </cell>
          <cell r="G3113">
            <v>88.32</v>
          </cell>
        </row>
        <row r="3114">
          <cell r="A3114" t="str">
            <v>46.09.120</v>
          </cell>
          <cell r="C3114" t="str">
            <v>Joelho 87° 30´ em ferro fundido, linha predial tradicional, DN= 100 mm</v>
          </cell>
          <cell r="D3114" t="str">
            <v>un</v>
          </cell>
          <cell r="E3114">
            <v>107.65</v>
          </cell>
          <cell r="F3114">
            <v>13.27</v>
          </cell>
          <cell r="G3114">
            <v>120.92</v>
          </cell>
        </row>
        <row r="3115">
          <cell r="A3115" t="str">
            <v>46.09.130</v>
          </cell>
          <cell r="C3115" t="str">
            <v>Joelho 87° 30´ em ferro fundido, linha predial tradicional, DN= 150 mm</v>
          </cell>
          <cell r="D3115" t="str">
            <v>un</v>
          </cell>
          <cell r="E3115">
            <v>182.01</v>
          </cell>
          <cell r="F3115">
            <v>13.27</v>
          </cell>
          <cell r="G3115">
            <v>195.28</v>
          </cell>
        </row>
        <row r="3116">
          <cell r="A3116" t="str">
            <v>46.09.150</v>
          </cell>
          <cell r="C3116" t="str">
            <v>Luva bolsa e bolsa em ferro fundido, linha predial tradicional, DN= 50 mm</v>
          </cell>
          <cell r="D3116" t="str">
            <v>un</v>
          </cell>
          <cell r="E3116">
            <v>41.09</v>
          </cell>
          <cell r="F3116">
            <v>9.9600000000000009</v>
          </cell>
          <cell r="G3116">
            <v>51.05</v>
          </cell>
        </row>
        <row r="3117">
          <cell r="A3117" t="str">
            <v>46.09.160</v>
          </cell>
          <cell r="C3117" t="str">
            <v>Luva bolsa e bolsa em ferro fundido, linha predial tradicional, DN= 75 mm</v>
          </cell>
          <cell r="D3117" t="str">
            <v>un</v>
          </cell>
          <cell r="E3117">
            <v>50.35</v>
          </cell>
          <cell r="F3117">
            <v>9.9600000000000009</v>
          </cell>
          <cell r="G3117">
            <v>60.31</v>
          </cell>
        </row>
        <row r="3118">
          <cell r="A3118" t="str">
            <v>46.09.170</v>
          </cell>
          <cell r="C3118" t="str">
            <v>Luva bolsa e bolsa em ferro fundido, linha predial tradicional, DN= 100 mm</v>
          </cell>
          <cell r="D3118" t="str">
            <v>un</v>
          </cell>
          <cell r="E3118">
            <v>56.39</v>
          </cell>
          <cell r="F3118">
            <v>13.27</v>
          </cell>
          <cell r="G3118">
            <v>69.66</v>
          </cell>
        </row>
        <row r="3119">
          <cell r="A3119" t="str">
            <v>46.09.180</v>
          </cell>
          <cell r="C3119" t="str">
            <v>Luva bolsa e bolsa em ferro fundido, linha predial tradicional, DN= 150 mm</v>
          </cell>
          <cell r="D3119" t="str">
            <v>un</v>
          </cell>
          <cell r="E3119">
            <v>83.68</v>
          </cell>
          <cell r="F3119">
            <v>13.27</v>
          </cell>
          <cell r="G3119">
            <v>96.95</v>
          </cell>
        </row>
        <row r="3120">
          <cell r="A3120" t="str">
            <v>46.09.200</v>
          </cell>
          <cell r="C3120" t="str">
            <v>Placa cega em ferro fundido, linha predial tradicional, DN= 75 mm</v>
          </cell>
          <cell r="D3120" t="str">
            <v>un</v>
          </cell>
          <cell r="E3120">
            <v>31.95</v>
          </cell>
          <cell r="F3120">
            <v>9.9600000000000009</v>
          </cell>
          <cell r="G3120">
            <v>41.91</v>
          </cell>
        </row>
        <row r="3121">
          <cell r="A3121" t="str">
            <v>46.09.210</v>
          </cell>
          <cell r="C3121" t="str">
            <v>Placa cega em ferro fundido, linha predial tradicional, DN= 100 mm</v>
          </cell>
          <cell r="D3121" t="str">
            <v>un</v>
          </cell>
          <cell r="E3121">
            <v>39.46</v>
          </cell>
          <cell r="F3121">
            <v>13.27</v>
          </cell>
          <cell r="G3121">
            <v>52.73</v>
          </cell>
        </row>
        <row r="3122">
          <cell r="A3122" t="str">
            <v>46.09.230</v>
          </cell>
          <cell r="C3122" t="str">
            <v>Junção 45° em ferro fundido, linha predial tradicional, DN= 50 x 50 mm</v>
          </cell>
          <cell r="D3122" t="str">
            <v>un</v>
          </cell>
          <cell r="E3122">
            <v>69.45</v>
          </cell>
          <cell r="F3122">
            <v>9.9600000000000009</v>
          </cell>
          <cell r="G3122">
            <v>79.41</v>
          </cell>
        </row>
        <row r="3123">
          <cell r="A3123" t="str">
            <v>46.09.240</v>
          </cell>
          <cell r="C3123" t="str">
            <v>Junção 45° em ferro fundido, linha predial tradicional, DN= 75 x 50 mm</v>
          </cell>
          <cell r="D3123" t="str">
            <v>un</v>
          </cell>
          <cell r="E3123">
            <v>91.86</v>
          </cell>
          <cell r="F3123">
            <v>13.27</v>
          </cell>
          <cell r="G3123">
            <v>105.13</v>
          </cell>
        </row>
        <row r="3124">
          <cell r="A3124" t="str">
            <v>46.09.250</v>
          </cell>
          <cell r="C3124" t="str">
            <v>Junção 45° em ferro fundido, linha predial tradicional, DN= 75 x 75 mm</v>
          </cell>
          <cell r="D3124" t="str">
            <v>un</v>
          </cell>
          <cell r="E3124">
            <v>98.53</v>
          </cell>
          <cell r="F3124">
            <v>13.27</v>
          </cell>
          <cell r="G3124">
            <v>111.8</v>
          </cell>
        </row>
        <row r="3125">
          <cell r="A3125" t="str">
            <v>46.09.260</v>
          </cell>
          <cell r="C3125" t="str">
            <v>Junção 45° em ferro fundido, linha predial tradicional, DN= 100 x 50 mm</v>
          </cell>
          <cell r="D3125" t="str">
            <v>un</v>
          </cell>
          <cell r="E3125">
            <v>102.29</v>
          </cell>
          <cell r="F3125">
            <v>13.27</v>
          </cell>
          <cell r="G3125">
            <v>115.56</v>
          </cell>
        </row>
        <row r="3126">
          <cell r="A3126" t="str">
            <v>46.09.270</v>
          </cell>
          <cell r="C3126" t="str">
            <v>Junção 45° em ferro fundido, linha predial tradicional, DN= 100 x 75 mm</v>
          </cell>
          <cell r="D3126" t="str">
            <v>un</v>
          </cell>
          <cell r="E3126">
            <v>119.91</v>
          </cell>
          <cell r="F3126">
            <v>13.27</v>
          </cell>
          <cell r="G3126">
            <v>133.18</v>
          </cell>
        </row>
        <row r="3127">
          <cell r="A3127" t="str">
            <v>46.09.280</v>
          </cell>
          <cell r="C3127" t="str">
            <v>Junção 45° em ferro fundido, linha predial tradicional, DN= 100 x 100 mm</v>
          </cell>
          <cell r="D3127" t="str">
            <v>un</v>
          </cell>
          <cell r="E3127">
            <v>133.35</v>
          </cell>
          <cell r="F3127">
            <v>13.27</v>
          </cell>
          <cell r="G3127">
            <v>146.62</v>
          </cell>
        </row>
        <row r="3128">
          <cell r="A3128" t="str">
            <v>46.09.290</v>
          </cell>
          <cell r="C3128" t="str">
            <v>Junção 45° em ferro fundido, linha predial tradicional, DN= 150 x 100 mm</v>
          </cell>
          <cell r="D3128" t="str">
            <v>un</v>
          </cell>
          <cell r="E3128">
            <v>160.22999999999999</v>
          </cell>
          <cell r="F3128">
            <v>16.600000000000001</v>
          </cell>
          <cell r="G3128">
            <v>176.83</v>
          </cell>
        </row>
        <row r="3129">
          <cell r="A3129" t="str">
            <v>46.09.300</v>
          </cell>
          <cell r="C3129" t="str">
            <v>Junção dupla 45° em ferro fundido, linha predial tradicional, DN= 100 mm</v>
          </cell>
          <cell r="D3129" t="str">
            <v>un</v>
          </cell>
          <cell r="E3129">
            <v>182.76</v>
          </cell>
          <cell r="F3129">
            <v>13.27</v>
          </cell>
          <cell r="G3129">
            <v>196.03</v>
          </cell>
        </row>
        <row r="3130">
          <cell r="A3130" t="str">
            <v>46.09.320</v>
          </cell>
          <cell r="C3130" t="str">
            <v>Te sanitário 87° 30´ em ferro fundido, linha predial tradicional, DN= 50 x 50 mm</v>
          </cell>
          <cell r="D3130" t="str">
            <v>un</v>
          </cell>
          <cell r="E3130">
            <v>65.53</v>
          </cell>
          <cell r="F3130">
            <v>9.9600000000000009</v>
          </cell>
          <cell r="G3130">
            <v>75.489999999999995</v>
          </cell>
        </row>
        <row r="3131">
          <cell r="A3131" t="str">
            <v>46.09.330</v>
          </cell>
          <cell r="C3131" t="str">
            <v>Te sanitário 87° 30´ em ferro fundido, linha predial tradicional, DN= 75 x 50 mm</v>
          </cell>
          <cell r="D3131" t="str">
            <v>un</v>
          </cell>
          <cell r="E3131">
            <v>79.37</v>
          </cell>
          <cell r="F3131">
            <v>13.27</v>
          </cell>
          <cell r="G3131">
            <v>92.64</v>
          </cell>
        </row>
        <row r="3132">
          <cell r="A3132" t="str">
            <v>46.09.340</v>
          </cell>
          <cell r="C3132" t="str">
            <v>Te sanitário 87° 30´ em ferro fundido, linha predial tradicional, DN= 75 x 75 mm</v>
          </cell>
          <cell r="D3132" t="str">
            <v>un</v>
          </cell>
          <cell r="E3132">
            <v>91.3</v>
          </cell>
          <cell r="F3132">
            <v>13.27</v>
          </cell>
          <cell r="G3132">
            <v>104.57</v>
          </cell>
        </row>
        <row r="3133">
          <cell r="A3133" t="str">
            <v>46.09.350</v>
          </cell>
          <cell r="C3133" t="str">
            <v>Te sanitário 87° 30´ em ferro fundido, linha predial tradicional, DN= 100 x 50 mm</v>
          </cell>
          <cell r="D3133" t="str">
            <v>un</v>
          </cell>
          <cell r="E3133">
            <v>87.83</v>
          </cell>
          <cell r="F3133">
            <v>13.27</v>
          </cell>
          <cell r="G3133">
            <v>101.1</v>
          </cell>
        </row>
        <row r="3134">
          <cell r="A3134" t="str">
            <v>46.09.360</v>
          </cell>
          <cell r="C3134" t="str">
            <v>Te sanitário 87° 30´ em ferro fundido, linha predial tradicional, DN= 100 x 75 mm</v>
          </cell>
          <cell r="D3134" t="str">
            <v>un</v>
          </cell>
          <cell r="E3134">
            <v>100.89</v>
          </cell>
          <cell r="F3134">
            <v>13.27</v>
          </cell>
          <cell r="G3134">
            <v>114.16</v>
          </cell>
        </row>
        <row r="3135">
          <cell r="A3135" t="str">
            <v>46.09.370</v>
          </cell>
          <cell r="C3135" t="str">
            <v>Te sanitário 87° 30´ em ferro fundido, linha predial tradicional, DN= 100 x 100 mm</v>
          </cell>
          <cell r="D3135" t="str">
            <v>un</v>
          </cell>
          <cell r="E3135">
            <v>133.62</v>
          </cell>
          <cell r="F3135">
            <v>13.27</v>
          </cell>
          <cell r="G3135">
            <v>146.88999999999999</v>
          </cell>
        </row>
        <row r="3136">
          <cell r="A3136" t="str">
            <v>46.09.400</v>
          </cell>
          <cell r="C3136" t="str">
            <v>Bucha de redução em ferro fundido, linha predial tradicional, DN= 75 x 50 mm</v>
          </cell>
          <cell r="D3136" t="str">
            <v>un</v>
          </cell>
          <cell r="E3136">
            <v>30.38</v>
          </cell>
          <cell r="F3136">
            <v>13.27</v>
          </cell>
          <cell r="G3136">
            <v>43.65</v>
          </cell>
        </row>
        <row r="3137">
          <cell r="A3137" t="str">
            <v>46.09.410</v>
          </cell>
          <cell r="C3137" t="str">
            <v>Bucha de redução em ferro fundido, linha predial tradicional, DN= 100 x 75 mm</v>
          </cell>
          <cell r="D3137" t="str">
            <v>un</v>
          </cell>
          <cell r="E3137">
            <v>32.83</v>
          </cell>
          <cell r="F3137">
            <v>13.27</v>
          </cell>
          <cell r="G3137">
            <v>46.1</v>
          </cell>
        </row>
        <row r="3138">
          <cell r="A3138" t="str">
            <v>46.09.420</v>
          </cell>
          <cell r="C3138" t="str">
            <v>Bucha de redução em ferro fundido, linha predial tradicional, DN= 150 x 100 mm</v>
          </cell>
          <cell r="D3138" t="str">
            <v>un</v>
          </cell>
          <cell r="E3138">
            <v>88.03</v>
          </cell>
          <cell r="F3138">
            <v>16.600000000000001</v>
          </cell>
          <cell r="G3138">
            <v>104.63</v>
          </cell>
        </row>
        <row r="3139">
          <cell r="A3139" t="str">
            <v>46.10</v>
          </cell>
          <cell r="B3139" t="str">
            <v>Tubulação em cobre para água quente, gás e vapor</v>
          </cell>
        </row>
        <row r="3140">
          <cell r="A3140" t="str">
            <v>46.10.010</v>
          </cell>
          <cell r="C3140" t="str">
            <v>Tubo de cobre classe A, DN= 15mm (1/2´), inclusive conexões</v>
          </cell>
          <cell r="D3140" t="str">
            <v>m</v>
          </cell>
          <cell r="E3140">
            <v>37.479999999999997</v>
          </cell>
          <cell r="F3140">
            <v>10.94</v>
          </cell>
          <cell r="G3140">
            <v>48.42</v>
          </cell>
        </row>
        <row r="3141">
          <cell r="A3141" t="str">
            <v>46.10.020</v>
          </cell>
          <cell r="C3141" t="str">
            <v>Tubo de cobre classe A, DN= 22mm (3/4´), inclusive conexões</v>
          </cell>
          <cell r="D3141" t="str">
            <v>m</v>
          </cell>
          <cell r="E3141">
            <v>56.26</v>
          </cell>
          <cell r="F3141">
            <v>11.94</v>
          </cell>
          <cell r="G3141">
            <v>68.2</v>
          </cell>
        </row>
        <row r="3142">
          <cell r="A3142" t="str">
            <v>46.10.030</v>
          </cell>
          <cell r="C3142" t="str">
            <v>Tubo de cobre classe A, DN= 28mm (1´), inclusive conexões</v>
          </cell>
          <cell r="D3142" t="str">
            <v>m</v>
          </cell>
          <cell r="E3142">
            <v>68.75</v>
          </cell>
          <cell r="F3142">
            <v>14.93</v>
          </cell>
          <cell r="G3142">
            <v>83.68</v>
          </cell>
        </row>
        <row r="3143">
          <cell r="A3143" t="str">
            <v>46.10.040</v>
          </cell>
          <cell r="C3143" t="str">
            <v>Tubo de cobre classe A, DN= 35mm (1 1/4´), inclusive conexões</v>
          </cell>
          <cell r="D3143" t="str">
            <v>m</v>
          </cell>
          <cell r="E3143">
            <v>109.36</v>
          </cell>
          <cell r="F3143">
            <v>16.93</v>
          </cell>
          <cell r="G3143">
            <v>126.29</v>
          </cell>
        </row>
        <row r="3144">
          <cell r="A3144" t="str">
            <v>46.10.050</v>
          </cell>
          <cell r="C3144" t="str">
            <v>Tubo de cobre classe A, DN= 42mm (1 1/2´), inclusive conexões</v>
          </cell>
          <cell r="D3144" t="str">
            <v>m</v>
          </cell>
          <cell r="E3144">
            <v>123.7</v>
          </cell>
          <cell r="F3144">
            <v>16.93</v>
          </cell>
          <cell r="G3144">
            <v>140.63</v>
          </cell>
        </row>
        <row r="3145">
          <cell r="A3145" t="str">
            <v>46.10.060</v>
          </cell>
          <cell r="C3145" t="str">
            <v>Tubo de cobre classe A, DN= 54mm (2´), inclusive conexões</v>
          </cell>
          <cell r="D3145" t="str">
            <v>m</v>
          </cell>
          <cell r="E3145">
            <v>169.03</v>
          </cell>
          <cell r="F3145">
            <v>22.9</v>
          </cell>
          <cell r="G3145">
            <v>191.93</v>
          </cell>
        </row>
        <row r="3146">
          <cell r="A3146" t="str">
            <v>46.10.070</v>
          </cell>
          <cell r="C3146" t="str">
            <v>Tubo de cobre classe A, DN= 66mm (2 1/2´), inclusive conexões</v>
          </cell>
          <cell r="D3146" t="str">
            <v>m</v>
          </cell>
          <cell r="E3146">
            <v>230.42</v>
          </cell>
          <cell r="F3146">
            <v>26.87</v>
          </cell>
          <cell r="G3146">
            <v>257.29000000000002</v>
          </cell>
        </row>
        <row r="3147">
          <cell r="A3147" t="str">
            <v>46.10.080</v>
          </cell>
          <cell r="C3147" t="str">
            <v>Tubo de cobre classe A, DN= 79mm (3´), inclusive conexões</v>
          </cell>
          <cell r="D3147" t="str">
            <v>m</v>
          </cell>
          <cell r="E3147">
            <v>304.14</v>
          </cell>
          <cell r="F3147">
            <v>28.88</v>
          </cell>
          <cell r="G3147">
            <v>333.02</v>
          </cell>
        </row>
        <row r="3148">
          <cell r="A3148" t="str">
            <v>46.10.090</v>
          </cell>
          <cell r="C3148" t="str">
            <v>Tubo de cobre classe A, DN= 104mm (4´), inclusive conexões</v>
          </cell>
          <cell r="D3148" t="str">
            <v>m</v>
          </cell>
          <cell r="E3148">
            <v>426.88</v>
          </cell>
          <cell r="F3148">
            <v>32.840000000000003</v>
          </cell>
          <cell r="G3148">
            <v>459.72</v>
          </cell>
        </row>
        <row r="3149">
          <cell r="A3149" t="str">
            <v>46.10.200</v>
          </cell>
          <cell r="C3149" t="str">
            <v>Tubo de cobre classe E, DN= 22mm (3/4´), inclusive conexões</v>
          </cell>
          <cell r="D3149" t="str">
            <v>m</v>
          </cell>
          <cell r="E3149">
            <v>36.69</v>
          </cell>
          <cell r="F3149">
            <v>11.94</v>
          </cell>
          <cell r="G3149">
            <v>48.63</v>
          </cell>
        </row>
        <row r="3150">
          <cell r="A3150" t="str">
            <v>46.10.210</v>
          </cell>
          <cell r="C3150" t="str">
            <v>Tubo de cobre classe E, DN= 28mm (1´), inclusive conexões</v>
          </cell>
          <cell r="D3150" t="str">
            <v>m</v>
          </cell>
          <cell r="E3150">
            <v>45.74</v>
          </cell>
          <cell r="F3150">
            <v>14.93</v>
          </cell>
          <cell r="G3150">
            <v>60.67</v>
          </cell>
        </row>
        <row r="3151">
          <cell r="A3151" t="str">
            <v>46.10.220</v>
          </cell>
          <cell r="C3151" t="str">
            <v>Tubo de cobre classe E, DN= 35mm (1 1/4´), inclusive conexões</v>
          </cell>
          <cell r="D3151" t="str">
            <v>m</v>
          </cell>
          <cell r="E3151">
            <v>70.709999999999994</v>
          </cell>
          <cell r="F3151">
            <v>16.93</v>
          </cell>
          <cell r="G3151">
            <v>87.64</v>
          </cell>
        </row>
        <row r="3152">
          <cell r="A3152" t="str">
            <v>46.10.230</v>
          </cell>
          <cell r="C3152" t="str">
            <v>Tubo de cobre classe E, DN= 42mm (1 1/2´), inclusive conexões</v>
          </cell>
          <cell r="D3152" t="str">
            <v>m</v>
          </cell>
          <cell r="E3152">
            <v>84.02</v>
          </cell>
          <cell r="F3152">
            <v>16.93</v>
          </cell>
          <cell r="G3152">
            <v>100.95</v>
          </cell>
        </row>
        <row r="3153">
          <cell r="A3153" t="str">
            <v>46.10.240</v>
          </cell>
          <cell r="C3153" t="str">
            <v>Tubo de cobre classe E, DN= 54mm (2´), inclusive conexões</v>
          </cell>
          <cell r="D3153" t="str">
            <v>m</v>
          </cell>
          <cell r="E3153">
            <v>127.85</v>
          </cell>
          <cell r="F3153">
            <v>22.9</v>
          </cell>
          <cell r="G3153">
            <v>150.75</v>
          </cell>
        </row>
        <row r="3154">
          <cell r="A3154" t="str">
            <v>46.10.250</v>
          </cell>
          <cell r="C3154" t="str">
            <v>Tubo de cobre classe E, DN= 66mm (2 1/2´), inclusive conexões</v>
          </cell>
          <cell r="D3154" t="str">
            <v>m</v>
          </cell>
          <cell r="E3154">
            <v>172.77</v>
          </cell>
          <cell r="F3154">
            <v>26.87</v>
          </cell>
          <cell r="G3154">
            <v>199.64</v>
          </cell>
        </row>
        <row r="3155">
          <cell r="A3155" t="str">
            <v>46.12</v>
          </cell>
          <cell r="B3155" t="str">
            <v>Tubulação em concreto para rede de águas pluviais</v>
          </cell>
        </row>
        <row r="3156">
          <cell r="A3156" t="str">
            <v>46.12.010</v>
          </cell>
          <cell r="C3156" t="str">
            <v>Tubo de concreto (PS-1), DN= 300mm</v>
          </cell>
          <cell r="D3156" t="str">
            <v>m</v>
          </cell>
          <cell r="E3156">
            <v>34.67</v>
          </cell>
          <cell r="F3156">
            <v>21.95</v>
          </cell>
          <cell r="G3156">
            <v>56.62</v>
          </cell>
        </row>
        <row r="3157">
          <cell r="A3157" t="str">
            <v>46.12.020</v>
          </cell>
          <cell r="C3157" t="str">
            <v>Tubo de concreto (PS-1), DN= 400mm</v>
          </cell>
          <cell r="D3157" t="str">
            <v>m</v>
          </cell>
          <cell r="E3157">
            <v>44.76</v>
          </cell>
          <cell r="F3157">
            <v>25.47</v>
          </cell>
          <cell r="G3157">
            <v>70.23</v>
          </cell>
        </row>
        <row r="3158">
          <cell r="A3158" t="str">
            <v>46.12.050</v>
          </cell>
          <cell r="C3158" t="str">
            <v>Tubo de concreto (PS-2), DN= 300mm</v>
          </cell>
          <cell r="D3158" t="str">
            <v>m</v>
          </cell>
          <cell r="E3158">
            <v>37.54</v>
          </cell>
          <cell r="F3158">
            <v>21.95</v>
          </cell>
          <cell r="G3158">
            <v>59.49</v>
          </cell>
        </row>
        <row r="3159">
          <cell r="A3159" t="str">
            <v>46.12.060</v>
          </cell>
          <cell r="C3159" t="str">
            <v>Tubo de concreto (PS-2), DN= 400mm</v>
          </cell>
          <cell r="D3159" t="str">
            <v>m</v>
          </cell>
          <cell r="E3159">
            <v>47.19</v>
          </cell>
          <cell r="F3159">
            <v>25.47</v>
          </cell>
          <cell r="G3159">
            <v>72.66</v>
          </cell>
        </row>
        <row r="3160">
          <cell r="A3160" t="str">
            <v>46.12.070</v>
          </cell>
          <cell r="C3160" t="str">
            <v>Tubo de concreto (PS-2), DN= 500mm</v>
          </cell>
          <cell r="D3160" t="str">
            <v>m</v>
          </cell>
          <cell r="E3160">
            <v>68.34</v>
          </cell>
          <cell r="F3160">
            <v>31.45</v>
          </cell>
          <cell r="G3160">
            <v>99.79</v>
          </cell>
        </row>
        <row r="3161">
          <cell r="A3161" t="str">
            <v>46.12.080</v>
          </cell>
          <cell r="C3161" t="str">
            <v>Tubo de concreto (PA-1), DN= 600mm</v>
          </cell>
          <cell r="D3161" t="str">
            <v>m</v>
          </cell>
          <cell r="E3161">
            <v>101.55</v>
          </cell>
          <cell r="F3161">
            <v>35.799999999999997</v>
          </cell>
          <cell r="G3161">
            <v>137.35</v>
          </cell>
        </row>
        <row r="3162">
          <cell r="A3162" t="str">
            <v>46.12.100</v>
          </cell>
          <cell r="C3162" t="str">
            <v>Tubo de concreto (PA-1), DN= 800mm</v>
          </cell>
          <cell r="D3162" t="str">
            <v>m</v>
          </cell>
          <cell r="E3162">
            <v>181.77</v>
          </cell>
          <cell r="F3162">
            <v>46.12</v>
          </cell>
          <cell r="G3162">
            <v>227.89</v>
          </cell>
        </row>
        <row r="3163">
          <cell r="A3163" t="str">
            <v>46.12.120</v>
          </cell>
          <cell r="C3163" t="str">
            <v>Tubo de concreto (PA-1), DN= 1000mm</v>
          </cell>
          <cell r="D3163" t="str">
            <v>m</v>
          </cell>
          <cell r="E3163">
            <v>263.98</v>
          </cell>
          <cell r="F3163">
            <v>58.09</v>
          </cell>
          <cell r="G3163">
            <v>322.07</v>
          </cell>
        </row>
        <row r="3164">
          <cell r="A3164" t="str">
            <v>46.12.140</v>
          </cell>
          <cell r="C3164" t="str">
            <v>Tubo de concreto (PA-1), DN= 1200mm</v>
          </cell>
          <cell r="D3164" t="str">
            <v>m</v>
          </cell>
          <cell r="E3164">
            <v>379.64</v>
          </cell>
          <cell r="F3164">
            <v>86.84</v>
          </cell>
          <cell r="G3164">
            <v>466.48</v>
          </cell>
        </row>
        <row r="3165">
          <cell r="A3165" t="str">
            <v>46.12.150</v>
          </cell>
          <cell r="C3165" t="str">
            <v>Tubo de concreto (PA-2), DN= 600mm</v>
          </cell>
          <cell r="D3165" t="str">
            <v>m</v>
          </cell>
          <cell r="E3165">
            <v>96.9</v>
          </cell>
          <cell r="F3165">
            <v>35.799999999999997</v>
          </cell>
          <cell r="G3165">
            <v>132.69999999999999</v>
          </cell>
        </row>
        <row r="3166">
          <cell r="A3166" t="str">
            <v>46.12.160</v>
          </cell>
          <cell r="C3166" t="str">
            <v>Tubo de concreto (PA-2), DN= 800mm</v>
          </cell>
          <cell r="D3166" t="str">
            <v>m</v>
          </cell>
          <cell r="E3166">
            <v>188.09</v>
          </cell>
          <cell r="F3166">
            <v>46.12</v>
          </cell>
          <cell r="G3166">
            <v>234.21</v>
          </cell>
        </row>
        <row r="3167">
          <cell r="A3167" t="str">
            <v>46.12.170</v>
          </cell>
          <cell r="C3167" t="str">
            <v>Tubo de concreto (PA-2), DN= 1000mm</v>
          </cell>
          <cell r="D3167" t="str">
            <v>m</v>
          </cell>
          <cell r="E3167">
            <v>274.57</v>
          </cell>
          <cell r="F3167">
            <v>58.09</v>
          </cell>
          <cell r="G3167">
            <v>332.66</v>
          </cell>
        </row>
        <row r="3168">
          <cell r="A3168" t="str">
            <v>46.12.180</v>
          </cell>
          <cell r="C3168" t="str">
            <v>Tubo de concreto (PA-3), DN= 600mm</v>
          </cell>
          <cell r="D3168" t="str">
            <v>m</v>
          </cell>
          <cell r="E3168">
            <v>140.24</v>
          </cell>
          <cell r="F3168">
            <v>35.799999999999997</v>
          </cell>
          <cell r="G3168">
            <v>176.04</v>
          </cell>
        </row>
        <row r="3169">
          <cell r="A3169" t="str">
            <v>46.12.190</v>
          </cell>
          <cell r="C3169" t="str">
            <v>Tubo de concreto (PA-3), DN= 800mm</v>
          </cell>
          <cell r="D3169" t="str">
            <v>m</v>
          </cell>
          <cell r="E3169">
            <v>256</v>
          </cell>
          <cell r="F3169">
            <v>46.12</v>
          </cell>
          <cell r="G3169">
            <v>302.12</v>
          </cell>
        </row>
        <row r="3170">
          <cell r="A3170" t="str">
            <v>46.12.200</v>
          </cell>
          <cell r="C3170" t="str">
            <v>Tubo de concreto (PA-3), DN= 1000mm</v>
          </cell>
          <cell r="D3170" t="str">
            <v>m</v>
          </cell>
          <cell r="E3170">
            <v>373.18</v>
          </cell>
          <cell r="F3170">
            <v>58.09</v>
          </cell>
          <cell r="G3170">
            <v>431.27</v>
          </cell>
        </row>
        <row r="3171">
          <cell r="A3171" t="str">
            <v>46.12.210</v>
          </cell>
          <cell r="C3171" t="str">
            <v>Meio tubo de concreto, DN= 300mm</v>
          </cell>
          <cell r="D3171" t="str">
            <v>m</v>
          </cell>
          <cell r="E3171">
            <v>21.87</v>
          </cell>
          <cell r="F3171">
            <v>21.26</v>
          </cell>
          <cell r="G3171">
            <v>43.13</v>
          </cell>
        </row>
        <row r="3172">
          <cell r="A3172" t="str">
            <v>46.12.220</v>
          </cell>
          <cell r="C3172" t="str">
            <v>Meio tubo de concreto, DN= 400mm</v>
          </cell>
          <cell r="D3172" t="str">
            <v>m</v>
          </cell>
          <cell r="E3172">
            <v>27.21</v>
          </cell>
          <cell r="F3172">
            <v>27.09</v>
          </cell>
          <cell r="G3172">
            <v>54.3</v>
          </cell>
        </row>
        <row r="3173">
          <cell r="A3173" t="str">
            <v>46.12.240</v>
          </cell>
          <cell r="C3173" t="str">
            <v>Meio tubo de concreto, DN= 600mm</v>
          </cell>
          <cell r="D3173" t="str">
            <v>m</v>
          </cell>
          <cell r="E3173">
            <v>48.07</v>
          </cell>
          <cell r="F3173">
            <v>45.79</v>
          </cell>
          <cell r="G3173">
            <v>93.86</v>
          </cell>
        </row>
        <row r="3174">
          <cell r="A3174" t="str">
            <v>46.12.250</v>
          </cell>
          <cell r="C3174" t="str">
            <v>Tubo de concreto (PA-2), DN= 1500mm</v>
          </cell>
          <cell r="D3174" t="str">
            <v>m</v>
          </cell>
          <cell r="E3174">
            <v>617.87</v>
          </cell>
          <cell r="F3174">
            <v>130.26</v>
          </cell>
          <cell r="G3174">
            <v>748.13</v>
          </cell>
        </row>
        <row r="3175">
          <cell r="A3175" t="str">
            <v>46.12.260</v>
          </cell>
          <cell r="C3175" t="str">
            <v>Tubo de concreto (PA-1), DN= 400mm</v>
          </cell>
          <cell r="D3175" t="str">
            <v>m</v>
          </cell>
          <cell r="E3175">
            <v>64.72</v>
          </cell>
          <cell r="F3175">
            <v>25.47</v>
          </cell>
          <cell r="G3175">
            <v>90.19</v>
          </cell>
        </row>
        <row r="3176">
          <cell r="A3176" t="str">
            <v>46.12.270</v>
          </cell>
          <cell r="C3176" t="str">
            <v>Tubo de concreto (PA-2), DN= 400mm</v>
          </cell>
          <cell r="D3176" t="str">
            <v>m</v>
          </cell>
          <cell r="E3176">
            <v>58.26</v>
          </cell>
          <cell r="F3176">
            <v>25.47</v>
          </cell>
          <cell r="G3176">
            <v>83.73</v>
          </cell>
        </row>
        <row r="3177">
          <cell r="A3177" t="str">
            <v>46.12.280</v>
          </cell>
          <cell r="C3177" t="str">
            <v>Tubo de concreto (PA-3), DN= 400mm</v>
          </cell>
          <cell r="D3177" t="str">
            <v>m</v>
          </cell>
          <cell r="E3177">
            <v>86.94</v>
          </cell>
          <cell r="F3177">
            <v>25.47</v>
          </cell>
          <cell r="G3177">
            <v>112.41</v>
          </cell>
        </row>
        <row r="3178">
          <cell r="A3178" t="str">
            <v>46.12.290</v>
          </cell>
          <cell r="C3178" t="str">
            <v>Tubo de concreto (PA-2), DN= 700mm</v>
          </cell>
          <cell r="D3178" t="str">
            <v>m</v>
          </cell>
          <cell r="E3178">
            <v>142.25</v>
          </cell>
          <cell r="F3178">
            <v>40.14</v>
          </cell>
          <cell r="G3178">
            <v>182.39</v>
          </cell>
        </row>
        <row r="3179">
          <cell r="A3179" t="str">
            <v>46.12.300</v>
          </cell>
          <cell r="C3179" t="str">
            <v>Tubo de concreto (PA-2), DN= 500mm</v>
          </cell>
          <cell r="D3179" t="str">
            <v>m</v>
          </cell>
          <cell r="E3179">
            <v>75.239999999999995</v>
          </cell>
          <cell r="F3179">
            <v>31.45</v>
          </cell>
          <cell r="G3179">
            <v>106.69</v>
          </cell>
        </row>
        <row r="3180">
          <cell r="A3180" t="str">
            <v>46.12.310</v>
          </cell>
          <cell r="C3180" t="str">
            <v>Tubo de concreto (PA-2), DN= 900mm</v>
          </cell>
          <cell r="D3180" t="str">
            <v>m</v>
          </cell>
          <cell r="E3180">
            <v>239.42</v>
          </cell>
          <cell r="F3180">
            <v>52.1</v>
          </cell>
          <cell r="G3180">
            <v>291.52</v>
          </cell>
        </row>
        <row r="3181">
          <cell r="A3181" t="str">
            <v>46.12.320</v>
          </cell>
          <cell r="C3181" t="str">
            <v>Tubo de concreto (PA-1), DN= 300mm</v>
          </cell>
          <cell r="D3181" t="str">
            <v>m</v>
          </cell>
          <cell r="E3181">
            <v>54.72</v>
          </cell>
          <cell r="F3181">
            <v>21.95</v>
          </cell>
          <cell r="G3181">
            <v>76.67</v>
          </cell>
        </row>
        <row r="3182">
          <cell r="A3182" t="str">
            <v>46.12.330</v>
          </cell>
          <cell r="C3182" t="str">
            <v>Tubo de concreto (PA-2), DN= 300mm</v>
          </cell>
          <cell r="D3182" t="str">
            <v>m</v>
          </cell>
          <cell r="E3182">
            <v>56.67</v>
          </cell>
          <cell r="F3182">
            <v>21.95</v>
          </cell>
          <cell r="G3182">
            <v>78.62</v>
          </cell>
        </row>
        <row r="3183">
          <cell r="A3183" t="str">
            <v>46.12.340</v>
          </cell>
          <cell r="C3183" t="str">
            <v>Meio tubo de concreto, DN= 200mm</v>
          </cell>
          <cell r="D3183" t="str">
            <v>m</v>
          </cell>
          <cell r="E3183">
            <v>13.99</v>
          </cell>
          <cell r="F3183">
            <v>7.75</v>
          </cell>
          <cell r="G3183">
            <v>21.74</v>
          </cell>
        </row>
        <row r="3184">
          <cell r="A3184" t="str">
            <v>46.13</v>
          </cell>
          <cell r="B3184" t="str">
            <v>Tubulação em PEAD corrugado perfurado para rede drenagem</v>
          </cell>
        </row>
        <row r="3185">
          <cell r="A3185" t="str">
            <v>46.13.006</v>
          </cell>
          <cell r="C3185" t="str">
            <v>Tubo em polietileno de alta densidade corrugado perfurado, DN= 2 1/2´, inclusive conexões</v>
          </cell>
          <cell r="D3185" t="str">
            <v>m</v>
          </cell>
          <cell r="E3185">
            <v>9.5500000000000007</v>
          </cell>
          <cell r="F3185">
            <v>1.1100000000000001</v>
          </cell>
          <cell r="G3185">
            <v>10.66</v>
          </cell>
        </row>
        <row r="3186">
          <cell r="A3186" t="str">
            <v>46.13.010</v>
          </cell>
          <cell r="C3186" t="str">
            <v>Tubo em polietileno de alta densidade corrugado perfurado, DN= 3´, inclusive conexões</v>
          </cell>
          <cell r="D3186" t="str">
            <v>m</v>
          </cell>
          <cell r="E3186">
            <v>10.8</v>
          </cell>
          <cell r="F3186">
            <v>1.1100000000000001</v>
          </cell>
          <cell r="G3186">
            <v>11.91</v>
          </cell>
        </row>
        <row r="3187">
          <cell r="A3187" t="str">
            <v>46.13.020</v>
          </cell>
          <cell r="C3187" t="str">
            <v>Tubo em polietileno de alta densidade corrugado perfurado, DN= 4´, inclusive conexões</v>
          </cell>
          <cell r="D3187" t="str">
            <v>m</v>
          </cell>
          <cell r="E3187">
            <v>14.14</v>
          </cell>
          <cell r="F3187">
            <v>1.1100000000000001</v>
          </cell>
          <cell r="G3187">
            <v>15.25</v>
          </cell>
        </row>
        <row r="3188">
          <cell r="A3188" t="str">
            <v>46.13.026</v>
          </cell>
          <cell r="C3188" t="str">
            <v>Tubo em polietileno de alta densidade corrugado perfurado, DN= 6´, inclusive conexões</v>
          </cell>
          <cell r="D3188" t="str">
            <v>m</v>
          </cell>
          <cell r="E3188">
            <v>33.020000000000003</v>
          </cell>
          <cell r="F3188">
            <v>1.1100000000000001</v>
          </cell>
          <cell r="G3188">
            <v>34.130000000000003</v>
          </cell>
        </row>
        <row r="3189">
          <cell r="A3189" t="str">
            <v>46.13.030</v>
          </cell>
          <cell r="C3189" t="str">
            <v>Tubo em polietileno de alta densidade corrugado perfurado, DN= 8´, inclusive conexões</v>
          </cell>
          <cell r="D3189" t="str">
            <v>m</v>
          </cell>
          <cell r="E3189">
            <v>56.76</v>
          </cell>
          <cell r="F3189">
            <v>1.1100000000000001</v>
          </cell>
          <cell r="G3189">
            <v>57.87</v>
          </cell>
        </row>
        <row r="3190">
          <cell r="A3190" t="str">
            <v>46.13.100</v>
          </cell>
          <cell r="C3190" t="str">
            <v>Tubo em polietileno de alta densidade corrugado, DN= 250 mm</v>
          </cell>
          <cell r="D3190" t="str">
            <v>m</v>
          </cell>
          <cell r="E3190">
            <v>58.05</v>
          </cell>
          <cell r="F3190">
            <v>1.65</v>
          </cell>
          <cell r="G3190">
            <v>59.7</v>
          </cell>
        </row>
        <row r="3191">
          <cell r="A3191" t="str">
            <v>46.13.101</v>
          </cell>
          <cell r="C3191" t="str">
            <v>Tubo em polietileno de alta densidade corrugado, DN= 300 mm</v>
          </cell>
          <cell r="D3191" t="str">
            <v>m</v>
          </cell>
          <cell r="E3191">
            <v>83.09</v>
          </cell>
          <cell r="F3191">
            <v>1.65</v>
          </cell>
          <cell r="G3191">
            <v>84.74</v>
          </cell>
        </row>
        <row r="3192">
          <cell r="A3192" t="str">
            <v>46.13.102</v>
          </cell>
          <cell r="C3192" t="str">
            <v>Tubo em polietileno de alta densidade corrugado, DN= 400 mm</v>
          </cell>
          <cell r="D3192" t="str">
            <v>m</v>
          </cell>
          <cell r="E3192">
            <v>125.76</v>
          </cell>
          <cell r="F3192">
            <v>1.65</v>
          </cell>
          <cell r="G3192">
            <v>127.41</v>
          </cell>
        </row>
        <row r="3193">
          <cell r="A3193" t="str">
            <v>46.13.103</v>
          </cell>
          <cell r="C3193" t="str">
            <v>Tubo em polietileno de alta densidade corrugado, DN= 500 mm</v>
          </cell>
          <cell r="D3193" t="str">
            <v>m</v>
          </cell>
          <cell r="E3193">
            <v>201.63</v>
          </cell>
          <cell r="F3193">
            <v>1.65</v>
          </cell>
          <cell r="G3193">
            <v>203.28</v>
          </cell>
        </row>
        <row r="3194">
          <cell r="A3194" t="str">
            <v>46.13.104</v>
          </cell>
          <cell r="C3194" t="str">
            <v>Tubo em polietileno de alta densidade corrugado, DN= 600 mm</v>
          </cell>
          <cell r="D3194" t="str">
            <v>m</v>
          </cell>
          <cell r="E3194">
            <v>289.64</v>
          </cell>
          <cell r="F3194">
            <v>1.65</v>
          </cell>
          <cell r="G3194">
            <v>291.29000000000002</v>
          </cell>
        </row>
        <row r="3195">
          <cell r="A3195" t="str">
            <v>46.13.105</v>
          </cell>
          <cell r="C3195" t="str">
            <v>Tubo em polietileno de alta densidade corrugado, DN= 800 mm</v>
          </cell>
          <cell r="D3195" t="str">
            <v>m</v>
          </cell>
          <cell r="E3195">
            <v>479.15</v>
          </cell>
          <cell r="F3195">
            <v>1.65</v>
          </cell>
          <cell r="G3195">
            <v>480.8</v>
          </cell>
        </row>
        <row r="3196">
          <cell r="A3196" t="str">
            <v>46.13.106</v>
          </cell>
          <cell r="C3196" t="str">
            <v>Tubo em polietileno de alta densidade corrugado, DN= 1000 mm</v>
          </cell>
          <cell r="D3196" t="str">
            <v>m</v>
          </cell>
          <cell r="E3196">
            <v>667.55</v>
          </cell>
          <cell r="F3196">
            <v>1.65</v>
          </cell>
          <cell r="G3196">
            <v>669.2</v>
          </cell>
        </row>
        <row r="3197">
          <cell r="A3197" t="str">
            <v>46.13.107</v>
          </cell>
          <cell r="C3197" t="str">
            <v>Tubo em polietileno de alta densidade corrugado, DN= 1200 mm</v>
          </cell>
          <cell r="D3197" t="str">
            <v>m</v>
          </cell>
          <cell r="E3197">
            <v>1065.8399999999999</v>
          </cell>
          <cell r="F3197">
            <v>1.65</v>
          </cell>
          <cell r="G3197">
            <v>1067.49</v>
          </cell>
        </row>
        <row r="3198">
          <cell r="A3198" t="str">
            <v>46.14</v>
          </cell>
          <cell r="B3198" t="str">
            <v>Tubulação em ferro dúctil para redes de saneamento</v>
          </cell>
        </row>
        <row r="3199">
          <cell r="A3199" t="str">
            <v>46.14.020</v>
          </cell>
          <cell r="C3199" t="str">
            <v>Tubo de ferro fundido classe K-7 com junta elástica, DN= 150mm, inclusive conexões</v>
          </cell>
          <cell r="D3199" t="str">
            <v>m</v>
          </cell>
          <cell r="E3199">
            <v>331.08</v>
          </cell>
          <cell r="F3199">
            <v>23.35</v>
          </cell>
          <cell r="G3199">
            <v>354.43</v>
          </cell>
        </row>
        <row r="3200">
          <cell r="A3200" t="str">
            <v>46.14.030</v>
          </cell>
          <cell r="C3200" t="str">
            <v>Tubo de ferro fundido classe K-7 com junta elástica, DN= 200mm, inclusive conexões</v>
          </cell>
          <cell r="D3200" t="str">
            <v>m</v>
          </cell>
          <cell r="E3200">
            <v>381.75</v>
          </cell>
          <cell r="F3200">
            <v>23.35</v>
          </cell>
          <cell r="G3200">
            <v>405.1</v>
          </cell>
        </row>
        <row r="3201">
          <cell r="A3201" t="str">
            <v>46.14.040</v>
          </cell>
          <cell r="C3201" t="str">
            <v>Tubo de ferro fundido classe K-7 com junta elástica, DN= 250mm, inclusive conexões</v>
          </cell>
          <cell r="D3201" t="str">
            <v>m</v>
          </cell>
          <cell r="E3201">
            <v>532.87</v>
          </cell>
          <cell r="F3201">
            <v>23.35</v>
          </cell>
          <cell r="G3201">
            <v>556.22</v>
          </cell>
        </row>
        <row r="3202">
          <cell r="A3202" t="str">
            <v>46.14.050</v>
          </cell>
          <cell r="C3202" t="str">
            <v>Tubo de ferro fundido classe K-7 com junta elástica, DN= 350mm, inclusive conexões</v>
          </cell>
          <cell r="D3202" t="str">
            <v>m</v>
          </cell>
          <cell r="E3202">
            <v>706.42</v>
          </cell>
          <cell r="F3202">
            <v>23.35</v>
          </cell>
          <cell r="G3202">
            <v>729.77</v>
          </cell>
        </row>
        <row r="3203">
          <cell r="A3203" t="str">
            <v>46.14.060</v>
          </cell>
          <cell r="C3203" t="str">
            <v>Tubo de ferro fundido classe K-7 com junta elástica, DN= 300mm, inclusive conexões</v>
          </cell>
          <cell r="D3203" t="str">
            <v>m</v>
          </cell>
          <cell r="E3203">
            <v>533.07000000000005</v>
          </cell>
          <cell r="F3203">
            <v>23.35</v>
          </cell>
          <cell r="G3203">
            <v>556.41999999999996</v>
          </cell>
        </row>
        <row r="3204">
          <cell r="A3204" t="str">
            <v>46.14.490</v>
          </cell>
          <cell r="C3204" t="str">
            <v>Tubo de ferro fundido classe k-9 com junta elástica, DN= 80mm, inclusive conexões</v>
          </cell>
          <cell r="D3204" t="str">
            <v>m</v>
          </cell>
          <cell r="E3204">
            <v>261.44</v>
          </cell>
          <cell r="F3204">
            <v>23.35</v>
          </cell>
          <cell r="G3204">
            <v>284.79000000000002</v>
          </cell>
        </row>
        <row r="3205">
          <cell r="A3205" t="str">
            <v>46.14.510</v>
          </cell>
          <cell r="C3205" t="str">
            <v>Tubo de ferro fundido classe K-9 com junta elástica, DN= 100mm, inclusive conexões</v>
          </cell>
          <cell r="D3205" t="str">
            <v>m</v>
          </cell>
          <cell r="E3205">
            <v>285.52999999999997</v>
          </cell>
          <cell r="F3205">
            <v>23.35</v>
          </cell>
          <cell r="G3205">
            <v>308.88</v>
          </cell>
        </row>
        <row r="3206">
          <cell r="A3206" t="str">
            <v>46.14.520</v>
          </cell>
          <cell r="C3206" t="str">
            <v>Tubo de ferro fundido classe K-9 com junta elástica, DN= 150mm, inclusive conexões</v>
          </cell>
          <cell r="D3206" t="str">
            <v>m</v>
          </cell>
          <cell r="E3206">
            <v>314.85000000000002</v>
          </cell>
          <cell r="F3206">
            <v>23.35</v>
          </cell>
          <cell r="G3206">
            <v>338.2</v>
          </cell>
        </row>
        <row r="3207">
          <cell r="A3207" t="str">
            <v>46.14.530</v>
          </cell>
          <cell r="C3207" t="str">
            <v>Tubo de ferro fundido classe K-9 com junta elástica, DN= 200mm, inclusive conexões</v>
          </cell>
          <cell r="D3207" t="str">
            <v>m</v>
          </cell>
          <cell r="E3207">
            <v>403.67</v>
          </cell>
          <cell r="F3207">
            <v>23.35</v>
          </cell>
          <cell r="G3207">
            <v>427.02</v>
          </cell>
        </row>
        <row r="3208">
          <cell r="A3208" t="str">
            <v>46.14.540</v>
          </cell>
          <cell r="C3208" t="str">
            <v>Tubo de ferro fundido classe k-9 com junta elástica, DN= 250mm, inclusive conexões</v>
          </cell>
          <cell r="D3208" t="str">
            <v>m</v>
          </cell>
          <cell r="E3208">
            <v>504.3</v>
          </cell>
          <cell r="F3208">
            <v>23.35</v>
          </cell>
          <cell r="G3208">
            <v>527.65</v>
          </cell>
        </row>
        <row r="3209">
          <cell r="A3209" t="str">
            <v>46.14.550</v>
          </cell>
          <cell r="C3209" t="str">
            <v>Tubo de ferro fundido classe K-9 com junta elástica, DN= 300mm, inclusive conexões</v>
          </cell>
          <cell r="D3209" t="str">
            <v>m</v>
          </cell>
          <cell r="E3209">
            <v>659.68</v>
          </cell>
          <cell r="F3209">
            <v>23.35</v>
          </cell>
          <cell r="G3209">
            <v>683.03</v>
          </cell>
        </row>
        <row r="3210">
          <cell r="A3210" t="str">
            <v>46.14.560</v>
          </cell>
          <cell r="C3210" t="str">
            <v>Tubo de ferro fundido classe k-9 com junta elástica, DN= 350mm, inclusive conexões</v>
          </cell>
          <cell r="D3210" t="str">
            <v>m</v>
          </cell>
          <cell r="E3210">
            <v>791.54</v>
          </cell>
          <cell r="F3210">
            <v>23.35</v>
          </cell>
          <cell r="G3210">
            <v>814.89</v>
          </cell>
        </row>
        <row r="3211">
          <cell r="A3211" t="str">
            <v>46.15</v>
          </cell>
          <cell r="B3211" t="str">
            <v>Tubulação em PEAD - recalque de tratamento de esgoto</v>
          </cell>
        </row>
        <row r="3212">
          <cell r="A3212" t="str">
            <v>46.15.111</v>
          </cell>
          <cell r="C3212" t="str">
            <v>Tubo em polietileno de alta densidade DE=160 mm - PN-10, inclusive conexões</v>
          </cell>
          <cell r="D3212" t="str">
            <v>m</v>
          </cell>
          <cell r="E3212">
            <v>102.39</v>
          </cell>
          <cell r="F3212">
            <v>14.01</v>
          </cell>
          <cell r="G3212">
            <v>116.4</v>
          </cell>
        </row>
        <row r="3213">
          <cell r="A3213" t="str">
            <v>46.15.112</v>
          </cell>
          <cell r="C3213" t="str">
            <v>Tubo em polietileno de alta densidade DE=200 mm - PN-10, inclusive conexões</v>
          </cell>
          <cell r="D3213" t="str">
            <v>m</v>
          </cell>
          <cell r="E3213">
            <v>148.63</v>
          </cell>
          <cell r="F3213">
            <v>18.670000000000002</v>
          </cell>
          <cell r="G3213">
            <v>167.3</v>
          </cell>
        </row>
        <row r="3214">
          <cell r="A3214" t="str">
            <v>46.15.113</v>
          </cell>
          <cell r="C3214" t="str">
            <v>Tubo em polietileno de alta densidade DE=225 mm - PN-10, inclusive conexões</v>
          </cell>
          <cell r="D3214" t="str">
            <v>m</v>
          </cell>
          <cell r="E3214">
            <v>177.03</v>
          </cell>
          <cell r="F3214">
            <v>18.670000000000002</v>
          </cell>
          <cell r="G3214">
            <v>195.7</v>
          </cell>
        </row>
        <row r="3215">
          <cell r="A3215" t="str">
            <v>46.18</v>
          </cell>
          <cell r="B3215" t="str">
            <v>Tubulação flangeada em ferro dúctil para redes de saneamento</v>
          </cell>
        </row>
        <row r="3216">
          <cell r="A3216" t="str">
            <v>46.18.010</v>
          </cell>
          <cell r="C3216" t="str">
            <v>Tubo em ferro fundido com ponta e ponta TCLA - DN= 80mm, sem juntas e conexões</v>
          </cell>
          <cell r="D3216" t="str">
            <v>m</v>
          </cell>
          <cell r="E3216">
            <v>425.71</v>
          </cell>
          <cell r="F3216">
            <v>26.66</v>
          </cell>
          <cell r="G3216">
            <v>452.37</v>
          </cell>
        </row>
        <row r="3217">
          <cell r="A3217" t="str">
            <v>46.18.020</v>
          </cell>
          <cell r="C3217" t="str">
            <v>Tubo em ferro fundido com ponta e ponta TCLA - DN= 100mm, sem juntas e conexões</v>
          </cell>
          <cell r="D3217" t="str">
            <v>m</v>
          </cell>
          <cell r="E3217">
            <v>453.78</v>
          </cell>
          <cell r="F3217">
            <v>26.66</v>
          </cell>
          <cell r="G3217">
            <v>480.44</v>
          </cell>
        </row>
        <row r="3218">
          <cell r="A3218" t="str">
            <v>46.18.030</v>
          </cell>
          <cell r="C3218" t="str">
            <v>Tubo em ferro fundido com ponta e ponta TCLA - DN= 150mm, sem juntas e conexões</v>
          </cell>
          <cell r="D3218" t="str">
            <v>m</v>
          </cell>
          <cell r="E3218">
            <v>677.92</v>
          </cell>
          <cell r="F3218">
            <v>26.66</v>
          </cell>
          <cell r="G3218">
            <v>704.58</v>
          </cell>
        </row>
        <row r="3219">
          <cell r="A3219" t="str">
            <v>46.18.040</v>
          </cell>
          <cell r="C3219" t="str">
            <v>Tubo em ferro fundido com ponta e ponta TCLA - DN= 200mm, sem juntas e conexões</v>
          </cell>
          <cell r="D3219" t="str">
            <v>m</v>
          </cell>
          <cell r="E3219">
            <v>782.88</v>
          </cell>
          <cell r="F3219">
            <v>26.66</v>
          </cell>
          <cell r="G3219">
            <v>809.54</v>
          </cell>
        </row>
        <row r="3220">
          <cell r="A3220" t="str">
            <v>46.18.050</v>
          </cell>
          <cell r="C3220" t="str">
            <v>Tubo em ferro fundido com ponta e ponta TCLA - DN= 250mm, sem juntas e conexões</v>
          </cell>
          <cell r="D3220" t="str">
            <v>m</v>
          </cell>
          <cell r="E3220">
            <v>1011.19</v>
          </cell>
          <cell r="F3220">
            <v>28.65</v>
          </cell>
          <cell r="G3220">
            <v>1039.8399999999999</v>
          </cell>
        </row>
        <row r="3221">
          <cell r="A3221" t="str">
            <v>46.18.060</v>
          </cell>
          <cell r="C3221" t="str">
            <v>Tubo em ferro fundido com ponta e ponta TCLA - DN= 300mm, sem juntas e conexões</v>
          </cell>
          <cell r="D3221" t="str">
            <v>m</v>
          </cell>
          <cell r="E3221">
            <v>1203.79</v>
          </cell>
          <cell r="F3221">
            <v>28.65</v>
          </cell>
          <cell r="G3221">
            <v>1232.44</v>
          </cell>
        </row>
        <row r="3222">
          <cell r="A3222" t="str">
            <v>46.18.089</v>
          </cell>
          <cell r="C3222" t="str">
            <v>Flange avulso em ferro fundido, classe PN-10, DN= 50mm</v>
          </cell>
          <cell r="D3222" t="str">
            <v>un</v>
          </cell>
          <cell r="E3222">
            <v>75.319999999999993</v>
          </cell>
          <cell r="F3222">
            <v>14.6</v>
          </cell>
          <cell r="G3222">
            <v>89.92</v>
          </cell>
        </row>
        <row r="3223">
          <cell r="A3223" t="str">
            <v>46.18.090</v>
          </cell>
          <cell r="C3223" t="str">
            <v>Flange avulso em ferro fundido, classe PN-10, DN= 80mm</v>
          </cell>
          <cell r="D3223" t="str">
            <v>un</v>
          </cell>
          <cell r="E3223">
            <v>95.56</v>
          </cell>
          <cell r="F3223">
            <v>14.6</v>
          </cell>
          <cell r="G3223">
            <v>110.16</v>
          </cell>
        </row>
        <row r="3224">
          <cell r="A3224" t="str">
            <v>46.18.100</v>
          </cell>
          <cell r="C3224" t="str">
            <v>Flange avulso em ferro fundido, classe PN-10, DN= 100mm</v>
          </cell>
          <cell r="D3224" t="str">
            <v>un</v>
          </cell>
          <cell r="E3224">
            <v>126.15</v>
          </cell>
          <cell r="F3224">
            <v>15.92</v>
          </cell>
          <cell r="G3224">
            <v>142.07</v>
          </cell>
        </row>
        <row r="3225">
          <cell r="A3225" t="str">
            <v>46.18.110</v>
          </cell>
          <cell r="C3225" t="str">
            <v>Flange avulso em ferro fundido, classe PN-10, DN= 150mm</v>
          </cell>
          <cell r="D3225" t="str">
            <v>un</v>
          </cell>
          <cell r="E3225">
            <v>168.83</v>
          </cell>
          <cell r="F3225">
            <v>17.260000000000002</v>
          </cell>
          <cell r="G3225">
            <v>186.09</v>
          </cell>
        </row>
        <row r="3226">
          <cell r="A3226" t="str">
            <v>46.18.120</v>
          </cell>
          <cell r="C3226" t="str">
            <v>Flange avulso em ferro fundido, classe PN-10, DN= 200mm</v>
          </cell>
          <cell r="D3226" t="str">
            <v>un</v>
          </cell>
          <cell r="E3226">
            <v>185.97</v>
          </cell>
          <cell r="F3226">
            <v>18.579999999999998</v>
          </cell>
          <cell r="G3226">
            <v>204.55</v>
          </cell>
        </row>
        <row r="3227">
          <cell r="A3227" t="str">
            <v>46.18.130</v>
          </cell>
          <cell r="C3227" t="str">
            <v>Flange avulso em ferro fundido, classe PN-10, DN= 250mm</v>
          </cell>
          <cell r="D3227" t="str">
            <v>un</v>
          </cell>
          <cell r="E3227">
            <v>242.49</v>
          </cell>
          <cell r="F3227">
            <v>19.91</v>
          </cell>
          <cell r="G3227">
            <v>262.39999999999998</v>
          </cell>
        </row>
        <row r="3228">
          <cell r="A3228" t="str">
            <v>46.18.140</v>
          </cell>
          <cell r="C3228" t="str">
            <v>Flange avulso em ferro fundido, classe PN-10, DN= 300mm</v>
          </cell>
          <cell r="D3228" t="str">
            <v>un</v>
          </cell>
          <cell r="E3228">
            <v>343.89</v>
          </cell>
          <cell r="F3228">
            <v>21.24</v>
          </cell>
          <cell r="G3228">
            <v>365.13</v>
          </cell>
        </row>
        <row r="3229">
          <cell r="A3229" t="str">
            <v>46.18.168</v>
          </cell>
          <cell r="C3229" t="str">
            <v>Curva de 90° em ferro fundido com flanges, classe PN-10, DN= 50mm</v>
          </cell>
          <cell r="D3229" t="str">
            <v>un</v>
          </cell>
          <cell r="E3229">
            <v>190.2</v>
          </cell>
          <cell r="F3229">
            <v>18.579999999999998</v>
          </cell>
          <cell r="G3229">
            <v>208.78</v>
          </cell>
        </row>
        <row r="3230">
          <cell r="A3230" t="str">
            <v>46.18.170</v>
          </cell>
          <cell r="C3230" t="str">
            <v>Curva de 90° em ferro fundido, com flanges, classe PN-10, DN= 80mm</v>
          </cell>
          <cell r="D3230" t="str">
            <v>un</v>
          </cell>
          <cell r="E3230">
            <v>221.17</v>
          </cell>
          <cell r="F3230">
            <v>14.6</v>
          </cell>
          <cell r="G3230">
            <v>235.77</v>
          </cell>
        </row>
        <row r="3231">
          <cell r="A3231" t="str">
            <v>46.18.180</v>
          </cell>
          <cell r="C3231" t="str">
            <v>Curva de 90° em ferro fundido, com flanges, classe PN-10, DN= 100mm</v>
          </cell>
          <cell r="D3231" t="str">
            <v>un</v>
          </cell>
          <cell r="E3231">
            <v>273.52</v>
          </cell>
          <cell r="F3231">
            <v>18.579999999999998</v>
          </cell>
          <cell r="G3231">
            <v>292.10000000000002</v>
          </cell>
        </row>
        <row r="3232">
          <cell r="A3232" t="str">
            <v>46.18.190</v>
          </cell>
          <cell r="C3232" t="str">
            <v>Curva de 90° em ferro fundido, com flanges, classe PN-10, DN= 150mm</v>
          </cell>
          <cell r="D3232" t="str">
            <v>un</v>
          </cell>
          <cell r="E3232">
            <v>414.25</v>
          </cell>
          <cell r="F3232">
            <v>21.24</v>
          </cell>
          <cell r="G3232">
            <v>435.49</v>
          </cell>
        </row>
        <row r="3233">
          <cell r="A3233" t="str">
            <v>46.18.410</v>
          </cell>
          <cell r="C3233" t="str">
            <v>Te em ferro fundido, com flanges, classe PN-10, DN= 80mm, com derivação de 80mm</v>
          </cell>
          <cell r="D3233" t="str">
            <v>un</v>
          </cell>
          <cell r="E3233">
            <v>302.16000000000003</v>
          </cell>
          <cell r="F3233">
            <v>15.92</v>
          </cell>
          <cell r="G3233">
            <v>318.08</v>
          </cell>
        </row>
        <row r="3234">
          <cell r="A3234" t="str">
            <v>46.18.420</v>
          </cell>
          <cell r="C3234" t="str">
            <v>Te em ferro fundido, com flanges, classe PN-10, DN= 100mm, com derivações de 80 até 100mm</v>
          </cell>
          <cell r="D3234" t="str">
            <v>un</v>
          </cell>
          <cell r="E3234">
            <v>392.17</v>
          </cell>
          <cell r="F3234">
            <v>18.579999999999998</v>
          </cell>
          <cell r="G3234">
            <v>410.75</v>
          </cell>
        </row>
        <row r="3235">
          <cell r="A3235" t="str">
            <v>46.18.430</v>
          </cell>
          <cell r="C3235" t="str">
            <v>Te em ferro fundido, com flanges, classe PN-10, DN= 150mm, com derivações de 80 até 150mm</v>
          </cell>
          <cell r="D3235" t="str">
            <v>un</v>
          </cell>
          <cell r="E3235">
            <v>605.29</v>
          </cell>
          <cell r="F3235">
            <v>21.24</v>
          </cell>
          <cell r="G3235">
            <v>626.53</v>
          </cell>
        </row>
        <row r="3236">
          <cell r="A3236" t="str">
            <v>46.18.560</v>
          </cell>
          <cell r="C3236" t="str">
            <v>Junta Gibault em ferro fundido, DN= 80mm, completa</v>
          </cell>
          <cell r="D3236" t="str">
            <v>un</v>
          </cell>
          <cell r="E3236">
            <v>73.56</v>
          </cell>
          <cell r="F3236">
            <v>14.6</v>
          </cell>
          <cell r="G3236">
            <v>88.16</v>
          </cell>
        </row>
        <row r="3237">
          <cell r="A3237" t="str">
            <v>46.18.570</v>
          </cell>
          <cell r="C3237" t="str">
            <v>Junta Gibault em ferro fundido, DN= 100 mm, completa</v>
          </cell>
          <cell r="D3237" t="str">
            <v>un</v>
          </cell>
          <cell r="E3237">
            <v>98.9</v>
          </cell>
          <cell r="F3237">
            <v>15.92</v>
          </cell>
          <cell r="G3237">
            <v>114.82</v>
          </cell>
        </row>
        <row r="3238">
          <cell r="A3238" t="str">
            <v>46.19</v>
          </cell>
          <cell r="B3238" t="str">
            <v>Tubulação flangeada em ferro dúctil para redes de saneamento.</v>
          </cell>
        </row>
        <row r="3239">
          <cell r="A3239" t="str">
            <v>46.19.500</v>
          </cell>
          <cell r="C3239" t="str">
            <v>Redução excêntrica em ferro fundido, com flanges, classe PN-10, DN= 100mm x 80mm</v>
          </cell>
          <cell r="D3239" t="str">
            <v>un</v>
          </cell>
          <cell r="E3239">
            <v>298.14999999999998</v>
          </cell>
          <cell r="F3239">
            <v>18.579999999999998</v>
          </cell>
          <cell r="G3239">
            <v>316.73</v>
          </cell>
        </row>
        <row r="3240">
          <cell r="A3240" t="str">
            <v>46.19.510</v>
          </cell>
          <cell r="C3240" t="str">
            <v>Redução excêntrica em ferro fundido, com flanges, classe PN-10, DN= 150mm x 80/100mm</v>
          </cell>
          <cell r="D3240" t="str">
            <v>un</v>
          </cell>
          <cell r="E3240">
            <v>351.08</v>
          </cell>
          <cell r="F3240">
            <v>21.24</v>
          </cell>
          <cell r="G3240">
            <v>372.32</v>
          </cell>
        </row>
        <row r="3241">
          <cell r="A3241" t="str">
            <v>46.19.520</v>
          </cell>
          <cell r="C3241" t="str">
            <v>Redução excêntrica em ferro fundido, com flanges, classe PN-10, DN= 200mm x 100/150mm</v>
          </cell>
          <cell r="D3241" t="str">
            <v>un</v>
          </cell>
          <cell r="E3241">
            <v>490.05</v>
          </cell>
          <cell r="F3241">
            <v>23.89</v>
          </cell>
          <cell r="G3241">
            <v>513.94000000000005</v>
          </cell>
        </row>
        <row r="3242">
          <cell r="A3242" t="str">
            <v>46.19.530</v>
          </cell>
          <cell r="C3242" t="str">
            <v>Redução excêntrica em ferro fundido, com flanges, classe PN-10, DN= 250mm x 150/200mm</v>
          </cell>
          <cell r="D3242" t="str">
            <v>un</v>
          </cell>
          <cell r="E3242">
            <v>869.96</v>
          </cell>
          <cell r="F3242">
            <v>26.54</v>
          </cell>
          <cell r="G3242">
            <v>896.5</v>
          </cell>
        </row>
        <row r="3243">
          <cell r="A3243" t="str">
            <v>46.19.590</v>
          </cell>
          <cell r="C3243" t="str">
            <v>Redução concêntrica em ferro fundido, com flanges, classe PN-10, DN= 80 x 50mm</v>
          </cell>
          <cell r="D3243" t="str">
            <v>un</v>
          </cell>
          <cell r="E3243">
            <v>188.88</v>
          </cell>
          <cell r="F3243">
            <v>18.579999999999998</v>
          </cell>
          <cell r="G3243">
            <v>207.46</v>
          </cell>
        </row>
        <row r="3244">
          <cell r="A3244" t="str">
            <v>46.19.600</v>
          </cell>
          <cell r="C3244" t="str">
            <v>Redução concêntrica em ferro fundido, com flanges, classe PN-10, DN= 100mm x 80mm</v>
          </cell>
          <cell r="D3244" t="str">
            <v>un</v>
          </cell>
          <cell r="E3244">
            <v>235.62</v>
          </cell>
          <cell r="F3244">
            <v>18.579999999999998</v>
          </cell>
          <cell r="G3244">
            <v>254.2</v>
          </cell>
        </row>
        <row r="3245">
          <cell r="A3245" t="str">
            <v>46.19.610</v>
          </cell>
          <cell r="C3245" t="str">
            <v>Redução concêntrica em ferro fundido, com flanges, classe PN-10, DN= 150mm x 80/100mm</v>
          </cell>
          <cell r="D3245" t="str">
            <v>un</v>
          </cell>
          <cell r="E3245">
            <v>356.03</v>
          </cell>
          <cell r="F3245">
            <v>21.24</v>
          </cell>
          <cell r="G3245">
            <v>377.27</v>
          </cell>
        </row>
        <row r="3246">
          <cell r="A3246" t="str">
            <v>46.19.620</v>
          </cell>
          <cell r="C3246" t="str">
            <v>Redução concêntrica em ferro fundido, com flanges, classe PN-10, DN= 200mm x 100/150mm</v>
          </cell>
          <cell r="D3246" t="str">
            <v>un</v>
          </cell>
          <cell r="E3246">
            <v>560.85</v>
          </cell>
          <cell r="F3246">
            <v>23.89</v>
          </cell>
          <cell r="G3246">
            <v>584.74</v>
          </cell>
        </row>
        <row r="3247">
          <cell r="A3247" t="str">
            <v>46.19.630</v>
          </cell>
          <cell r="C3247" t="str">
            <v>Redução concêntrica em ferro fundido, com flanges, classe PN-10, DN= 250mm x 150/200mm</v>
          </cell>
          <cell r="D3247" t="str">
            <v>un</v>
          </cell>
          <cell r="E3247">
            <v>688.34</v>
          </cell>
          <cell r="F3247">
            <v>26.54</v>
          </cell>
          <cell r="G3247">
            <v>714.88</v>
          </cell>
        </row>
        <row r="3248">
          <cell r="A3248" t="str">
            <v>46.20</v>
          </cell>
          <cell r="B3248" t="str">
            <v>Reparos, conservações e complementos - GRUPO 46</v>
          </cell>
        </row>
        <row r="3249">
          <cell r="A3249" t="str">
            <v>46.20.010</v>
          </cell>
          <cell r="C3249" t="str">
            <v>Assentamento de tubo de concreto com diâmetro até 600 mm</v>
          </cell>
          <cell r="D3249" t="str">
            <v>m</v>
          </cell>
          <cell r="E3249">
            <v>1.0900000000000001</v>
          </cell>
          <cell r="F3249">
            <v>45.79</v>
          </cell>
          <cell r="G3249">
            <v>46.88</v>
          </cell>
        </row>
        <row r="3250">
          <cell r="A3250" t="str">
            <v>46.20.020</v>
          </cell>
          <cell r="C3250" t="str">
            <v>Assentamento de tubo de concreto com diâmetro de 700 até 1500 mm</v>
          </cell>
          <cell r="D3250" t="str">
            <v>m</v>
          </cell>
          <cell r="E3250">
            <v>46.92</v>
          </cell>
          <cell r="F3250">
            <v>26.64</v>
          </cell>
          <cell r="G3250">
            <v>73.56</v>
          </cell>
        </row>
        <row r="3251">
          <cell r="A3251" t="str">
            <v>46.21</v>
          </cell>
          <cell r="B3251" t="str">
            <v>Tubulação em aço preto schedule</v>
          </cell>
        </row>
        <row r="3252">
          <cell r="A3252" t="str">
            <v>46.21.012</v>
          </cell>
          <cell r="C3252" t="str">
            <v>Tubo de aço carbono preto sem costura Schedule 40, DN= 1´ - inclusive conexões</v>
          </cell>
          <cell r="D3252" t="str">
            <v>m</v>
          </cell>
          <cell r="E3252">
            <v>32.4</v>
          </cell>
          <cell r="F3252">
            <v>46.45</v>
          </cell>
          <cell r="G3252">
            <v>78.849999999999994</v>
          </cell>
        </row>
        <row r="3253">
          <cell r="A3253" t="str">
            <v>46.21.036</v>
          </cell>
          <cell r="C3253" t="str">
            <v>Tubo de aço carbono preto sem costura Schedule 40, DN= 1 1/4´ - inclusive conexões</v>
          </cell>
          <cell r="D3253" t="str">
            <v>m</v>
          </cell>
          <cell r="E3253">
            <v>47.62</v>
          </cell>
          <cell r="F3253">
            <v>53.09</v>
          </cell>
          <cell r="G3253">
            <v>100.71</v>
          </cell>
        </row>
        <row r="3254">
          <cell r="A3254" t="str">
            <v>46.21.040</v>
          </cell>
          <cell r="C3254" t="str">
            <v>Tubo de aço carbono preto sem costura Schedule 40, DN= 1 1/2´ - inclusive conexões</v>
          </cell>
          <cell r="D3254" t="str">
            <v>m</v>
          </cell>
          <cell r="E3254">
            <v>53.3</v>
          </cell>
          <cell r="F3254">
            <v>53.09</v>
          </cell>
          <cell r="G3254">
            <v>106.39</v>
          </cell>
        </row>
        <row r="3255">
          <cell r="A3255" t="str">
            <v>46.21.046</v>
          </cell>
          <cell r="C3255" t="str">
            <v>Tubo de aço carbono preto sem costura Schedule 40, DN= 2´ - inclusive conexões</v>
          </cell>
          <cell r="D3255" t="str">
            <v>m</v>
          </cell>
          <cell r="E3255">
            <v>63.06</v>
          </cell>
          <cell r="F3255">
            <v>59.72</v>
          </cell>
          <cell r="G3255">
            <v>122.78</v>
          </cell>
        </row>
        <row r="3256">
          <cell r="A3256" t="str">
            <v>46.21.056</v>
          </cell>
          <cell r="C3256" t="str">
            <v>Tubo de aço carbono preto sem costura Schedule 40, DN= 2 1/2´ - inclusive conexões</v>
          </cell>
          <cell r="D3256" t="str">
            <v>m</v>
          </cell>
          <cell r="E3256">
            <v>97.26</v>
          </cell>
          <cell r="F3256">
            <v>66.36</v>
          </cell>
          <cell r="G3256">
            <v>163.62</v>
          </cell>
        </row>
        <row r="3257">
          <cell r="A3257" t="str">
            <v>46.21.060</v>
          </cell>
          <cell r="C3257" t="str">
            <v>Tubo de aço carbono preto sem costura Schedule 40, DN= 3´ - inclusive conexões</v>
          </cell>
          <cell r="D3257" t="str">
            <v>m</v>
          </cell>
          <cell r="E3257">
            <v>135.1</v>
          </cell>
          <cell r="F3257">
            <v>74.66</v>
          </cell>
          <cell r="G3257">
            <v>209.76</v>
          </cell>
        </row>
        <row r="3258">
          <cell r="A3258" t="str">
            <v>46.21.066</v>
          </cell>
          <cell r="C3258" t="str">
            <v>Tubo de aço carbono preto sem costura Schedule 40, DN= 3 1/2´ - inclusive conexões</v>
          </cell>
          <cell r="D3258" t="str">
            <v>m</v>
          </cell>
          <cell r="E3258">
            <v>157.09</v>
          </cell>
          <cell r="F3258">
            <v>79.63</v>
          </cell>
          <cell r="G3258">
            <v>236.72</v>
          </cell>
        </row>
        <row r="3259">
          <cell r="A3259" t="str">
            <v>46.21.080</v>
          </cell>
          <cell r="C3259" t="str">
            <v>Tubo de aço carbono preto sem costura Schedule 40, DN= 4´ - inclusive conexões</v>
          </cell>
          <cell r="D3259" t="str">
            <v>m</v>
          </cell>
          <cell r="E3259">
            <v>191.84</v>
          </cell>
          <cell r="F3259">
            <v>82.96</v>
          </cell>
          <cell r="G3259">
            <v>274.8</v>
          </cell>
        </row>
        <row r="3260">
          <cell r="A3260" t="str">
            <v>46.21.090</v>
          </cell>
          <cell r="C3260" t="str">
            <v>Tubo de aço carbono preto sem costura Schedule 40, DN= 5´ - inclusive conexões</v>
          </cell>
          <cell r="D3260" t="str">
            <v>m</v>
          </cell>
          <cell r="E3260">
            <v>260.75</v>
          </cell>
          <cell r="F3260">
            <v>87.92</v>
          </cell>
          <cell r="G3260">
            <v>348.67</v>
          </cell>
        </row>
        <row r="3261">
          <cell r="A3261" t="str">
            <v>46.21.100</v>
          </cell>
          <cell r="C3261" t="str">
            <v>Tubo de aço carbono preto sem costura Schedule 40, DN= 6´ - inclusive conexões</v>
          </cell>
          <cell r="D3261" t="str">
            <v>m</v>
          </cell>
          <cell r="E3261">
            <v>349.32</v>
          </cell>
          <cell r="F3261">
            <v>91.25</v>
          </cell>
          <cell r="G3261">
            <v>440.57</v>
          </cell>
        </row>
        <row r="3262">
          <cell r="A3262" t="str">
            <v>46.21.110</v>
          </cell>
          <cell r="C3262" t="str">
            <v>Tubo de aço carbono preto sem costura Schedule 40, DN= 8´ - inclusive conexões</v>
          </cell>
          <cell r="D3262" t="str">
            <v>m</v>
          </cell>
          <cell r="E3262">
            <v>550.91999999999996</v>
          </cell>
          <cell r="F3262">
            <v>99.54</v>
          </cell>
          <cell r="G3262">
            <v>650.46</v>
          </cell>
        </row>
        <row r="3263">
          <cell r="A3263" t="str">
            <v>46.21.140</v>
          </cell>
          <cell r="C3263" t="str">
            <v>Tubo de aço carbono preto com costura Schedule 40, DN= 10´ - inclusive conexões</v>
          </cell>
          <cell r="D3263" t="str">
            <v>m</v>
          </cell>
          <cell r="E3263">
            <v>561.36</v>
          </cell>
          <cell r="F3263">
            <v>109.5</v>
          </cell>
          <cell r="G3263">
            <v>670.86</v>
          </cell>
        </row>
        <row r="3264">
          <cell r="A3264" t="str">
            <v>46.21.150</v>
          </cell>
          <cell r="C3264" t="str">
            <v>Tubo de aço carbono preto com costura Schedule 40, DN= 12´ - inclusive conexões</v>
          </cell>
          <cell r="D3264" t="str">
            <v>m</v>
          </cell>
          <cell r="E3264">
            <v>837.15</v>
          </cell>
          <cell r="F3264">
            <v>116.14</v>
          </cell>
          <cell r="G3264">
            <v>953.29</v>
          </cell>
        </row>
        <row r="3265">
          <cell r="A3265" t="str">
            <v>46.23</v>
          </cell>
          <cell r="B3265" t="str">
            <v>Tubulação em concreto para rede de esgoto sanitário</v>
          </cell>
        </row>
        <row r="3266">
          <cell r="A3266" t="str">
            <v>46.23.110</v>
          </cell>
          <cell r="C3266" t="str">
            <v>Tubo de concreto classe EA-3, DN= 400 mm</v>
          </cell>
          <cell r="D3266" t="str">
            <v>m</v>
          </cell>
          <cell r="E3266">
            <v>88.7</v>
          </cell>
          <cell r="F3266">
            <v>10.8</v>
          </cell>
          <cell r="G3266">
            <v>99.5</v>
          </cell>
        </row>
        <row r="3267">
          <cell r="A3267" t="str">
            <v>46.23.120</v>
          </cell>
          <cell r="C3267" t="str">
            <v>Tubo de concreto classe EA-3, DN= 500 mm</v>
          </cell>
          <cell r="D3267" t="str">
            <v>m</v>
          </cell>
          <cell r="E3267">
            <v>109.16</v>
          </cell>
          <cell r="F3267">
            <v>16.2</v>
          </cell>
          <cell r="G3267">
            <v>125.36</v>
          </cell>
        </row>
        <row r="3268">
          <cell r="A3268" t="str">
            <v>46.23.130</v>
          </cell>
          <cell r="C3268" t="str">
            <v>Tubo de concreto classe EA-3, DN= 600 mm</v>
          </cell>
          <cell r="D3268" t="str">
            <v>m</v>
          </cell>
          <cell r="E3268">
            <v>144.18</v>
          </cell>
          <cell r="F3268">
            <v>18.899999999999999</v>
          </cell>
          <cell r="G3268">
            <v>163.08000000000001</v>
          </cell>
        </row>
        <row r="3269">
          <cell r="A3269" t="str">
            <v>46.23.140</v>
          </cell>
          <cell r="C3269" t="str">
            <v>Tubo de concreto classe EA-3, DN= 700 mm</v>
          </cell>
          <cell r="D3269" t="str">
            <v>m</v>
          </cell>
          <cell r="E3269">
            <v>191.12</v>
          </cell>
          <cell r="F3269">
            <v>21.6</v>
          </cell>
          <cell r="G3269">
            <v>212.72</v>
          </cell>
        </row>
        <row r="3270">
          <cell r="A3270" t="str">
            <v>46.23.150</v>
          </cell>
          <cell r="C3270" t="str">
            <v>Tubo de concreto classe EA-3, DN= 800 mm</v>
          </cell>
          <cell r="D3270" t="str">
            <v>m</v>
          </cell>
          <cell r="E3270">
            <v>242.88</v>
          </cell>
          <cell r="F3270">
            <v>27</v>
          </cell>
          <cell r="G3270">
            <v>269.88</v>
          </cell>
        </row>
        <row r="3271">
          <cell r="A3271" t="str">
            <v>46.23.160</v>
          </cell>
          <cell r="C3271" t="str">
            <v>Tubo de concreto classe EA-3, DN= 900 mm</v>
          </cell>
          <cell r="D3271" t="str">
            <v>m</v>
          </cell>
          <cell r="E3271">
            <v>307.52999999999997</v>
          </cell>
          <cell r="F3271">
            <v>32.4</v>
          </cell>
          <cell r="G3271">
            <v>339.93</v>
          </cell>
        </row>
        <row r="3272">
          <cell r="A3272" t="str">
            <v>46.23.170</v>
          </cell>
          <cell r="C3272" t="str">
            <v>Tubo de concreto classe EA-3, DN= 1000 mm</v>
          </cell>
          <cell r="D3272" t="str">
            <v>m</v>
          </cell>
          <cell r="E3272">
            <v>351.68</v>
          </cell>
          <cell r="F3272">
            <v>40.5</v>
          </cell>
          <cell r="G3272">
            <v>392.18</v>
          </cell>
        </row>
        <row r="3273">
          <cell r="A3273" t="str">
            <v>46.23.180</v>
          </cell>
          <cell r="C3273" t="str">
            <v>Tubo de concreto classe EA-3, DN= 1200 mm</v>
          </cell>
          <cell r="D3273" t="str">
            <v>m</v>
          </cell>
          <cell r="E3273">
            <v>521.94000000000005</v>
          </cell>
          <cell r="F3273">
            <v>81</v>
          </cell>
          <cell r="G3273">
            <v>602.94000000000005</v>
          </cell>
        </row>
        <row r="3274">
          <cell r="A3274" t="str">
            <v>46.26</v>
          </cell>
          <cell r="B3274" t="str">
            <v>Tubulação em ferro fundido predial SMU - esgoto e pluvial</v>
          </cell>
        </row>
        <row r="3275">
          <cell r="A3275" t="str">
            <v>46.26.010</v>
          </cell>
          <cell r="C3275" t="str">
            <v>Tubo em ferro fundido com ponta e ponta, predial SMU, DN= 50 mm</v>
          </cell>
          <cell r="D3275" t="str">
            <v>m</v>
          </cell>
          <cell r="E3275">
            <v>80.36</v>
          </cell>
          <cell r="F3275">
            <v>16.600000000000001</v>
          </cell>
          <cell r="G3275">
            <v>96.96</v>
          </cell>
        </row>
        <row r="3276">
          <cell r="A3276" t="str">
            <v>46.26.020</v>
          </cell>
          <cell r="C3276" t="str">
            <v>Tubo em ferro fundido com ponta e ponta, predial SMU, DN= 75 mm</v>
          </cell>
          <cell r="D3276" t="str">
            <v>m</v>
          </cell>
          <cell r="E3276">
            <v>106.48</v>
          </cell>
          <cell r="F3276">
            <v>16.600000000000001</v>
          </cell>
          <cell r="G3276">
            <v>123.08</v>
          </cell>
        </row>
        <row r="3277">
          <cell r="A3277" t="str">
            <v>46.26.030</v>
          </cell>
          <cell r="C3277" t="str">
            <v>Tubo em ferro fundido com ponta e ponta, predial SMU, DN= 100 mm</v>
          </cell>
          <cell r="D3277" t="str">
            <v>m</v>
          </cell>
          <cell r="E3277">
            <v>121.06</v>
          </cell>
          <cell r="F3277">
            <v>23.35</v>
          </cell>
          <cell r="G3277">
            <v>144.41</v>
          </cell>
        </row>
        <row r="3278">
          <cell r="A3278" t="str">
            <v>46.26.040</v>
          </cell>
          <cell r="C3278" t="str">
            <v>Tubo em ferro fundido com ponta e ponta, predial SMU, DN= 150 mm</v>
          </cell>
          <cell r="D3278" t="str">
            <v>m</v>
          </cell>
          <cell r="E3278">
            <v>192.48</v>
          </cell>
          <cell r="F3278">
            <v>23.35</v>
          </cell>
          <cell r="G3278">
            <v>215.83</v>
          </cell>
        </row>
        <row r="3279">
          <cell r="A3279" t="str">
            <v>46.26.050</v>
          </cell>
          <cell r="C3279" t="str">
            <v>Tubo em ferro fundido com ponta e ponta, predial SMU, DN= 200 mm</v>
          </cell>
          <cell r="D3279" t="str">
            <v>m</v>
          </cell>
          <cell r="E3279">
            <v>342.81</v>
          </cell>
          <cell r="F3279">
            <v>23.35</v>
          </cell>
          <cell r="G3279">
            <v>366.16</v>
          </cell>
        </row>
        <row r="3280">
          <cell r="A3280" t="str">
            <v>46.26.060</v>
          </cell>
          <cell r="C3280" t="str">
            <v>Junta de união em aço inoxidável com parafuso de aço zincado, para tubo em ferro fundido predial SMU, DN= 50 mm</v>
          </cell>
          <cell r="D3280" t="str">
            <v>un</v>
          </cell>
          <cell r="E3280">
            <v>30.15</v>
          </cell>
          <cell r="F3280">
            <v>13.27</v>
          </cell>
          <cell r="G3280">
            <v>43.42</v>
          </cell>
        </row>
        <row r="3281">
          <cell r="A3281" t="str">
            <v>46.26.070</v>
          </cell>
          <cell r="C3281" t="str">
            <v>Junta de união em aço inoxidável com parafuso de aço zincado, para tubo em ferro fundido predial SMU, DN= 75 mm</v>
          </cell>
          <cell r="D3281" t="str">
            <v>un</v>
          </cell>
          <cell r="E3281">
            <v>33.14</v>
          </cell>
          <cell r="F3281">
            <v>13.27</v>
          </cell>
          <cell r="G3281">
            <v>46.41</v>
          </cell>
        </row>
        <row r="3282">
          <cell r="A3282" t="str">
            <v>46.26.080</v>
          </cell>
          <cell r="C3282" t="str">
            <v>Junta de união em aço inoxidável com parafuso de aço zincado, para tubo em ferro fundido predial SMU, DN= 100 mm</v>
          </cell>
          <cell r="D3282" t="str">
            <v>un</v>
          </cell>
          <cell r="E3282">
            <v>34.450000000000003</v>
          </cell>
          <cell r="F3282">
            <v>16.600000000000001</v>
          </cell>
          <cell r="G3282">
            <v>51.05</v>
          </cell>
        </row>
        <row r="3283">
          <cell r="A3283" t="str">
            <v>46.26.090</v>
          </cell>
          <cell r="C3283" t="str">
            <v>Junta de união em aço inoxidável com parafuso de aço zincado, para tubo em ferro fundido predial SMU, DN= 150 mm</v>
          </cell>
          <cell r="D3283" t="str">
            <v>un</v>
          </cell>
          <cell r="E3283">
            <v>68.05</v>
          </cell>
          <cell r="F3283">
            <v>16.600000000000001</v>
          </cell>
          <cell r="G3283">
            <v>84.65</v>
          </cell>
        </row>
        <row r="3284">
          <cell r="A3284" t="str">
            <v>46.26.100</v>
          </cell>
          <cell r="C3284" t="str">
            <v>Junta de união em aço inoxidável com parafuso de aço zincado, para tubo em ferro fundido predial SMU, DN= 200 mm</v>
          </cell>
          <cell r="D3284" t="str">
            <v>un</v>
          </cell>
          <cell r="E3284">
            <v>101.26</v>
          </cell>
          <cell r="F3284">
            <v>16.600000000000001</v>
          </cell>
          <cell r="G3284">
            <v>117.86</v>
          </cell>
        </row>
        <row r="3285">
          <cell r="A3285" t="str">
            <v>46.26.110</v>
          </cell>
          <cell r="C3285" t="str">
            <v>Conjunto de ancoragem para tubo em ferro fundido predial SMU, DN= 50 mm</v>
          </cell>
          <cell r="D3285" t="str">
            <v>cj</v>
          </cell>
          <cell r="E3285">
            <v>717.94</v>
          </cell>
          <cell r="F3285">
            <v>13.27</v>
          </cell>
          <cell r="G3285">
            <v>731.21</v>
          </cell>
        </row>
        <row r="3286">
          <cell r="A3286" t="str">
            <v>46.26.120</v>
          </cell>
          <cell r="C3286" t="str">
            <v>Conjunto de ancoragem para tubo em ferro fundido predial SMU, DN= 75 mm</v>
          </cell>
          <cell r="D3286" t="str">
            <v>cj</v>
          </cell>
          <cell r="E3286">
            <v>767.05</v>
          </cell>
          <cell r="F3286">
            <v>13.27</v>
          </cell>
          <cell r="G3286">
            <v>780.32</v>
          </cell>
        </row>
        <row r="3287">
          <cell r="A3287" t="str">
            <v>46.26.130</v>
          </cell>
          <cell r="C3287" t="str">
            <v>Conjunto de ancoragem para tubo em ferro fundido predial SMU, DN= 100 mm</v>
          </cell>
          <cell r="D3287" t="str">
            <v>cj</v>
          </cell>
          <cell r="E3287">
            <v>727.3</v>
          </cell>
          <cell r="F3287">
            <v>16.600000000000001</v>
          </cell>
          <cell r="G3287">
            <v>743.9</v>
          </cell>
        </row>
        <row r="3288">
          <cell r="A3288" t="str">
            <v>46.26.136</v>
          </cell>
          <cell r="C3288" t="str">
            <v>Conjunto de ancoragem para tubo em ferro fundido predial SMU, DN= 125 mm</v>
          </cell>
          <cell r="D3288" t="str">
            <v>cj</v>
          </cell>
          <cell r="E3288">
            <v>1024.1600000000001</v>
          </cell>
          <cell r="F3288">
            <v>16.600000000000001</v>
          </cell>
          <cell r="G3288">
            <v>1040.76</v>
          </cell>
        </row>
        <row r="3289">
          <cell r="A3289" t="str">
            <v>46.26.140</v>
          </cell>
          <cell r="C3289" t="str">
            <v>Conjunto de ancoragem para tubo em ferro fundido predial SMU, DN= 150 mm</v>
          </cell>
          <cell r="D3289" t="str">
            <v>cj</v>
          </cell>
          <cell r="E3289">
            <v>1136.8399999999999</v>
          </cell>
          <cell r="F3289">
            <v>16.600000000000001</v>
          </cell>
          <cell r="G3289">
            <v>1153.44</v>
          </cell>
        </row>
        <row r="3290">
          <cell r="A3290" t="str">
            <v>46.26.150</v>
          </cell>
          <cell r="C3290" t="str">
            <v>Conjunto de ancoragem para tubo em ferro fundido predial SMU, DN= 200 mm</v>
          </cell>
          <cell r="D3290" t="str">
            <v>cj</v>
          </cell>
          <cell r="E3290">
            <v>1590.99</v>
          </cell>
          <cell r="F3290">
            <v>16.600000000000001</v>
          </cell>
          <cell r="G3290">
            <v>1607.59</v>
          </cell>
        </row>
        <row r="3291">
          <cell r="A3291" t="str">
            <v>46.26.200</v>
          </cell>
          <cell r="C3291" t="str">
            <v>Tubo em ferro fundido com ponta e ponta, predial SMU, DN= 125 mm</v>
          </cell>
          <cell r="D3291" t="str">
            <v>m</v>
          </cell>
          <cell r="E3291">
            <v>277.07</v>
          </cell>
          <cell r="F3291">
            <v>23.35</v>
          </cell>
          <cell r="G3291">
            <v>300.42</v>
          </cell>
        </row>
        <row r="3292">
          <cell r="A3292" t="str">
            <v>46.26.210</v>
          </cell>
          <cell r="C3292" t="str">
            <v>Tubo em ferro fundido com ponta e ponta, predial SMU, DN= 250 mm</v>
          </cell>
          <cell r="D3292" t="str">
            <v>m</v>
          </cell>
          <cell r="E3292">
            <v>514.76</v>
          </cell>
          <cell r="F3292">
            <v>23.35</v>
          </cell>
          <cell r="G3292">
            <v>538.11</v>
          </cell>
        </row>
        <row r="3293">
          <cell r="A3293" t="str">
            <v>46.26.400</v>
          </cell>
          <cell r="C3293" t="str">
            <v>Joelho 45° em ferro fundido, predial SMU, DN= 50 mm</v>
          </cell>
          <cell r="D3293" t="str">
            <v>un</v>
          </cell>
          <cell r="E3293">
            <v>87.35</v>
          </cell>
          <cell r="F3293">
            <v>13.27</v>
          </cell>
          <cell r="G3293">
            <v>100.62</v>
          </cell>
        </row>
        <row r="3294">
          <cell r="A3294" t="str">
            <v>46.26.410</v>
          </cell>
          <cell r="C3294" t="str">
            <v>Joelho 45° em ferro fundido, predial SMU, DN= 75 mm</v>
          </cell>
          <cell r="D3294" t="str">
            <v>un</v>
          </cell>
          <cell r="E3294">
            <v>115.56</v>
          </cell>
          <cell r="F3294">
            <v>13.27</v>
          </cell>
          <cell r="G3294">
            <v>128.83000000000001</v>
          </cell>
        </row>
        <row r="3295">
          <cell r="A3295" t="str">
            <v>46.26.420</v>
          </cell>
          <cell r="C3295" t="str">
            <v>Joelho 45° em ferro fundido, predial SMU, DN= 100 mm</v>
          </cell>
          <cell r="D3295" t="str">
            <v>un</v>
          </cell>
          <cell r="E3295">
            <v>124.79</v>
          </cell>
          <cell r="F3295">
            <v>16.600000000000001</v>
          </cell>
          <cell r="G3295">
            <v>141.38999999999999</v>
          </cell>
        </row>
        <row r="3296">
          <cell r="A3296" t="str">
            <v>46.26.426</v>
          </cell>
          <cell r="C3296" t="str">
            <v>Joelho 45° em ferro fundido, predial SMU, DN= 125 mm</v>
          </cell>
          <cell r="D3296" t="str">
            <v>un</v>
          </cell>
          <cell r="E3296">
            <v>208.9</v>
          </cell>
          <cell r="F3296">
            <v>16.600000000000001</v>
          </cell>
          <cell r="G3296">
            <v>225.5</v>
          </cell>
        </row>
        <row r="3297">
          <cell r="A3297" t="str">
            <v>46.26.430</v>
          </cell>
          <cell r="C3297" t="str">
            <v>Joelho 45° em ferro fundido, predial SMU, DN= 150 mm</v>
          </cell>
          <cell r="D3297" t="str">
            <v>un</v>
          </cell>
          <cell r="E3297">
            <v>206.26</v>
          </cell>
          <cell r="F3297">
            <v>16.600000000000001</v>
          </cell>
          <cell r="G3297">
            <v>222.86</v>
          </cell>
        </row>
        <row r="3298">
          <cell r="A3298" t="str">
            <v>46.26.440</v>
          </cell>
          <cell r="C3298" t="str">
            <v>Joelho 45° em ferro fundido, predial SMU, DN= 200 mm</v>
          </cell>
          <cell r="D3298" t="str">
            <v>un</v>
          </cell>
          <cell r="E3298">
            <v>483.23</v>
          </cell>
          <cell r="F3298">
            <v>16.600000000000001</v>
          </cell>
          <cell r="G3298">
            <v>499.83</v>
          </cell>
        </row>
        <row r="3299">
          <cell r="A3299" t="str">
            <v>46.26.460</v>
          </cell>
          <cell r="C3299" t="str">
            <v>Joelho 88° em ferro fundido, predial SMU, DN= 50 mm</v>
          </cell>
          <cell r="D3299" t="str">
            <v>un</v>
          </cell>
          <cell r="E3299">
            <v>107.85</v>
          </cell>
          <cell r="F3299">
            <v>13.27</v>
          </cell>
          <cell r="G3299">
            <v>121.12</v>
          </cell>
        </row>
        <row r="3300">
          <cell r="A3300" t="str">
            <v>46.26.470</v>
          </cell>
          <cell r="C3300" t="str">
            <v>Joelho 88° em ferro fundido, predial SMU, DN= 75 mm</v>
          </cell>
          <cell r="D3300" t="str">
            <v>un</v>
          </cell>
          <cell r="E3300">
            <v>115.31</v>
          </cell>
          <cell r="F3300">
            <v>13.27</v>
          </cell>
          <cell r="G3300">
            <v>128.58000000000001</v>
          </cell>
        </row>
        <row r="3301">
          <cell r="A3301" t="str">
            <v>46.26.480</v>
          </cell>
          <cell r="C3301" t="str">
            <v>Joelho 88° em ferro fundido, predial SMU, DN= 100 mm</v>
          </cell>
          <cell r="D3301" t="str">
            <v>un</v>
          </cell>
          <cell r="E3301">
            <v>124.64</v>
          </cell>
          <cell r="F3301">
            <v>16.600000000000001</v>
          </cell>
          <cell r="G3301">
            <v>141.24</v>
          </cell>
        </row>
        <row r="3302">
          <cell r="A3302" t="str">
            <v>46.26.490</v>
          </cell>
          <cell r="C3302" t="str">
            <v>Joelho 88° em ferro fundido, predial SMU, DN= 150 mm</v>
          </cell>
          <cell r="D3302" t="str">
            <v>un</v>
          </cell>
          <cell r="E3302">
            <v>321.89</v>
          </cell>
          <cell r="F3302">
            <v>16.600000000000001</v>
          </cell>
          <cell r="G3302">
            <v>338.49</v>
          </cell>
        </row>
        <row r="3303">
          <cell r="A3303" t="str">
            <v>46.26.500</v>
          </cell>
          <cell r="C3303" t="str">
            <v>Joelho 88° em ferro fundido, predial SMU, DN= 200 mm</v>
          </cell>
          <cell r="D3303" t="str">
            <v>un</v>
          </cell>
          <cell r="E3303">
            <v>457.86</v>
          </cell>
          <cell r="F3303">
            <v>16.600000000000001</v>
          </cell>
          <cell r="G3303">
            <v>474.46</v>
          </cell>
        </row>
        <row r="3304">
          <cell r="A3304" t="str">
            <v>46.26.510</v>
          </cell>
          <cell r="C3304" t="str">
            <v>Junção 45° em ferro fundido, predial SMU, DN= 50 x 50 mm</v>
          </cell>
          <cell r="D3304" t="str">
            <v>un</v>
          </cell>
          <cell r="E3304">
            <v>143.69</v>
          </cell>
          <cell r="F3304">
            <v>13.27</v>
          </cell>
          <cell r="G3304">
            <v>156.96</v>
          </cell>
        </row>
        <row r="3305">
          <cell r="A3305" t="str">
            <v>46.26.516</v>
          </cell>
          <cell r="C3305" t="str">
            <v>Junção 45° em ferro fundido, predial SMU, DN= 75 x 50 mm</v>
          </cell>
          <cell r="D3305" t="str">
            <v>un</v>
          </cell>
          <cell r="E3305">
            <v>175.54</v>
          </cell>
          <cell r="F3305">
            <v>13.27</v>
          </cell>
          <cell r="G3305">
            <v>188.81</v>
          </cell>
        </row>
        <row r="3306">
          <cell r="A3306" t="str">
            <v>46.26.520</v>
          </cell>
          <cell r="C3306" t="str">
            <v>Junção 45° em ferro fundido, predial SMU, DN= 75 x 75 mm</v>
          </cell>
          <cell r="D3306" t="str">
            <v>un</v>
          </cell>
          <cell r="E3306">
            <v>192.39</v>
          </cell>
          <cell r="F3306">
            <v>13.27</v>
          </cell>
          <cell r="G3306">
            <v>205.66</v>
          </cell>
        </row>
        <row r="3307">
          <cell r="A3307" t="str">
            <v>46.26.540</v>
          </cell>
          <cell r="C3307" t="str">
            <v>Junção 45° em ferro fundido, predial SMU, DN= 100 x 75 mm</v>
          </cell>
          <cell r="D3307" t="str">
            <v>un</v>
          </cell>
          <cell r="E3307">
            <v>209.12</v>
          </cell>
          <cell r="F3307">
            <v>16.600000000000001</v>
          </cell>
          <cell r="G3307">
            <v>225.72</v>
          </cell>
        </row>
        <row r="3308">
          <cell r="A3308" t="str">
            <v>46.26.550</v>
          </cell>
          <cell r="C3308" t="str">
            <v>Junção 45° em ferro fundido, predial SMU, DN= 100 x 100 mm</v>
          </cell>
          <cell r="D3308" t="str">
            <v>un</v>
          </cell>
          <cell r="E3308">
            <v>229.85</v>
          </cell>
          <cell r="F3308">
            <v>16.600000000000001</v>
          </cell>
          <cell r="G3308">
            <v>246.45</v>
          </cell>
        </row>
        <row r="3309">
          <cell r="A3309" t="str">
            <v>46.26.560</v>
          </cell>
          <cell r="C3309" t="str">
            <v>Junção 45° em ferro fundido, predial SMU, DN= 150 x 150 mm</v>
          </cell>
          <cell r="D3309" t="str">
            <v>un</v>
          </cell>
          <cell r="E3309">
            <v>515.70000000000005</v>
          </cell>
          <cell r="F3309">
            <v>16.600000000000001</v>
          </cell>
          <cell r="G3309">
            <v>532.29999999999995</v>
          </cell>
        </row>
        <row r="3310">
          <cell r="A3310" t="str">
            <v>46.26.580</v>
          </cell>
          <cell r="C3310" t="str">
            <v>Junta de união em aço inoxidável com parafuso de aço zincado, para tubo em ferro fundido predial SMU, DN= 125 mm</v>
          </cell>
          <cell r="D3310" t="str">
            <v>un</v>
          </cell>
          <cell r="E3310">
            <v>88.31</v>
          </cell>
          <cell r="F3310">
            <v>16.600000000000001</v>
          </cell>
          <cell r="G3310">
            <v>104.91</v>
          </cell>
        </row>
        <row r="3311">
          <cell r="A3311" t="str">
            <v>46.26.590</v>
          </cell>
          <cell r="C3311" t="str">
            <v>Junta de união em aço inoxidável com parafuso de aço zincado, para tubo em ferro fundido predial SMU, DN= 250 mm</v>
          </cell>
          <cell r="D3311" t="str">
            <v>un</v>
          </cell>
          <cell r="E3311">
            <v>443.35</v>
          </cell>
          <cell r="F3311">
            <v>16.600000000000001</v>
          </cell>
          <cell r="G3311">
            <v>459.95</v>
          </cell>
        </row>
        <row r="3312">
          <cell r="A3312" t="str">
            <v>46.26.600</v>
          </cell>
          <cell r="C3312" t="str">
            <v>Redução excêntrica em ferro fundido, predial SMU, DN= 75 x 50 mm</v>
          </cell>
          <cell r="D3312" t="str">
            <v>un</v>
          </cell>
          <cell r="E3312">
            <v>112.76</v>
          </cell>
          <cell r="F3312">
            <v>13.27</v>
          </cell>
          <cell r="G3312">
            <v>126.03</v>
          </cell>
        </row>
        <row r="3313">
          <cell r="A3313" t="str">
            <v>46.26.610</v>
          </cell>
          <cell r="C3313" t="str">
            <v>Redução excêntrica em ferro fundido, predial SMU, DN= 100 x 75 mm</v>
          </cell>
          <cell r="D3313" t="str">
            <v>un</v>
          </cell>
          <cell r="E3313">
            <v>133.02000000000001</v>
          </cell>
          <cell r="F3313">
            <v>16.600000000000001</v>
          </cell>
          <cell r="G3313">
            <v>149.62</v>
          </cell>
        </row>
        <row r="3314">
          <cell r="A3314" t="str">
            <v>46.26.612</v>
          </cell>
          <cell r="C3314" t="str">
            <v>Redução excêntrica em ferro fundido, predial SMU, DN= 125 x 75 mm</v>
          </cell>
          <cell r="D3314" t="str">
            <v>un</v>
          </cell>
          <cell r="E3314">
            <v>200.1</v>
          </cell>
          <cell r="F3314">
            <v>16.600000000000001</v>
          </cell>
          <cell r="G3314">
            <v>216.7</v>
          </cell>
        </row>
        <row r="3315">
          <cell r="A3315" t="str">
            <v>46.26.614</v>
          </cell>
          <cell r="C3315" t="str">
            <v>Redução excêntrica em ferro fundido, predial SMU, DN= 125 x 100 mm</v>
          </cell>
          <cell r="D3315" t="str">
            <v>un</v>
          </cell>
          <cell r="E3315">
            <v>143.68</v>
          </cell>
          <cell r="F3315">
            <v>16.600000000000001</v>
          </cell>
          <cell r="G3315">
            <v>160.28</v>
          </cell>
        </row>
        <row r="3316">
          <cell r="A3316" t="str">
            <v>46.26.616</v>
          </cell>
          <cell r="C3316" t="str">
            <v>Redução excêntrica em ferro fundido, predial SMU, DN= 150 x 75 mm</v>
          </cell>
          <cell r="D3316" t="str">
            <v>un</v>
          </cell>
          <cell r="E3316">
            <v>252.72</v>
          </cell>
          <cell r="F3316">
            <v>16.600000000000001</v>
          </cell>
          <cell r="G3316">
            <v>269.32</v>
          </cell>
        </row>
        <row r="3317">
          <cell r="A3317" t="str">
            <v>46.26.632</v>
          </cell>
          <cell r="C3317" t="str">
            <v>Redução excêntrica em ferro fundido, predial SMU, DN= 150 x 100 mm</v>
          </cell>
          <cell r="D3317" t="str">
            <v>un</v>
          </cell>
          <cell r="E3317">
            <v>269.73</v>
          </cell>
          <cell r="F3317">
            <v>16.600000000000001</v>
          </cell>
          <cell r="G3317">
            <v>286.33</v>
          </cell>
        </row>
        <row r="3318">
          <cell r="A3318" t="str">
            <v>46.26.636</v>
          </cell>
          <cell r="C3318" t="str">
            <v>Redução excêntrica em ferro fundido, predial SMU, DN= 200 x 125 mm</v>
          </cell>
          <cell r="D3318" t="str">
            <v>un</v>
          </cell>
          <cell r="E3318">
            <v>357.17</v>
          </cell>
          <cell r="F3318">
            <v>16.600000000000001</v>
          </cell>
          <cell r="G3318">
            <v>373.77</v>
          </cell>
        </row>
        <row r="3319">
          <cell r="A3319" t="str">
            <v>46.26.640</v>
          </cell>
          <cell r="C3319" t="str">
            <v>Redução excêntrica em ferro fundido, predial SMU, DN= 200 x 150 mm</v>
          </cell>
          <cell r="D3319" t="str">
            <v>un</v>
          </cell>
          <cell r="E3319">
            <v>419.36</v>
          </cell>
          <cell r="F3319">
            <v>16.600000000000001</v>
          </cell>
          <cell r="G3319">
            <v>435.96</v>
          </cell>
        </row>
        <row r="3320">
          <cell r="A3320" t="str">
            <v>46.26.690</v>
          </cell>
          <cell r="C3320" t="str">
            <v>Redução excêntrica em ferro fundido, predial SMU, DN= 250 x 200 mm</v>
          </cell>
          <cell r="D3320" t="str">
            <v>un</v>
          </cell>
          <cell r="E3320">
            <v>827.85</v>
          </cell>
          <cell r="F3320">
            <v>16.600000000000001</v>
          </cell>
          <cell r="G3320">
            <v>844.45</v>
          </cell>
        </row>
        <row r="3321">
          <cell r="A3321" t="str">
            <v>46.26.700</v>
          </cell>
          <cell r="C3321" t="str">
            <v>Te de visita em ferro fundido, predial SMU, DN= 75 mm</v>
          </cell>
          <cell r="D3321" t="str">
            <v>un</v>
          </cell>
          <cell r="E3321">
            <v>381.68</v>
          </cell>
          <cell r="F3321">
            <v>13.27</v>
          </cell>
          <cell r="G3321">
            <v>394.95</v>
          </cell>
        </row>
        <row r="3322">
          <cell r="A3322" t="str">
            <v>46.26.710</v>
          </cell>
          <cell r="C3322" t="str">
            <v>Te de visita em ferro fundido, predial SMU, DN= 100 mm</v>
          </cell>
          <cell r="D3322" t="str">
            <v>un</v>
          </cell>
          <cell r="E3322">
            <v>502.86</v>
          </cell>
          <cell r="F3322">
            <v>16.600000000000001</v>
          </cell>
          <cell r="G3322">
            <v>519.46</v>
          </cell>
        </row>
        <row r="3323">
          <cell r="A3323" t="str">
            <v>46.26.720</v>
          </cell>
          <cell r="C3323" t="str">
            <v>Te de visita em ferro fundido, predial SMU, DN= 125 mm</v>
          </cell>
          <cell r="D3323" t="str">
            <v>un</v>
          </cell>
          <cell r="E3323">
            <v>792.86</v>
          </cell>
          <cell r="F3323">
            <v>16.600000000000001</v>
          </cell>
          <cell r="G3323">
            <v>809.46</v>
          </cell>
        </row>
        <row r="3324">
          <cell r="A3324" t="str">
            <v>46.26.730</v>
          </cell>
          <cell r="C3324" t="str">
            <v>Te de visita em ferro fundido, predial SMU, DN= 150 mm</v>
          </cell>
          <cell r="D3324" t="str">
            <v>un</v>
          </cell>
          <cell r="E3324">
            <v>803.09</v>
          </cell>
          <cell r="F3324">
            <v>16.600000000000001</v>
          </cell>
          <cell r="G3324">
            <v>819.69</v>
          </cell>
        </row>
        <row r="3325">
          <cell r="A3325" t="str">
            <v>46.26.740</v>
          </cell>
          <cell r="C3325" t="str">
            <v>Te de visita em ferro fundido, predial SMU, DN= 200 mm</v>
          </cell>
          <cell r="D3325" t="str">
            <v>un</v>
          </cell>
          <cell r="E3325">
            <v>1352.85</v>
          </cell>
          <cell r="F3325">
            <v>16.600000000000001</v>
          </cell>
          <cell r="G3325">
            <v>1369.45</v>
          </cell>
        </row>
        <row r="3326">
          <cell r="A3326" t="str">
            <v>46.26.800</v>
          </cell>
          <cell r="C3326" t="str">
            <v>Abraçadeira dentada para travamento em aço inoxidável, com parafuso de aço zincado, para tubo em ferro fundido predial SMU, DN= 50 mm</v>
          </cell>
          <cell r="D3326" t="str">
            <v>un</v>
          </cell>
          <cell r="E3326">
            <v>382.52</v>
          </cell>
          <cell r="F3326">
            <v>13.27</v>
          </cell>
          <cell r="G3326">
            <v>395.79</v>
          </cell>
        </row>
        <row r="3327">
          <cell r="A3327" t="str">
            <v>46.26.810</v>
          </cell>
          <cell r="C3327" t="str">
            <v>Abraçadeira dentada para travamento em aço inoxidável, com parafuso de aço zincado, para tubo em ferro fundido predial SMU, DN= 75 mm</v>
          </cell>
          <cell r="D3327" t="str">
            <v>un</v>
          </cell>
          <cell r="E3327">
            <v>335.69</v>
          </cell>
          <cell r="F3327">
            <v>13.27</v>
          </cell>
          <cell r="G3327">
            <v>348.96</v>
          </cell>
        </row>
        <row r="3328">
          <cell r="A3328" t="str">
            <v>46.26.820</v>
          </cell>
          <cell r="C3328" t="str">
            <v>Abraçadeira dentada para travamento em aço inoxidável, com parafuso de aço zincado, para tubo em ferro fundido predial SMU, DN= 100 mm</v>
          </cell>
          <cell r="D3328" t="str">
            <v>un</v>
          </cell>
          <cell r="E3328">
            <v>419.2</v>
          </cell>
          <cell r="F3328">
            <v>16.600000000000001</v>
          </cell>
          <cell r="G3328">
            <v>435.8</v>
          </cell>
        </row>
        <row r="3329">
          <cell r="A3329" t="str">
            <v>46.26.830</v>
          </cell>
          <cell r="C3329" t="str">
            <v>Abraçadeira dentada para travamento em aço inoxidável, com parafuso de aço zincado, para tubo em ferro fundido predial SMU, DN= 150 mm</v>
          </cell>
          <cell r="D3329" t="str">
            <v>un</v>
          </cell>
          <cell r="E3329">
            <v>666.84</v>
          </cell>
          <cell r="F3329">
            <v>16.600000000000001</v>
          </cell>
          <cell r="G3329">
            <v>683.44</v>
          </cell>
        </row>
        <row r="3330">
          <cell r="A3330" t="str">
            <v>46.26.840</v>
          </cell>
          <cell r="C3330" t="str">
            <v>Tampão simples em ferro fundido, predial SMU, DN= 150 mm</v>
          </cell>
          <cell r="D3330" t="str">
            <v>un</v>
          </cell>
          <cell r="E3330">
            <v>219.28</v>
          </cell>
          <cell r="F3330">
            <v>16.600000000000001</v>
          </cell>
          <cell r="G3330">
            <v>235.88</v>
          </cell>
        </row>
        <row r="3331">
          <cell r="A3331" t="str">
            <v>46.26.900</v>
          </cell>
          <cell r="C3331" t="str">
            <v>Junção 45° em ferro fundido, predial SMU, DN= 125 x 100 mm</v>
          </cell>
          <cell r="D3331" t="str">
            <v>un</v>
          </cell>
          <cell r="E3331">
            <v>442.38</v>
          </cell>
          <cell r="F3331">
            <v>16.600000000000001</v>
          </cell>
          <cell r="G3331">
            <v>458.98</v>
          </cell>
        </row>
        <row r="3332">
          <cell r="A3332" t="str">
            <v>46.26.910</v>
          </cell>
          <cell r="C3332" t="str">
            <v>Junção 45° em ferro fundido, predial SMU, DN= 150 x 100 mm</v>
          </cell>
          <cell r="D3332" t="str">
            <v>un</v>
          </cell>
          <cell r="E3332">
            <v>652.87</v>
          </cell>
          <cell r="F3332">
            <v>16.600000000000001</v>
          </cell>
          <cell r="G3332">
            <v>669.47</v>
          </cell>
        </row>
        <row r="3333">
          <cell r="A3333" t="str">
            <v>46.26.920</v>
          </cell>
          <cell r="C3333" t="str">
            <v>Junção 45° em ferro fundido, predial SMU, DN= 200 x 100 mm</v>
          </cell>
          <cell r="D3333" t="str">
            <v>un</v>
          </cell>
          <cell r="E3333">
            <v>893.35</v>
          </cell>
          <cell r="F3333">
            <v>16.600000000000001</v>
          </cell>
          <cell r="G3333">
            <v>909.95</v>
          </cell>
        </row>
        <row r="3334">
          <cell r="A3334" t="str">
            <v>46.26.930</v>
          </cell>
          <cell r="C3334" t="str">
            <v>Junção 45° em ferro fundido, predial SMU, DN= 200 x 200 mm</v>
          </cell>
          <cell r="D3334" t="str">
            <v>un</v>
          </cell>
          <cell r="E3334">
            <v>1272.19</v>
          </cell>
          <cell r="F3334">
            <v>16.600000000000001</v>
          </cell>
          <cell r="G3334">
            <v>1288.79</v>
          </cell>
        </row>
        <row r="3335">
          <cell r="A3335" t="str">
            <v>46.27</v>
          </cell>
          <cell r="B3335" t="str">
            <v>Tubulação em cobre, para sistema de ar condicionado</v>
          </cell>
        </row>
        <row r="3336">
          <cell r="A3336" t="str">
            <v>46.27.050</v>
          </cell>
          <cell r="C3336" t="str">
            <v>Tubo de cobre flexível, espessura 1/32" - diâmetro 3/16", inclusive conexões</v>
          </cell>
          <cell r="D3336" t="str">
            <v>m</v>
          </cell>
          <cell r="E3336">
            <v>4.71</v>
          </cell>
          <cell r="F3336">
            <v>5.47</v>
          </cell>
          <cell r="G3336">
            <v>10.18</v>
          </cell>
        </row>
        <row r="3337">
          <cell r="A3337" t="str">
            <v>46.27.060</v>
          </cell>
          <cell r="C3337" t="str">
            <v>Tubo de cobre flexível, espessura 1/32" - diâmetro 1/4", inclusive conexões</v>
          </cell>
          <cell r="D3337" t="str">
            <v>m</v>
          </cell>
          <cell r="E3337">
            <v>6.38</v>
          </cell>
          <cell r="F3337">
            <v>5.47</v>
          </cell>
          <cell r="G3337">
            <v>11.85</v>
          </cell>
        </row>
        <row r="3338">
          <cell r="A3338" t="str">
            <v>46.27.070</v>
          </cell>
          <cell r="C3338" t="str">
            <v>Tubo de cobre flexível, espessura 1/32" - diâmetro 5/16", inclusive conexões</v>
          </cell>
          <cell r="D3338" t="str">
            <v>m</v>
          </cell>
          <cell r="E3338">
            <v>8.67</v>
          </cell>
          <cell r="F3338">
            <v>5.47</v>
          </cell>
          <cell r="G3338">
            <v>14.14</v>
          </cell>
        </row>
        <row r="3339">
          <cell r="A3339" t="str">
            <v>46.27.080</v>
          </cell>
          <cell r="C3339" t="str">
            <v>Tubo de cobre flexível, espessura 1/32" - diâmetro 3/8", inclusive conexões</v>
          </cell>
          <cell r="D3339" t="str">
            <v>m</v>
          </cell>
          <cell r="E3339">
            <v>10.25</v>
          </cell>
          <cell r="F3339">
            <v>8.3000000000000007</v>
          </cell>
          <cell r="G3339">
            <v>18.55</v>
          </cell>
        </row>
        <row r="3340">
          <cell r="A3340" t="str">
            <v>46.27.090</v>
          </cell>
          <cell r="C3340" t="str">
            <v>Tubo de cobre flexível, espessura 1/32" - diâmetro 1/2", inclusive conexões</v>
          </cell>
          <cell r="D3340" t="str">
            <v>m</v>
          </cell>
          <cell r="E3340">
            <v>14.29</v>
          </cell>
          <cell r="F3340">
            <v>8.3000000000000007</v>
          </cell>
          <cell r="G3340">
            <v>22.59</v>
          </cell>
        </row>
        <row r="3341">
          <cell r="A3341" t="str">
            <v>46.27.100</v>
          </cell>
          <cell r="C3341" t="str">
            <v>Tubo de cobre flexível, espessura 1/32" - diâmetro 5/8", inclusive conexões</v>
          </cell>
          <cell r="D3341" t="str">
            <v>m</v>
          </cell>
          <cell r="E3341">
            <v>17.73</v>
          </cell>
          <cell r="F3341">
            <v>8.3000000000000007</v>
          </cell>
          <cell r="G3341">
            <v>26.03</v>
          </cell>
        </row>
        <row r="3342">
          <cell r="A3342" t="str">
            <v>46.27.110</v>
          </cell>
          <cell r="C3342" t="str">
            <v>Tubo de cobre flexível, espessura 1/32" - diâmetro 3/4", inclusive conexões</v>
          </cell>
          <cell r="D3342" t="str">
            <v>m</v>
          </cell>
          <cell r="E3342">
            <v>20.87</v>
          </cell>
          <cell r="F3342">
            <v>8.3000000000000007</v>
          </cell>
          <cell r="G3342">
            <v>29.17</v>
          </cell>
        </row>
        <row r="3343">
          <cell r="A3343" t="str">
            <v>46.32</v>
          </cell>
          <cell r="B3343" t="str">
            <v>Tubulação em cobre rígido, para sistema VRF de ar condicionado</v>
          </cell>
        </row>
        <row r="3344">
          <cell r="A3344" t="str">
            <v>46.32.001</v>
          </cell>
          <cell r="C3344" t="str">
            <v>Tubo de cobre sem costura, rígido, espessura 1/16" - diâmetro 3/8", inclusive conexões</v>
          </cell>
          <cell r="D3344" t="str">
            <v>m</v>
          </cell>
          <cell r="E3344">
            <v>26.18</v>
          </cell>
          <cell r="F3344">
            <v>11.94</v>
          </cell>
          <cell r="G3344">
            <v>38.119999999999997</v>
          </cell>
        </row>
        <row r="3345">
          <cell r="A3345" t="str">
            <v>46.32.002</v>
          </cell>
          <cell r="C3345" t="str">
            <v>Tubo de cobre sem costura, rígido, espessura 1/16" - diâmetro 1/2", inclusive conexões</v>
          </cell>
          <cell r="D3345" t="str">
            <v>m</v>
          </cell>
          <cell r="E3345">
            <v>35.94</v>
          </cell>
          <cell r="F3345">
            <v>11.94</v>
          </cell>
          <cell r="G3345">
            <v>47.88</v>
          </cell>
        </row>
        <row r="3346">
          <cell r="A3346" t="str">
            <v>46.32.003</v>
          </cell>
          <cell r="C3346" t="str">
            <v>Tubo de cobre sem costura, rígido, espessura 1/16" - diâmetro 5/8", inclusive conexões</v>
          </cell>
          <cell r="D3346" t="str">
            <v>m</v>
          </cell>
          <cell r="E3346">
            <v>46.65</v>
          </cell>
          <cell r="F3346">
            <v>11.94</v>
          </cell>
          <cell r="G3346">
            <v>58.59</v>
          </cell>
        </row>
        <row r="3347">
          <cell r="A3347" t="str">
            <v>46.32.004</v>
          </cell>
          <cell r="C3347" t="str">
            <v>Tubo de cobre sem costura, rígido, espessura 1/16" - diâmetro 3/4", inclusive conexões</v>
          </cell>
          <cell r="D3347" t="str">
            <v>m</v>
          </cell>
          <cell r="E3347">
            <v>55.24</v>
          </cell>
          <cell r="F3347">
            <v>11.94</v>
          </cell>
          <cell r="G3347">
            <v>67.180000000000007</v>
          </cell>
        </row>
        <row r="3348">
          <cell r="A3348" t="str">
            <v>46.32.005</v>
          </cell>
          <cell r="C3348" t="str">
            <v>Tubo de cobre sem costura, rígido, espessura 1/16" - diâmetro 7/8", inclusive conexões</v>
          </cell>
          <cell r="D3348" t="str">
            <v>m</v>
          </cell>
          <cell r="E3348">
            <v>67.16</v>
          </cell>
          <cell r="F3348">
            <v>11.94</v>
          </cell>
          <cell r="G3348">
            <v>79.099999999999994</v>
          </cell>
        </row>
        <row r="3349">
          <cell r="A3349" t="str">
            <v>46.32.006</v>
          </cell>
          <cell r="C3349" t="str">
            <v>Tubo de cobre sem costura, rígido, espessura 1/16" - diâmetro 1", inclusive conexões</v>
          </cell>
          <cell r="D3349" t="str">
            <v>m</v>
          </cell>
          <cell r="E3349">
            <v>77.38</v>
          </cell>
          <cell r="F3349">
            <v>11.94</v>
          </cell>
          <cell r="G3349">
            <v>89.32</v>
          </cell>
        </row>
        <row r="3350">
          <cell r="A3350" t="str">
            <v>46.32.007</v>
          </cell>
          <cell r="C3350" t="str">
            <v>Tubo de cobre sem costura, rígido, espessura 1/16" - diâmetro 1.1/8", inclusive conexões</v>
          </cell>
          <cell r="D3350" t="str">
            <v>m</v>
          </cell>
          <cell r="E3350">
            <v>87.49</v>
          </cell>
          <cell r="F3350">
            <v>11.94</v>
          </cell>
          <cell r="G3350">
            <v>99.43</v>
          </cell>
        </row>
        <row r="3351">
          <cell r="A3351" t="str">
            <v>46.32.008</v>
          </cell>
          <cell r="C3351" t="str">
            <v>Tubo de cobre sem costura, rígido, espessura 1/16" - diâmetro 1.1/4", inclusive conexões</v>
          </cell>
          <cell r="D3351" t="str">
            <v>m</v>
          </cell>
          <cell r="E3351">
            <v>100.27</v>
          </cell>
          <cell r="F3351">
            <v>11.94</v>
          </cell>
          <cell r="G3351">
            <v>112.21</v>
          </cell>
        </row>
        <row r="3352">
          <cell r="A3352" t="str">
            <v>46.32.009</v>
          </cell>
          <cell r="C3352" t="str">
            <v>Tubo de cobre sem costura, rígido, espessura 1/16" - diâmetro 1.3/8", inclusive conexões</v>
          </cell>
          <cell r="D3352" t="str">
            <v>m</v>
          </cell>
          <cell r="E3352">
            <v>110.07</v>
          </cell>
          <cell r="F3352">
            <v>11.94</v>
          </cell>
          <cell r="G3352">
            <v>122.01</v>
          </cell>
        </row>
        <row r="3353">
          <cell r="A3353" t="str">
            <v>46.32.010</v>
          </cell>
          <cell r="C3353" t="str">
            <v>Tubo de cobre sem costura, rígido, espessura 1/16" - diâmetro 1.1/2", inclusive conexões</v>
          </cell>
          <cell r="D3353" t="str">
            <v>m</v>
          </cell>
          <cell r="E3353">
            <v>120.32</v>
          </cell>
          <cell r="F3353">
            <v>11.94</v>
          </cell>
          <cell r="G3353">
            <v>132.26</v>
          </cell>
        </row>
        <row r="3354">
          <cell r="A3354" t="str">
            <v>46.32.011</v>
          </cell>
          <cell r="C3354" t="str">
            <v>Tubo de cobre sem costura, rígido, espessura 1/16" - diâmetro 1.5/8", inclusive conexões</v>
          </cell>
          <cell r="D3354" t="str">
            <v>m</v>
          </cell>
          <cell r="E3354">
            <v>130.54</v>
          </cell>
          <cell r="F3354">
            <v>11.94</v>
          </cell>
          <cell r="G3354">
            <v>142.47999999999999</v>
          </cell>
        </row>
        <row r="3355">
          <cell r="A3355" t="str">
            <v>46.33</v>
          </cell>
          <cell r="B3355" t="str">
            <v>Tubulação em PP - águas pluviais / esgoto</v>
          </cell>
        </row>
        <row r="3356">
          <cell r="A3356" t="str">
            <v>46.33.001</v>
          </cell>
          <cell r="C3356" t="str">
            <v>Tubo de esgoto em polipropileno de alta resistência - PP, DN= 40mm, preto, com união deslizante e guarnição elastomérica de duplo lábio</v>
          </cell>
          <cell r="D3356" t="str">
            <v>m</v>
          </cell>
          <cell r="E3356">
            <v>25.9</v>
          </cell>
          <cell r="F3356">
            <v>11.67</v>
          </cell>
          <cell r="G3356">
            <v>37.57</v>
          </cell>
        </row>
        <row r="3357">
          <cell r="A3357" t="str">
            <v>46.33.002</v>
          </cell>
          <cell r="C3357" t="str">
            <v>Tubo de esgoto em polipropileno de alta resistência - PP, DN= 50mm, preto, com união deslizante e guarnição elastomérica de duplo lábio</v>
          </cell>
          <cell r="D3357" t="str">
            <v>m</v>
          </cell>
          <cell r="E3357">
            <v>32.58</v>
          </cell>
          <cell r="F3357">
            <v>11.67</v>
          </cell>
          <cell r="G3357">
            <v>44.25</v>
          </cell>
        </row>
        <row r="3358">
          <cell r="A3358" t="str">
            <v>46.33.003</v>
          </cell>
          <cell r="C3358" t="str">
            <v>Tubo de esgoto em polipropileno de alta resistência - PP, DN= 63mm, preto, com união deslizante e guarnição elastomérica de duplo lábio</v>
          </cell>
          <cell r="D3358" t="str">
            <v>m</v>
          </cell>
          <cell r="E3358">
            <v>33.42</v>
          </cell>
          <cell r="F3358">
            <v>11.67</v>
          </cell>
          <cell r="G3358">
            <v>45.09</v>
          </cell>
        </row>
        <row r="3359">
          <cell r="A3359" t="str">
            <v>46.33.004</v>
          </cell>
          <cell r="C3359" t="str">
            <v>Tubo de esgoto em polipropileno de alta resistência - PP, DN= 110mm, preto, com união deslizante e guarnição elastomérica de duplo lábio</v>
          </cell>
          <cell r="D3359" t="str">
            <v>m</v>
          </cell>
          <cell r="E3359">
            <v>74.94</v>
          </cell>
          <cell r="F3359">
            <v>17.510000000000002</v>
          </cell>
          <cell r="G3359">
            <v>92.45</v>
          </cell>
        </row>
        <row r="3360">
          <cell r="A3360" t="str">
            <v>46.33.020</v>
          </cell>
          <cell r="C3360" t="str">
            <v>Joelho 45° em polipropileno de alta resistência, preto, tipo PB, DN= 40mm</v>
          </cell>
          <cell r="D3360" t="str">
            <v>un</v>
          </cell>
          <cell r="E3360">
            <v>8.14</v>
          </cell>
          <cell r="F3360">
            <v>7.63</v>
          </cell>
          <cell r="G3360">
            <v>15.77</v>
          </cell>
        </row>
        <row r="3361">
          <cell r="A3361" t="str">
            <v>46.33.021</v>
          </cell>
          <cell r="C3361" t="str">
            <v>Joelho 45° em polipropileno de alta resistência - PP, preto, tipo PB, DN= 50mm</v>
          </cell>
          <cell r="D3361" t="str">
            <v>un</v>
          </cell>
          <cell r="E3361">
            <v>9.77</v>
          </cell>
          <cell r="F3361">
            <v>7.63</v>
          </cell>
          <cell r="G3361">
            <v>17.399999999999999</v>
          </cell>
        </row>
        <row r="3362">
          <cell r="A3362" t="str">
            <v>46.33.022</v>
          </cell>
          <cell r="C3362" t="str">
            <v>Joelho 45° em polipropileno de alta resistência - PP, preto, tipo PB, DN= 63mm</v>
          </cell>
          <cell r="D3362" t="str">
            <v>un</v>
          </cell>
          <cell r="E3362">
            <v>10.88</v>
          </cell>
          <cell r="F3362">
            <v>11.62</v>
          </cell>
          <cell r="G3362">
            <v>22.5</v>
          </cell>
        </row>
        <row r="3363">
          <cell r="A3363" t="str">
            <v>46.33.023</v>
          </cell>
          <cell r="C3363" t="str">
            <v>Joelho 45° em polipropileno de alta resistência - PP, preto, tipo PB, DN= 110mm</v>
          </cell>
          <cell r="D3363" t="str">
            <v>un</v>
          </cell>
          <cell r="E3363">
            <v>24.46</v>
          </cell>
          <cell r="F3363">
            <v>13.27</v>
          </cell>
          <cell r="G3363">
            <v>37.729999999999997</v>
          </cell>
        </row>
        <row r="3364">
          <cell r="A3364" t="str">
            <v>46.33.047</v>
          </cell>
          <cell r="C3364" t="str">
            <v>Joelho 87°30' em polipropileno de alta resistência - PP, preto, tipo PB, DN= 40mm</v>
          </cell>
          <cell r="D3364" t="str">
            <v>un</v>
          </cell>
          <cell r="E3364">
            <v>7.45</v>
          </cell>
          <cell r="F3364">
            <v>7.63</v>
          </cell>
          <cell r="G3364">
            <v>15.08</v>
          </cell>
        </row>
        <row r="3365">
          <cell r="A3365" t="str">
            <v>46.33.048</v>
          </cell>
          <cell r="C3365" t="str">
            <v>Joelho 87°30' em polipropileno de alta resistência - PP, preto, tipo PB, DN= 50mm</v>
          </cell>
          <cell r="D3365" t="str">
            <v>un</v>
          </cell>
          <cell r="E3365">
            <v>10.33</v>
          </cell>
          <cell r="F3365">
            <v>7.63</v>
          </cell>
          <cell r="G3365">
            <v>17.96</v>
          </cell>
        </row>
        <row r="3366">
          <cell r="A3366" t="str">
            <v>46.33.049</v>
          </cell>
          <cell r="C3366" t="str">
            <v>Joelho 87°30' em polipropileno de alta resistência - PP, preto, tipo PB, DN= 63mm</v>
          </cell>
          <cell r="D3366" t="str">
            <v>un</v>
          </cell>
          <cell r="E3366">
            <v>12.11</v>
          </cell>
          <cell r="F3366">
            <v>11.62</v>
          </cell>
          <cell r="G3366">
            <v>23.73</v>
          </cell>
        </row>
        <row r="3367">
          <cell r="A3367" t="str">
            <v>46.33.074</v>
          </cell>
          <cell r="C3367" t="str">
            <v>Joelho 87°30' em polipropileno de alta resistência - PP, preto, tipo PB, DN= 110mm, com base de apoio</v>
          </cell>
          <cell r="D3367" t="str">
            <v>un</v>
          </cell>
          <cell r="E3367">
            <v>26.45</v>
          </cell>
          <cell r="F3367">
            <v>13.27</v>
          </cell>
          <cell r="G3367">
            <v>39.72</v>
          </cell>
        </row>
        <row r="3368">
          <cell r="A3368" t="str">
            <v>46.33.102</v>
          </cell>
          <cell r="C3368" t="str">
            <v>Luva dupla em polipropileno de alta resistência - PP,  preto,  DN= 40mm</v>
          </cell>
          <cell r="D3368" t="str">
            <v>un</v>
          </cell>
          <cell r="E3368">
            <v>8.93</v>
          </cell>
          <cell r="F3368">
            <v>7.63</v>
          </cell>
          <cell r="G3368">
            <v>16.559999999999999</v>
          </cell>
        </row>
        <row r="3369">
          <cell r="A3369" t="str">
            <v>46.33.103</v>
          </cell>
          <cell r="C3369" t="str">
            <v>Luva dupla em polipropileno de alta resistência - PP,  preto,  DN= 50mm</v>
          </cell>
          <cell r="D3369" t="str">
            <v>un</v>
          </cell>
          <cell r="E3369">
            <v>10.43</v>
          </cell>
          <cell r="F3369">
            <v>7.63</v>
          </cell>
          <cell r="G3369">
            <v>18.059999999999999</v>
          </cell>
        </row>
        <row r="3370">
          <cell r="A3370" t="str">
            <v>46.33.104</v>
          </cell>
          <cell r="C3370" t="str">
            <v>Luva dupla em polipropileno de alta resistência - PP,  preto,  DN= 63mm</v>
          </cell>
          <cell r="D3370" t="str">
            <v>un</v>
          </cell>
          <cell r="E3370">
            <v>12.68</v>
          </cell>
          <cell r="F3370">
            <v>11.62</v>
          </cell>
          <cell r="G3370">
            <v>24.3</v>
          </cell>
        </row>
        <row r="3371">
          <cell r="A3371" t="str">
            <v>46.33.105</v>
          </cell>
          <cell r="C3371" t="str">
            <v>Luva dupla em polipropileno de alta resistência - PP,  preto,  DN= 110mm</v>
          </cell>
          <cell r="D3371" t="str">
            <v>un</v>
          </cell>
          <cell r="E3371">
            <v>22.07</v>
          </cell>
          <cell r="F3371">
            <v>13.27</v>
          </cell>
          <cell r="G3371">
            <v>35.340000000000003</v>
          </cell>
        </row>
        <row r="3372">
          <cell r="A3372" t="str">
            <v>46.33.116</v>
          </cell>
          <cell r="C3372" t="str">
            <v>Luva de Redução em polipropileno de alta resistência - PP, preto, tipo PB, DN= 50x40mm</v>
          </cell>
          <cell r="D3372" t="str">
            <v>un</v>
          </cell>
          <cell r="E3372">
            <v>6.84</v>
          </cell>
          <cell r="F3372">
            <v>7.63</v>
          </cell>
          <cell r="G3372">
            <v>14.47</v>
          </cell>
        </row>
        <row r="3373">
          <cell r="A3373" t="str">
            <v>46.33.117</v>
          </cell>
          <cell r="C3373" t="str">
            <v>Luva de Redução em polipropileno de alta resistência - PP, preto, tipo PB, DN= 63x50mm</v>
          </cell>
          <cell r="D3373" t="str">
            <v>un</v>
          </cell>
          <cell r="E3373">
            <v>10.27</v>
          </cell>
          <cell r="F3373">
            <v>11.62</v>
          </cell>
          <cell r="G3373">
            <v>21.89</v>
          </cell>
        </row>
        <row r="3374">
          <cell r="A3374" t="str">
            <v>46.33.118</v>
          </cell>
          <cell r="C3374" t="str">
            <v>Luva de Redução em polipropileno de alta resistência - PP, preto, tipo PB, DN= 110x63mm</v>
          </cell>
          <cell r="D3374" t="str">
            <v>un</v>
          </cell>
          <cell r="E3374">
            <v>17.670000000000002</v>
          </cell>
          <cell r="F3374">
            <v>13.27</v>
          </cell>
          <cell r="G3374">
            <v>30.94</v>
          </cell>
        </row>
        <row r="3375">
          <cell r="A3375" t="str">
            <v>46.33.130</v>
          </cell>
          <cell r="C3375" t="str">
            <v>Tê 87°30' simples em polipropileno de alta resistência - PP, preto, tipo PB, DN= 50x50mm</v>
          </cell>
          <cell r="D3375" t="str">
            <v>un</v>
          </cell>
          <cell r="E3375">
            <v>22.87</v>
          </cell>
          <cell r="F3375">
            <v>7.63</v>
          </cell>
          <cell r="G3375">
            <v>30.5</v>
          </cell>
        </row>
        <row r="3376">
          <cell r="A3376" t="str">
            <v>46.33.131</v>
          </cell>
          <cell r="C3376" t="str">
            <v>Tê 87°30' simples em polipropileno de alta resistência - PP, preto, tipo PB, DN= 63x63mm</v>
          </cell>
          <cell r="D3376" t="str">
            <v>un</v>
          </cell>
          <cell r="E3376">
            <v>29.41</v>
          </cell>
          <cell r="F3376">
            <v>11.62</v>
          </cell>
          <cell r="G3376">
            <v>41.03</v>
          </cell>
        </row>
        <row r="3377">
          <cell r="A3377" t="str">
            <v>46.33.132</v>
          </cell>
          <cell r="C3377" t="str">
            <v>Tê 87°30' simples em polipropileno de alta resistência - PP, preto, tipo PB, DN= 110x110mm</v>
          </cell>
          <cell r="D3377" t="str">
            <v>un</v>
          </cell>
          <cell r="E3377">
            <v>46.66</v>
          </cell>
          <cell r="F3377">
            <v>13.27</v>
          </cell>
          <cell r="G3377">
            <v>59.93</v>
          </cell>
        </row>
        <row r="3378">
          <cell r="A3378" t="str">
            <v>46.33.137</v>
          </cell>
          <cell r="C3378" t="str">
            <v>Tê 87°30' simples de redução em polipropileno de alta resistência - PP, preto, tipo PB, DN= 110x63mm</v>
          </cell>
          <cell r="D3378" t="str">
            <v>un</v>
          </cell>
          <cell r="E3378">
            <v>42.02</v>
          </cell>
          <cell r="F3378">
            <v>13.27</v>
          </cell>
          <cell r="G3378">
            <v>55.29</v>
          </cell>
        </row>
        <row r="3379">
          <cell r="A3379" t="str">
            <v>46.33.140</v>
          </cell>
          <cell r="C3379" t="str">
            <v>Tê 87°30' de inspeção em polipropileno de alta resistencia - PP, preto (PxB), DN 110mm</v>
          </cell>
          <cell r="D3379" t="str">
            <v>un</v>
          </cell>
          <cell r="E3379">
            <v>121.66</v>
          </cell>
          <cell r="F3379">
            <v>11.62</v>
          </cell>
          <cell r="G3379">
            <v>133.28</v>
          </cell>
        </row>
        <row r="3380">
          <cell r="A3380" t="str">
            <v>46.33.149</v>
          </cell>
          <cell r="C3380" t="str">
            <v>Junção 45° simples em polipropileno de alta resistência - PP, preto, tipo PB, DN= 50x50mm</v>
          </cell>
          <cell r="D3380" t="str">
            <v>un</v>
          </cell>
          <cell r="E3380">
            <v>19.46</v>
          </cell>
          <cell r="F3380">
            <v>7.63</v>
          </cell>
          <cell r="G3380">
            <v>27.09</v>
          </cell>
        </row>
        <row r="3381">
          <cell r="A3381" t="str">
            <v>46.33.150</v>
          </cell>
          <cell r="C3381" t="str">
            <v>Junção 45° simples em polipropileno de alta resistência - PP, preto, tipo PB, DN= 63x63mm</v>
          </cell>
          <cell r="D3381" t="str">
            <v>un</v>
          </cell>
          <cell r="E3381">
            <v>19.79</v>
          </cell>
          <cell r="F3381">
            <v>11.62</v>
          </cell>
          <cell r="G3381">
            <v>31.41</v>
          </cell>
        </row>
        <row r="3382">
          <cell r="A3382" t="str">
            <v>46.33.151</v>
          </cell>
          <cell r="C3382" t="str">
            <v>Junção 45° simples em polipropileno de alta resistência - PP, preto, tipo PB, DN= 110x110mm</v>
          </cell>
          <cell r="D3382" t="str">
            <v>un</v>
          </cell>
          <cell r="E3382">
            <v>42.88</v>
          </cell>
          <cell r="F3382">
            <v>13.27</v>
          </cell>
          <cell r="G3382">
            <v>56.15</v>
          </cell>
        </row>
        <row r="3383">
          <cell r="A3383" t="str">
            <v>46.33.159</v>
          </cell>
          <cell r="C3383" t="str">
            <v>Junção 45° simples de redução em polipropileno de alta resistência - PP, preto, tipo PB, DN= 63x50mm</v>
          </cell>
          <cell r="D3383" t="str">
            <v>un</v>
          </cell>
          <cell r="E3383">
            <v>19.2</v>
          </cell>
          <cell r="F3383">
            <v>11.62</v>
          </cell>
          <cell r="G3383">
            <v>30.82</v>
          </cell>
        </row>
        <row r="3384">
          <cell r="A3384" t="str">
            <v>46.33.160</v>
          </cell>
          <cell r="C3384" t="str">
            <v>Junção 45° simples de redução em polipropileno de alta resistência - PP, preto, tipo PB, DN= 110x50mm</v>
          </cell>
          <cell r="D3384" t="str">
            <v>un</v>
          </cell>
          <cell r="E3384">
            <v>57.64</v>
          </cell>
          <cell r="F3384">
            <v>13.27</v>
          </cell>
          <cell r="G3384">
            <v>70.91</v>
          </cell>
        </row>
        <row r="3385">
          <cell r="A3385" t="str">
            <v>46.33.161</v>
          </cell>
          <cell r="C3385" t="str">
            <v>Junção 45° simples de redução em polipropileno de alta resistência - PP, preto, tipo PB, DN= 110x63mm</v>
          </cell>
          <cell r="D3385" t="str">
            <v>un</v>
          </cell>
          <cell r="E3385">
            <v>39.090000000000003</v>
          </cell>
          <cell r="F3385">
            <v>13.27</v>
          </cell>
          <cell r="G3385">
            <v>52.36</v>
          </cell>
        </row>
        <row r="3386">
          <cell r="A3386" t="str">
            <v>46.33.170</v>
          </cell>
          <cell r="C3386" t="str">
            <v>Curva 87°30' em polipropileno de alta resistência - PP, preto, tipo PB, DN= 110mm</v>
          </cell>
          <cell r="D3386" t="str">
            <v>un</v>
          </cell>
          <cell r="E3386">
            <v>39.380000000000003</v>
          </cell>
          <cell r="F3386">
            <v>13.27</v>
          </cell>
          <cell r="G3386">
            <v>52.65</v>
          </cell>
        </row>
        <row r="3387">
          <cell r="A3387" t="str">
            <v>46.33.186</v>
          </cell>
          <cell r="C3387" t="str">
            <v>Caixa sifonada de piso, em polipropileno de alta resistencia PP, preto,  DN=125mm, uma saída de 63mm</v>
          </cell>
          <cell r="D3387" t="str">
            <v>un</v>
          </cell>
          <cell r="E3387">
            <v>84.35</v>
          </cell>
          <cell r="F3387">
            <v>11.62</v>
          </cell>
          <cell r="G3387">
            <v>95.97</v>
          </cell>
        </row>
        <row r="3388">
          <cell r="A3388" t="str">
            <v>46.33.197</v>
          </cell>
          <cell r="C3388" t="str">
            <v>Prolongamento para caixa sifonada em prolipileno de alta resistência PP, preto, DN= 125mm</v>
          </cell>
          <cell r="D3388" t="str">
            <v>un</v>
          </cell>
          <cell r="E3388">
            <v>40.96</v>
          </cell>
          <cell r="F3388">
            <v>13.27</v>
          </cell>
          <cell r="G3388">
            <v>54.23</v>
          </cell>
        </row>
        <row r="3389">
          <cell r="A3389" t="str">
            <v>46.33.201</v>
          </cell>
          <cell r="C3389" t="str">
            <v>Tampa tê de inspeção oval, em polipropileno de alta resistencia preto (PxB), DN=110mm</v>
          </cell>
          <cell r="D3389" t="str">
            <v>un</v>
          </cell>
          <cell r="E3389">
            <v>69.91</v>
          </cell>
          <cell r="F3389">
            <v>7.63</v>
          </cell>
          <cell r="G3389">
            <v>77.540000000000006</v>
          </cell>
        </row>
        <row r="3390">
          <cell r="A3390" t="str">
            <v>46.33.206</v>
          </cell>
          <cell r="C3390" t="str">
            <v>Tampão em polipropileno de alta resistencia PP, preto (PxB), DN=63mm</v>
          </cell>
          <cell r="D3390" t="str">
            <v>un</v>
          </cell>
          <cell r="E3390">
            <v>7.73</v>
          </cell>
          <cell r="F3390">
            <v>7.63</v>
          </cell>
          <cell r="G3390">
            <v>15.36</v>
          </cell>
        </row>
        <row r="3391">
          <cell r="A3391" t="str">
            <v>46.33.207</v>
          </cell>
          <cell r="C3391" t="str">
            <v>Tampão em polipropileno de alta resistencia PP, preto (PxB), DN=110mm</v>
          </cell>
          <cell r="D3391" t="str">
            <v>un</v>
          </cell>
          <cell r="E3391">
            <v>18.489999999999998</v>
          </cell>
          <cell r="F3391">
            <v>7.63</v>
          </cell>
          <cell r="G3391">
            <v>26.12</v>
          </cell>
        </row>
        <row r="3392">
          <cell r="A3392" t="str">
            <v>46.33.210</v>
          </cell>
          <cell r="C3392" t="str">
            <v>Porta marco para grelha de 12x12 cm, em prolipropileno de alta resistência PP,  preto</v>
          </cell>
          <cell r="D3392" t="str">
            <v>un</v>
          </cell>
          <cell r="E3392">
            <v>19.63</v>
          </cell>
          <cell r="F3392">
            <v>11.62</v>
          </cell>
          <cell r="G3392">
            <v>31.25</v>
          </cell>
        </row>
        <row r="3393">
          <cell r="A3393" t="str">
            <v>46.33.211</v>
          </cell>
          <cell r="C3393" t="str">
            <v>Marco de bronze com grelha em aço inoxidável, 12x12cm, em polipropileno de alta resistencia PP,  preto</v>
          </cell>
          <cell r="D3393" t="str">
            <v>cj</v>
          </cell>
          <cell r="E3393">
            <v>77.55</v>
          </cell>
          <cell r="F3393">
            <v>3.32</v>
          </cell>
          <cell r="G3393">
            <v>80.87</v>
          </cell>
        </row>
        <row r="3394">
          <cell r="A3394" t="str">
            <v>47</v>
          </cell>
          <cell r="B3394" t="str">
            <v>VÁLVULAS E APARELHOS DE MEDIÇÃO E CONTROLE PARA LÍQUIDOS E GASES</v>
          </cell>
        </row>
        <row r="3395">
          <cell r="A3395" t="str">
            <v>47.01</v>
          </cell>
          <cell r="B3395" t="str">
            <v>Registro e / ou válvula em latão fundido sem acabamento</v>
          </cell>
        </row>
        <row r="3396">
          <cell r="A3396" t="str">
            <v>47.01.010</v>
          </cell>
          <cell r="C3396" t="str">
            <v>Registro de gaveta em latão fundido sem acabamento, DN= 1/2´</v>
          </cell>
          <cell r="D3396" t="str">
            <v>un</v>
          </cell>
          <cell r="E3396">
            <v>27.2</v>
          </cell>
          <cell r="F3396">
            <v>14.93</v>
          </cell>
          <cell r="G3396">
            <v>42.13</v>
          </cell>
        </row>
        <row r="3397">
          <cell r="A3397" t="str">
            <v>47.01.020</v>
          </cell>
          <cell r="C3397" t="str">
            <v>Registro de gaveta em latão fundido sem acabamento, DN= 3/4´</v>
          </cell>
          <cell r="D3397" t="str">
            <v>un</v>
          </cell>
          <cell r="E3397">
            <v>33.229999999999997</v>
          </cell>
          <cell r="F3397">
            <v>19.91</v>
          </cell>
          <cell r="G3397">
            <v>53.14</v>
          </cell>
        </row>
        <row r="3398">
          <cell r="A3398" t="str">
            <v>47.01.030</v>
          </cell>
          <cell r="C3398" t="str">
            <v>Registro de gaveta em latão fundido sem acabamento, DN= 1´</v>
          </cell>
          <cell r="D3398" t="str">
            <v>un</v>
          </cell>
          <cell r="E3398">
            <v>41.66</v>
          </cell>
          <cell r="F3398">
            <v>24.89</v>
          </cell>
          <cell r="G3398">
            <v>66.55</v>
          </cell>
        </row>
        <row r="3399">
          <cell r="A3399" t="str">
            <v>47.01.040</v>
          </cell>
          <cell r="C3399" t="str">
            <v>Registro de gaveta em latão fundido sem acabamento, DN= 1 1/4´</v>
          </cell>
          <cell r="D3399" t="str">
            <v>un</v>
          </cell>
          <cell r="E3399">
            <v>58.17</v>
          </cell>
          <cell r="F3399">
            <v>29.87</v>
          </cell>
          <cell r="G3399">
            <v>88.04</v>
          </cell>
        </row>
        <row r="3400">
          <cell r="A3400" t="str">
            <v>47.01.050</v>
          </cell>
          <cell r="C3400" t="str">
            <v>Registro de gaveta em latão fundido sem acabamento, DN= 1 1/2´</v>
          </cell>
          <cell r="D3400" t="str">
            <v>un</v>
          </cell>
          <cell r="E3400">
            <v>67.510000000000005</v>
          </cell>
          <cell r="F3400">
            <v>33.18</v>
          </cell>
          <cell r="G3400">
            <v>100.69</v>
          </cell>
        </row>
        <row r="3401">
          <cell r="A3401" t="str">
            <v>47.01.060</v>
          </cell>
          <cell r="C3401" t="str">
            <v>Registro de gaveta em latão fundido sem acabamento, DN= 2´</v>
          </cell>
          <cell r="D3401" t="str">
            <v>un</v>
          </cell>
          <cell r="E3401">
            <v>100.95</v>
          </cell>
          <cell r="F3401">
            <v>41.48</v>
          </cell>
          <cell r="G3401">
            <v>142.43</v>
          </cell>
        </row>
        <row r="3402">
          <cell r="A3402" t="str">
            <v>47.01.070</v>
          </cell>
          <cell r="C3402" t="str">
            <v>Registro de gaveta em latão fundido sem acabamento, DN= 2 1/2´</v>
          </cell>
          <cell r="D3402" t="str">
            <v>un</v>
          </cell>
          <cell r="E3402">
            <v>245.53</v>
          </cell>
          <cell r="F3402">
            <v>49.78</v>
          </cell>
          <cell r="G3402">
            <v>295.31</v>
          </cell>
        </row>
        <row r="3403">
          <cell r="A3403" t="str">
            <v>47.01.080</v>
          </cell>
          <cell r="C3403" t="str">
            <v>Registro de gaveta em latão fundido sem acabamento, DN= 3´</v>
          </cell>
          <cell r="D3403" t="str">
            <v>un</v>
          </cell>
          <cell r="E3403">
            <v>348.49</v>
          </cell>
          <cell r="F3403">
            <v>66.36</v>
          </cell>
          <cell r="G3403">
            <v>414.85</v>
          </cell>
        </row>
        <row r="3404">
          <cell r="A3404" t="str">
            <v>47.01.090</v>
          </cell>
          <cell r="C3404" t="str">
            <v>Registro de gaveta em latão fundido sem acabamento, DN= 4´</v>
          </cell>
          <cell r="D3404" t="str">
            <v>un</v>
          </cell>
          <cell r="E3404">
            <v>585.99</v>
          </cell>
          <cell r="F3404">
            <v>99.54</v>
          </cell>
          <cell r="G3404">
            <v>685.53</v>
          </cell>
        </row>
        <row r="3405">
          <cell r="A3405" t="str">
            <v>47.01.130</v>
          </cell>
          <cell r="C3405" t="str">
            <v>Registro de pressão em latão fundido sem acabamento, DN= 3/4´</v>
          </cell>
          <cell r="D3405" t="str">
            <v>un</v>
          </cell>
          <cell r="E3405">
            <v>42.87</v>
          </cell>
          <cell r="F3405">
            <v>19.91</v>
          </cell>
          <cell r="G3405">
            <v>62.78</v>
          </cell>
        </row>
        <row r="3406">
          <cell r="A3406" t="str">
            <v>47.01.170</v>
          </cell>
          <cell r="C3406" t="str">
            <v>Válvula de esfera monobloco em latão fundido passagem plena, acionamento com alavanca, DN= 1/2´</v>
          </cell>
          <cell r="D3406" t="str">
            <v>un</v>
          </cell>
          <cell r="E3406">
            <v>13.41</v>
          </cell>
          <cell r="F3406">
            <v>14.93</v>
          </cell>
          <cell r="G3406">
            <v>28.34</v>
          </cell>
        </row>
        <row r="3407">
          <cell r="A3407" t="str">
            <v>47.01.180</v>
          </cell>
          <cell r="C3407" t="str">
            <v>Válvula de esfera monobloco em latão fundido passagem plena, acionamento com alavanca, DN= 3/4´</v>
          </cell>
          <cell r="D3407" t="str">
            <v>un</v>
          </cell>
          <cell r="E3407">
            <v>31.02</v>
          </cell>
          <cell r="F3407">
            <v>14.93</v>
          </cell>
          <cell r="G3407">
            <v>45.95</v>
          </cell>
        </row>
        <row r="3408">
          <cell r="A3408" t="str">
            <v>47.01.190</v>
          </cell>
          <cell r="C3408" t="str">
            <v>Válvula de esfera monobloco em latão fundido passagem plena, acionamento com alavanca, DN= 1´</v>
          </cell>
          <cell r="D3408" t="str">
            <v>un</v>
          </cell>
          <cell r="E3408">
            <v>25.41</v>
          </cell>
          <cell r="F3408">
            <v>14.93</v>
          </cell>
          <cell r="G3408">
            <v>40.340000000000003</v>
          </cell>
        </row>
        <row r="3409">
          <cell r="A3409" t="str">
            <v>47.01.210</v>
          </cell>
          <cell r="C3409" t="str">
            <v>Válvula de esfera monobloco em latão fundido passagem plena, acionamento com alavanca, DN= 2´</v>
          </cell>
          <cell r="D3409" t="str">
            <v>un</v>
          </cell>
          <cell r="E3409">
            <v>107.9</v>
          </cell>
          <cell r="F3409">
            <v>14.93</v>
          </cell>
          <cell r="G3409">
            <v>122.83</v>
          </cell>
        </row>
        <row r="3410">
          <cell r="A3410" t="str">
            <v>47.01.220</v>
          </cell>
          <cell r="C3410" t="str">
            <v>Válvula de esfera monobloco em latão fundido passagem plena, acionamento com alavanca, DN= 4´</v>
          </cell>
          <cell r="D3410" t="str">
            <v>un</v>
          </cell>
          <cell r="E3410">
            <v>621</v>
          </cell>
          <cell r="F3410">
            <v>33.18</v>
          </cell>
          <cell r="G3410">
            <v>654.17999999999995</v>
          </cell>
        </row>
        <row r="3411">
          <cell r="A3411" t="str">
            <v>47.02</v>
          </cell>
          <cell r="B3411" t="str">
            <v>Registro e / ou válvula em latão fundido com acabamento cromado</v>
          </cell>
        </row>
        <row r="3412">
          <cell r="A3412" t="str">
            <v>47.02.010</v>
          </cell>
          <cell r="C3412" t="str">
            <v>Registro de gaveta em latão fundido cromado com canopla, DN= 1/2´ - linha especial</v>
          </cell>
          <cell r="D3412" t="str">
            <v>un</v>
          </cell>
          <cell r="E3412">
            <v>53.56</v>
          </cell>
          <cell r="F3412">
            <v>14.93</v>
          </cell>
          <cell r="G3412">
            <v>68.489999999999995</v>
          </cell>
        </row>
        <row r="3413">
          <cell r="A3413" t="str">
            <v>47.02.020</v>
          </cell>
          <cell r="C3413" t="str">
            <v>Registro de gaveta em latão fundido cromado com canopla, DN= 3/4´ - linha especial</v>
          </cell>
          <cell r="D3413" t="str">
            <v>un</v>
          </cell>
          <cell r="E3413">
            <v>59.94</v>
          </cell>
          <cell r="F3413">
            <v>14.93</v>
          </cell>
          <cell r="G3413">
            <v>74.87</v>
          </cell>
        </row>
        <row r="3414">
          <cell r="A3414" t="str">
            <v>47.02.030</v>
          </cell>
          <cell r="C3414" t="str">
            <v>Registro de gaveta em latão fundido cromado com canopla, DN= 1´ - linha especial</v>
          </cell>
          <cell r="D3414" t="str">
            <v>un</v>
          </cell>
          <cell r="E3414">
            <v>68.83</v>
          </cell>
          <cell r="F3414">
            <v>14.93</v>
          </cell>
          <cell r="G3414">
            <v>83.76</v>
          </cell>
        </row>
        <row r="3415">
          <cell r="A3415" t="str">
            <v>47.02.040</v>
          </cell>
          <cell r="C3415" t="str">
            <v>Registro de gaveta em latão fundido cromado com canopla, DN= 1 1/4´ - linha especial</v>
          </cell>
          <cell r="D3415" t="str">
            <v>un</v>
          </cell>
          <cell r="E3415">
            <v>79.64</v>
          </cell>
          <cell r="F3415">
            <v>14.93</v>
          </cell>
          <cell r="G3415">
            <v>94.57</v>
          </cell>
        </row>
        <row r="3416">
          <cell r="A3416" t="str">
            <v>47.02.050</v>
          </cell>
          <cell r="C3416" t="str">
            <v>Registro de gaveta em latão fundido cromado com canopla, DN= 1 1/2´ - linha especial</v>
          </cell>
          <cell r="D3416" t="str">
            <v>un</v>
          </cell>
          <cell r="E3416">
            <v>92.52</v>
          </cell>
          <cell r="F3416">
            <v>14.93</v>
          </cell>
          <cell r="G3416">
            <v>107.45</v>
          </cell>
        </row>
        <row r="3417">
          <cell r="A3417" t="str">
            <v>47.02.100</v>
          </cell>
          <cell r="C3417" t="str">
            <v>Registro de pressão em latão fundido cromado com canopla, DN= 1/2´ - linha especial</v>
          </cell>
          <cell r="D3417" t="str">
            <v>un</v>
          </cell>
          <cell r="E3417">
            <v>50.26</v>
          </cell>
          <cell r="F3417">
            <v>14.93</v>
          </cell>
          <cell r="G3417">
            <v>65.19</v>
          </cell>
        </row>
        <row r="3418">
          <cell r="A3418" t="str">
            <v>47.02.110</v>
          </cell>
          <cell r="C3418" t="str">
            <v>Registro de pressão em latão fundido cromado com canopla, DN= 3/4´ - linha especial</v>
          </cell>
          <cell r="D3418" t="str">
            <v>un</v>
          </cell>
          <cell r="E3418">
            <v>61.08</v>
          </cell>
          <cell r="F3418">
            <v>14.93</v>
          </cell>
          <cell r="G3418">
            <v>76.010000000000005</v>
          </cell>
        </row>
        <row r="3419">
          <cell r="A3419" t="str">
            <v>47.02.200</v>
          </cell>
          <cell r="C3419" t="str">
            <v>Registro regulador de vazão para chuveiro e ducha em latão cromado com canopla, DN= 1/2´</v>
          </cell>
          <cell r="D3419" t="str">
            <v>un</v>
          </cell>
          <cell r="E3419">
            <v>37.409999999999997</v>
          </cell>
          <cell r="F3419">
            <v>14.93</v>
          </cell>
          <cell r="G3419">
            <v>52.34</v>
          </cell>
        </row>
        <row r="3420">
          <cell r="A3420" t="str">
            <v>47.02.210</v>
          </cell>
          <cell r="C3420" t="str">
            <v>Registro regulador de vazão para torneira, misturador e bidê, em latão cromado com canopla, DN= 1/2´</v>
          </cell>
          <cell r="D3420" t="str">
            <v>un</v>
          </cell>
          <cell r="E3420">
            <v>53.62</v>
          </cell>
          <cell r="F3420">
            <v>14.93</v>
          </cell>
          <cell r="G3420">
            <v>68.55</v>
          </cell>
        </row>
        <row r="3421">
          <cell r="A3421" t="str">
            <v>47.04</v>
          </cell>
          <cell r="B3421" t="str">
            <v>Válvula de descarga ou para acionamento de metais sanitários</v>
          </cell>
        </row>
        <row r="3422">
          <cell r="A3422" t="str">
            <v>47.04.020</v>
          </cell>
          <cell r="C3422" t="str">
            <v>Válvula de descarga com registro próprio, duplo acionamento limitador de fluxo, DN= 1 1/4´</v>
          </cell>
          <cell r="D3422" t="str">
            <v>un</v>
          </cell>
          <cell r="E3422">
            <v>221.4</v>
          </cell>
          <cell r="F3422">
            <v>49.78</v>
          </cell>
          <cell r="G3422">
            <v>271.18</v>
          </cell>
        </row>
        <row r="3423">
          <cell r="A3423" t="str">
            <v>47.04.030</v>
          </cell>
          <cell r="C3423" t="str">
            <v>Válvula de descarga com registro próprio, DN= 1 1/4´</v>
          </cell>
          <cell r="D3423" t="str">
            <v>un</v>
          </cell>
          <cell r="E3423">
            <v>185.3</v>
          </cell>
          <cell r="F3423">
            <v>49.78</v>
          </cell>
          <cell r="G3423">
            <v>235.08</v>
          </cell>
        </row>
        <row r="3424">
          <cell r="A3424" t="str">
            <v>47.04.040</v>
          </cell>
          <cell r="C3424" t="str">
            <v>Válvula de descarga com registro próprio, DN= 1 1/2´</v>
          </cell>
          <cell r="D3424" t="str">
            <v>un</v>
          </cell>
          <cell r="E3424">
            <v>199.15</v>
          </cell>
          <cell r="F3424">
            <v>49.78</v>
          </cell>
          <cell r="G3424">
            <v>248.93</v>
          </cell>
        </row>
        <row r="3425">
          <cell r="A3425" t="str">
            <v>47.04.050</v>
          </cell>
          <cell r="C3425" t="str">
            <v>Válvula de descarga antivandalismo, DN= 1 1/2´</v>
          </cell>
          <cell r="D3425" t="str">
            <v>un</v>
          </cell>
          <cell r="E3425">
            <v>295.68</v>
          </cell>
          <cell r="F3425">
            <v>49.78</v>
          </cell>
          <cell r="G3425">
            <v>345.46</v>
          </cell>
        </row>
        <row r="3426">
          <cell r="A3426" t="str">
            <v>47.04.080</v>
          </cell>
          <cell r="C3426" t="str">
            <v>Válvula de descarga externa, tipo alavanca com registro próprio, DN= 1 1/4´ e DN= 1 1/2´</v>
          </cell>
          <cell r="D3426" t="str">
            <v>un</v>
          </cell>
          <cell r="E3426">
            <v>654.59</v>
          </cell>
          <cell r="F3426">
            <v>49.78</v>
          </cell>
          <cell r="G3426">
            <v>704.37</v>
          </cell>
        </row>
        <row r="3427">
          <cell r="A3427" t="str">
            <v>47.04.090</v>
          </cell>
          <cell r="C3427" t="str">
            <v>Válvula de mictório antivandalismo, DN= 3/4´</v>
          </cell>
          <cell r="D3427" t="str">
            <v>un</v>
          </cell>
          <cell r="E3427">
            <v>307.58</v>
          </cell>
          <cell r="F3427">
            <v>19.91</v>
          </cell>
          <cell r="G3427">
            <v>327.49</v>
          </cell>
        </row>
        <row r="3428">
          <cell r="A3428" t="str">
            <v>47.04.100</v>
          </cell>
          <cell r="C3428" t="str">
            <v>Válvula de mictório padrão, vazão automática, DN= 3/4´</v>
          </cell>
          <cell r="D3428" t="str">
            <v>un</v>
          </cell>
          <cell r="E3428">
            <v>211.35</v>
          </cell>
          <cell r="F3428">
            <v>19.91</v>
          </cell>
          <cell r="G3428">
            <v>231.26</v>
          </cell>
        </row>
        <row r="3429">
          <cell r="A3429" t="str">
            <v>47.04.110</v>
          </cell>
          <cell r="C3429" t="str">
            <v>Válvula de acionamento hidromecânico para piso</v>
          </cell>
          <cell r="D3429" t="str">
            <v>un</v>
          </cell>
          <cell r="E3429">
            <v>473.23</v>
          </cell>
          <cell r="F3429">
            <v>49.78</v>
          </cell>
          <cell r="G3429">
            <v>523.01</v>
          </cell>
        </row>
        <row r="3430">
          <cell r="A3430" t="str">
            <v>47.04.120</v>
          </cell>
          <cell r="C3430" t="str">
            <v>Válvula de acionamento hidromecânico para ducha, em latão cromado, DN= 3/4´</v>
          </cell>
          <cell r="D3430" t="str">
            <v>un</v>
          </cell>
          <cell r="E3430">
            <v>259.85000000000002</v>
          </cell>
          <cell r="F3430">
            <v>14.93</v>
          </cell>
          <cell r="G3430">
            <v>274.77999999999997</v>
          </cell>
        </row>
        <row r="3431">
          <cell r="A3431" t="str">
            <v>47.04.180</v>
          </cell>
          <cell r="C3431" t="str">
            <v>Válvula de descarga com registro próprio, duplo acionamento limitador de fluxo, DN = 1 1/2´</v>
          </cell>
          <cell r="D3431" t="str">
            <v>un</v>
          </cell>
          <cell r="E3431">
            <v>229.19</v>
          </cell>
          <cell r="F3431">
            <v>49.78</v>
          </cell>
          <cell r="G3431">
            <v>278.97000000000003</v>
          </cell>
        </row>
        <row r="3432">
          <cell r="A3432" t="str">
            <v>47.05</v>
          </cell>
          <cell r="B3432" t="str">
            <v>Registro e / ou válvula em bronze</v>
          </cell>
        </row>
        <row r="3433">
          <cell r="A3433" t="str">
            <v>47.05.010</v>
          </cell>
          <cell r="C3433" t="str">
            <v>Válvula de retenção horizontal em bronze, DN= 3/4´</v>
          </cell>
          <cell r="D3433" t="str">
            <v>un</v>
          </cell>
          <cell r="E3433">
            <v>63.5</v>
          </cell>
          <cell r="F3433">
            <v>14.93</v>
          </cell>
          <cell r="G3433">
            <v>78.430000000000007</v>
          </cell>
        </row>
        <row r="3434">
          <cell r="A3434" t="str">
            <v>47.05.020</v>
          </cell>
          <cell r="C3434" t="str">
            <v>Válvula de retenção horizontal em bronze, DN= 1´</v>
          </cell>
          <cell r="D3434" t="str">
            <v>un</v>
          </cell>
          <cell r="E3434">
            <v>79.540000000000006</v>
          </cell>
          <cell r="F3434">
            <v>14.93</v>
          </cell>
          <cell r="G3434">
            <v>94.47</v>
          </cell>
        </row>
        <row r="3435">
          <cell r="A3435" t="str">
            <v>47.05.030</v>
          </cell>
          <cell r="C3435" t="str">
            <v>Válvula de retenção horizontal em bronze, DN= 1 1/4´</v>
          </cell>
          <cell r="D3435" t="str">
            <v>un</v>
          </cell>
          <cell r="E3435">
            <v>113.3</v>
          </cell>
          <cell r="F3435">
            <v>14.93</v>
          </cell>
          <cell r="G3435">
            <v>128.22999999999999</v>
          </cell>
        </row>
        <row r="3436">
          <cell r="A3436" t="str">
            <v>47.05.040</v>
          </cell>
          <cell r="C3436" t="str">
            <v>Válvula de retenção horizontal em bronze, DN= 1 1/2´</v>
          </cell>
          <cell r="D3436" t="str">
            <v>un</v>
          </cell>
          <cell r="E3436">
            <v>128.43</v>
          </cell>
          <cell r="F3436">
            <v>14.93</v>
          </cell>
          <cell r="G3436">
            <v>143.36000000000001</v>
          </cell>
        </row>
        <row r="3437">
          <cell r="A3437" t="str">
            <v>47.05.050</v>
          </cell>
          <cell r="C3437" t="str">
            <v>Válvula de retenção horizontal em bronze, DN= 2´</v>
          </cell>
          <cell r="D3437" t="str">
            <v>un</v>
          </cell>
          <cell r="E3437">
            <v>177.49</v>
          </cell>
          <cell r="F3437">
            <v>14.93</v>
          </cell>
          <cell r="G3437">
            <v>192.42</v>
          </cell>
        </row>
        <row r="3438">
          <cell r="A3438" t="str">
            <v>47.05.060</v>
          </cell>
          <cell r="C3438" t="str">
            <v>Válvula de retenção horizontal em bronze, DN= 2 1/2´</v>
          </cell>
          <cell r="D3438" t="str">
            <v>un</v>
          </cell>
          <cell r="E3438">
            <v>304.31</v>
          </cell>
          <cell r="F3438">
            <v>14.93</v>
          </cell>
          <cell r="G3438">
            <v>319.24</v>
          </cell>
        </row>
        <row r="3439">
          <cell r="A3439" t="str">
            <v>47.05.070</v>
          </cell>
          <cell r="C3439" t="str">
            <v>Válvula de retenção horizontal em bronze, DN= 3´</v>
          </cell>
          <cell r="D3439" t="str">
            <v>un</v>
          </cell>
          <cell r="E3439">
            <v>367.73</v>
          </cell>
          <cell r="F3439">
            <v>14.93</v>
          </cell>
          <cell r="G3439">
            <v>382.66</v>
          </cell>
        </row>
        <row r="3440">
          <cell r="A3440" t="str">
            <v>47.05.080</v>
          </cell>
          <cell r="C3440" t="str">
            <v>Válvula de retenção horizontal em bronze, DN= 4´</v>
          </cell>
          <cell r="D3440" t="str">
            <v>un</v>
          </cell>
          <cell r="E3440">
            <v>632.09</v>
          </cell>
          <cell r="F3440">
            <v>19.91</v>
          </cell>
          <cell r="G3440">
            <v>652</v>
          </cell>
        </row>
        <row r="3441">
          <cell r="A3441" t="str">
            <v>47.05.100</v>
          </cell>
          <cell r="C3441" t="str">
            <v>Válvula de retenção vertical em bronze, DN= 1´</v>
          </cell>
          <cell r="D3441" t="str">
            <v>un</v>
          </cell>
          <cell r="E3441">
            <v>59.81</v>
          </cell>
          <cell r="F3441">
            <v>14.93</v>
          </cell>
          <cell r="G3441">
            <v>74.739999999999995</v>
          </cell>
        </row>
        <row r="3442">
          <cell r="A3442" t="str">
            <v>47.05.110</v>
          </cell>
          <cell r="C3442" t="str">
            <v>Válvula de retenção vertical em bronze, DN= 1 1/4´</v>
          </cell>
          <cell r="D3442" t="str">
            <v>un</v>
          </cell>
          <cell r="E3442">
            <v>82.46</v>
          </cell>
          <cell r="F3442">
            <v>14.93</v>
          </cell>
          <cell r="G3442">
            <v>97.39</v>
          </cell>
        </row>
        <row r="3443">
          <cell r="A3443" t="str">
            <v>47.05.120</v>
          </cell>
          <cell r="C3443" t="str">
            <v>Válvula de retenção vertical em bronze, DN= 1 1/2´</v>
          </cell>
          <cell r="D3443" t="str">
            <v>un</v>
          </cell>
          <cell r="E3443">
            <v>101.75</v>
          </cell>
          <cell r="F3443">
            <v>14.93</v>
          </cell>
          <cell r="G3443">
            <v>116.68</v>
          </cell>
        </row>
        <row r="3444">
          <cell r="A3444" t="str">
            <v>47.05.130</v>
          </cell>
          <cell r="C3444" t="str">
            <v>Válvula de retenção vertical em bronze, DN= 2´</v>
          </cell>
          <cell r="D3444" t="str">
            <v>un</v>
          </cell>
          <cell r="E3444">
            <v>151.25</v>
          </cell>
          <cell r="F3444">
            <v>14.93</v>
          </cell>
          <cell r="G3444">
            <v>166.18</v>
          </cell>
        </row>
        <row r="3445">
          <cell r="A3445" t="str">
            <v>47.05.140</v>
          </cell>
          <cell r="C3445" t="str">
            <v>Válvula de retenção vertical em bronze, DN= 2 1/2´</v>
          </cell>
          <cell r="D3445" t="str">
            <v>un</v>
          </cell>
          <cell r="E3445">
            <v>245.1</v>
          </cell>
          <cell r="F3445">
            <v>14.93</v>
          </cell>
          <cell r="G3445">
            <v>260.02999999999997</v>
          </cell>
        </row>
        <row r="3446">
          <cell r="A3446" t="str">
            <v>47.05.150</v>
          </cell>
          <cell r="C3446" t="str">
            <v>Válvula de retenção vertical em bronze, DN= 3´</v>
          </cell>
          <cell r="D3446" t="str">
            <v>un</v>
          </cell>
          <cell r="E3446">
            <v>357.95</v>
          </cell>
          <cell r="F3446">
            <v>14.93</v>
          </cell>
          <cell r="G3446">
            <v>372.88</v>
          </cell>
        </row>
        <row r="3447">
          <cell r="A3447" t="str">
            <v>47.05.160</v>
          </cell>
          <cell r="C3447" t="str">
            <v>Válvula de retenção vertical em bronze, DN= 4´</v>
          </cell>
          <cell r="D3447" t="str">
            <v>un</v>
          </cell>
          <cell r="E3447">
            <v>605.55999999999995</v>
          </cell>
          <cell r="F3447">
            <v>19.91</v>
          </cell>
          <cell r="G3447">
            <v>625.47</v>
          </cell>
        </row>
        <row r="3448">
          <cell r="A3448" t="str">
            <v>47.05.170</v>
          </cell>
          <cell r="C3448" t="str">
            <v>Válvula de retenção de pé com crivo em bronze, DN= 1´</v>
          </cell>
          <cell r="D3448" t="str">
            <v>un</v>
          </cell>
          <cell r="E3448">
            <v>53.4</v>
          </cell>
          <cell r="F3448">
            <v>14.93</v>
          </cell>
          <cell r="G3448">
            <v>68.33</v>
          </cell>
        </row>
        <row r="3449">
          <cell r="A3449" t="str">
            <v>47.05.180</v>
          </cell>
          <cell r="C3449" t="str">
            <v>Válvula de retenção de pé com crivo em bronze, DN= 1 1/4´</v>
          </cell>
          <cell r="D3449" t="str">
            <v>un</v>
          </cell>
          <cell r="E3449">
            <v>77.790000000000006</v>
          </cell>
          <cell r="F3449">
            <v>14.93</v>
          </cell>
          <cell r="G3449">
            <v>92.72</v>
          </cell>
        </row>
        <row r="3450">
          <cell r="A3450" t="str">
            <v>47.05.190</v>
          </cell>
          <cell r="C3450" t="str">
            <v>Válvula de retenção de pé com crivo em bronze, DN= 1 1/2´</v>
          </cell>
          <cell r="D3450" t="str">
            <v>un</v>
          </cell>
          <cell r="E3450">
            <v>94.05</v>
          </cell>
          <cell r="F3450">
            <v>14.93</v>
          </cell>
          <cell r="G3450">
            <v>108.98</v>
          </cell>
        </row>
        <row r="3451">
          <cell r="A3451" t="str">
            <v>47.05.200</v>
          </cell>
          <cell r="C3451" t="str">
            <v>Válvula de retenção de pé com crivo em bronze, DN= 2´</v>
          </cell>
          <cell r="D3451" t="str">
            <v>un</v>
          </cell>
          <cell r="E3451">
            <v>131.77000000000001</v>
          </cell>
          <cell r="F3451">
            <v>14.93</v>
          </cell>
          <cell r="G3451">
            <v>146.69999999999999</v>
          </cell>
        </row>
        <row r="3452">
          <cell r="A3452" t="str">
            <v>47.05.210</v>
          </cell>
          <cell r="C3452" t="str">
            <v>Válvula de retenção de pé com crivo em bronze, DN= 2 1/2´</v>
          </cell>
          <cell r="D3452" t="str">
            <v>un</v>
          </cell>
          <cell r="E3452">
            <v>213.06</v>
          </cell>
          <cell r="F3452">
            <v>14.93</v>
          </cell>
          <cell r="G3452">
            <v>227.99</v>
          </cell>
        </row>
        <row r="3453">
          <cell r="A3453" t="str">
            <v>47.05.220</v>
          </cell>
          <cell r="C3453" t="str">
            <v>Válvula de gaveta em bronze, classe 125 libras para vapor e classe 200 libras para água, óleo e gás, DN= 6´</v>
          </cell>
          <cell r="D3453" t="str">
            <v>un</v>
          </cell>
          <cell r="E3453">
            <v>3971.93</v>
          </cell>
          <cell r="F3453">
            <v>24.89</v>
          </cell>
          <cell r="G3453">
            <v>3996.82</v>
          </cell>
        </row>
        <row r="3454">
          <cell r="A3454" t="str">
            <v>47.05.230</v>
          </cell>
          <cell r="C3454" t="str">
            <v>Válvula de gaveta em bronze, classe 125 libras para vapor e classe 200 libras para água, óleo e gás, DN= 2´</v>
          </cell>
          <cell r="D3454" t="str">
            <v>un</v>
          </cell>
          <cell r="E3454">
            <v>106.87</v>
          </cell>
          <cell r="F3454">
            <v>14.93</v>
          </cell>
          <cell r="G3454">
            <v>121.8</v>
          </cell>
        </row>
        <row r="3455">
          <cell r="A3455" t="str">
            <v>47.05.240</v>
          </cell>
          <cell r="C3455" t="str">
            <v>Válvula globo em bronze, classe 125 libras para vapor e classe 200 libras para água, óleo e gás, DN= 2´</v>
          </cell>
          <cell r="D3455" t="str">
            <v>un</v>
          </cell>
          <cell r="E3455">
            <v>277.62</v>
          </cell>
          <cell r="F3455">
            <v>14.93</v>
          </cell>
          <cell r="G3455">
            <v>292.55</v>
          </cell>
        </row>
        <row r="3456">
          <cell r="A3456" t="str">
            <v>47.05.260</v>
          </cell>
          <cell r="C3456" t="str">
            <v>Válvula de retenção de pé com crivo em bronze, DN= 3´</v>
          </cell>
          <cell r="D3456" t="str">
            <v>un</v>
          </cell>
          <cell r="E3456">
            <v>310.91000000000003</v>
          </cell>
          <cell r="F3456">
            <v>14.93</v>
          </cell>
          <cell r="G3456">
            <v>325.83999999999997</v>
          </cell>
        </row>
        <row r="3457">
          <cell r="A3457" t="str">
            <v>47.05.270</v>
          </cell>
          <cell r="C3457" t="str">
            <v>Válvula de retenção de pé com crivo em bronze, DN= 4´</v>
          </cell>
          <cell r="D3457" t="str">
            <v>un</v>
          </cell>
          <cell r="E3457">
            <v>568.51</v>
          </cell>
          <cell r="F3457">
            <v>19.91</v>
          </cell>
          <cell r="G3457">
            <v>588.41999999999996</v>
          </cell>
        </row>
        <row r="3458">
          <cell r="A3458" t="str">
            <v>47.05.280</v>
          </cell>
          <cell r="C3458" t="str">
            <v>Válvula globo angular de 45° em bronze, DN= 2 1/2´</v>
          </cell>
          <cell r="D3458" t="str">
            <v>un</v>
          </cell>
          <cell r="E3458">
            <v>207.2</v>
          </cell>
          <cell r="F3458">
            <v>14.93</v>
          </cell>
          <cell r="G3458">
            <v>222.13</v>
          </cell>
        </row>
        <row r="3459">
          <cell r="A3459" t="str">
            <v>47.05.290</v>
          </cell>
          <cell r="C3459" t="str">
            <v>Válvula de gaveta em bronze, haste ascendente, classe 150 libras para vapor saturado e 300 libras para água, óleo e gás, DN= 1/2´</v>
          </cell>
          <cell r="D3459" t="str">
            <v>un</v>
          </cell>
          <cell r="E3459">
            <v>83.29</v>
          </cell>
          <cell r="F3459">
            <v>8.3000000000000007</v>
          </cell>
          <cell r="G3459">
            <v>91.59</v>
          </cell>
        </row>
        <row r="3460">
          <cell r="A3460" t="str">
            <v>47.05.296</v>
          </cell>
          <cell r="C3460" t="str">
            <v>Válvula de gaveta em bronze, haste ascendente, classe 150 libras para vapor saturado e 300 libras para água, óleo e gás, DN= 4´</v>
          </cell>
          <cell r="D3460" t="str">
            <v>un</v>
          </cell>
          <cell r="E3460">
            <v>3064.27</v>
          </cell>
          <cell r="F3460">
            <v>19.91</v>
          </cell>
          <cell r="G3460">
            <v>3084.18</v>
          </cell>
        </row>
        <row r="3461">
          <cell r="A3461" t="str">
            <v>47.05.300</v>
          </cell>
          <cell r="C3461" t="str">
            <v>Válvula de gaveta em bronze, haste não ascendente, classe 150 libras para vapor saturado e 300 libras para água, óleo e gás, DN= 4´</v>
          </cell>
          <cell r="D3461" t="str">
            <v>un</v>
          </cell>
          <cell r="E3461">
            <v>1162.81</v>
          </cell>
          <cell r="F3461">
            <v>19.91</v>
          </cell>
          <cell r="G3461">
            <v>1182.72</v>
          </cell>
        </row>
        <row r="3462">
          <cell r="A3462" t="str">
            <v>47.05.310</v>
          </cell>
          <cell r="C3462" t="str">
            <v>Válvula de gaveta em bronze, haste não ascendente, classe 150 libras para vapor saturado e 300 libras para água, óleo e gás, DN= 2´</v>
          </cell>
          <cell r="D3462" t="str">
            <v>un</v>
          </cell>
          <cell r="E3462">
            <v>236.11</v>
          </cell>
          <cell r="F3462">
            <v>14.93</v>
          </cell>
          <cell r="G3462">
            <v>251.04</v>
          </cell>
        </row>
        <row r="3463">
          <cell r="A3463" t="str">
            <v>47.05.320</v>
          </cell>
          <cell r="C3463" t="str">
            <v>Válvula globo em bronze, classe 150 libras para vapor saturado e 300 libras para água, óleo e gás, DN= 4´</v>
          </cell>
          <cell r="D3463" t="str">
            <v>un</v>
          </cell>
          <cell r="E3463">
            <v>3607.9</v>
          </cell>
          <cell r="F3463">
            <v>19.91</v>
          </cell>
          <cell r="G3463">
            <v>3627.81</v>
          </cell>
        </row>
        <row r="3464">
          <cell r="A3464" t="str">
            <v>47.05.340</v>
          </cell>
          <cell r="C3464" t="str">
            <v>Válvula globo em bronze, classe 150 libras para vapor saturado e 300 libras para água, óleo e gás, DN= 3/4´</v>
          </cell>
          <cell r="D3464" t="str">
            <v>un</v>
          </cell>
          <cell r="E3464">
            <v>105.72</v>
          </cell>
          <cell r="F3464">
            <v>14.93</v>
          </cell>
          <cell r="G3464">
            <v>120.65</v>
          </cell>
        </row>
        <row r="3465">
          <cell r="A3465" t="str">
            <v>47.05.350</v>
          </cell>
          <cell r="C3465" t="str">
            <v>Válvula globo em bronze, classe 150 libras para vapor saturado e 300 libras para água, óleo e gás, DN= 1´</v>
          </cell>
          <cell r="D3465" t="str">
            <v>un</v>
          </cell>
          <cell r="E3465">
            <v>150.4</v>
          </cell>
          <cell r="F3465">
            <v>14.93</v>
          </cell>
          <cell r="G3465">
            <v>165.33</v>
          </cell>
        </row>
        <row r="3466">
          <cell r="A3466" t="str">
            <v>47.05.360</v>
          </cell>
          <cell r="C3466" t="str">
            <v>Válvula globo em bronze, classe 150 libras para vapor saturado e 300 libras para água, óleo e gás, DN= 1 1/2´</v>
          </cell>
          <cell r="D3466" t="str">
            <v>un</v>
          </cell>
          <cell r="E3466">
            <v>289.54000000000002</v>
          </cell>
          <cell r="F3466">
            <v>14.93</v>
          </cell>
          <cell r="G3466">
            <v>304.47000000000003</v>
          </cell>
        </row>
        <row r="3467">
          <cell r="A3467" t="str">
            <v>47.05.370</v>
          </cell>
          <cell r="C3467" t="str">
            <v>Válvula globo em bronze, classe 150 libras para vapor saturado e 300 libras para água, óleo e gás, DN= 2´</v>
          </cell>
          <cell r="D3467" t="str">
            <v>un</v>
          </cell>
          <cell r="E3467">
            <v>400.15</v>
          </cell>
          <cell r="F3467">
            <v>14.93</v>
          </cell>
          <cell r="G3467">
            <v>415.08</v>
          </cell>
        </row>
        <row r="3468">
          <cell r="A3468" t="str">
            <v>47.05.390</v>
          </cell>
          <cell r="C3468" t="str">
            <v>Válvula globo em bronze, classe 150 libras para vapor saturado e 300 libras para água, óleo e gás, DN= 2 1/2´</v>
          </cell>
          <cell r="D3468" t="str">
            <v>un</v>
          </cell>
          <cell r="E3468">
            <v>623.13</v>
          </cell>
          <cell r="F3468">
            <v>14.93</v>
          </cell>
          <cell r="G3468">
            <v>638.05999999999995</v>
          </cell>
        </row>
        <row r="3469">
          <cell r="A3469" t="str">
            <v>47.05.392</v>
          </cell>
          <cell r="C3469" t="str">
            <v>Válvula globo em bronze, classe 150 libras para vapor saturado e 300 libras para água, óleo e gás, DN= 3´</v>
          </cell>
          <cell r="D3469" t="str">
            <v>un</v>
          </cell>
          <cell r="E3469">
            <v>1214.52</v>
          </cell>
          <cell r="F3469">
            <v>19.91</v>
          </cell>
          <cell r="G3469">
            <v>1234.43</v>
          </cell>
        </row>
        <row r="3470">
          <cell r="A3470" t="str">
            <v>47.05.400</v>
          </cell>
          <cell r="C3470" t="str">
            <v>Válvula de gaveta em bronze, classe 125 libras para vapor e classe 200 libras para água, óleo e gás, DN= 1´</v>
          </cell>
          <cell r="D3470" t="str">
            <v>un</v>
          </cell>
          <cell r="E3470">
            <v>48.86</v>
          </cell>
          <cell r="F3470">
            <v>14.93</v>
          </cell>
          <cell r="G3470">
            <v>63.79</v>
          </cell>
        </row>
        <row r="3471">
          <cell r="A3471" t="str">
            <v>47.05.410</v>
          </cell>
          <cell r="C3471" t="str">
            <v>Válvula de gaveta em bronze, classe 125 libras para vapor e classe 200 libras para água, óleo e gás, DN= 1 1/2´</v>
          </cell>
          <cell r="D3471" t="str">
            <v>un</v>
          </cell>
          <cell r="E3471">
            <v>69.36</v>
          </cell>
          <cell r="F3471">
            <v>14.93</v>
          </cell>
          <cell r="G3471">
            <v>84.29</v>
          </cell>
        </row>
        <row r="3472">
          <cell r="A3472" t="str">
            <v>47.05.420</v>
          </cell>
          <cell r="C3472" t="str">
            <v>Válvula de gaveta em bronze, classe 125 libras para vapor e classe 200 libras para água, óleo e gás, DN= 2 1/2´</v>
          </cell>
          <cell r="D3472" t="str">
            <v>un</v>
          </cell>
          <cell r="E3472">
            <v>280.41000000000003</v>
          </cell>
          <cell r="F3472">
            <v>14.93</v>
          </cell>
          <cell r="G3472">
            <v>295.33999999999997</v>
          </cell>
        </row>
        <row r="3473">
          <cell r="A3473" t="str">
            <v>47.05.430</v>
          </cell>
          <cell r="C3473" t="str">
            <v>Válvula de gaveta em bronze, classe 125 libras para vapor e classe 200 libras para água, óleo e gás, DN= 3´</v>
          </cell>
          <cell r="D3473" t="str">
            <v>un</v>
          </cell>
          <cell r="E3473">
            <v>404.02</v>
          </cell>
          <cell r="F3473">
            <v>14.93</v>
          </cell>
          <cell r="G3473">
            <v>418.95</v>
          </cell>
        </row>
        <row r="3474">
          <cell r="A3474" t="str">
            <v>47.05.450</v>
          </cell>
          <cell r="C3474" t="str">
            <v>Válvula redutora de pressão de ação direta em bronze, extremidade roscada, para água, ar, óleo e gás, PE= 200 psi e PS= 20 à 90 psi, DN= 1 1/4´</v>
          </cell>
          <cell r="D3474" t="str">
            <v>un</v>
          </cell>
          <cell r="E3474">
            <v>2495.09</v>
          </cell>
          <cell r="F3474">
            <v>66.36</v>
          </cell>
          <cell r="G3474">
            <v>2561.4499999999998</v>
          </cell>
        </row>
        <row r="3475">
          <cell r="A3475" t="str">
            <v>47.05.460</v>
          </cell>
          <cell r="C3475" t="str">
            <v>Válvula redutora de pressão de ação direta em bronze, extremidade roscada, para água, ar, óleo e gás, PE= 200 psi e PS= 20 à 90 psi, DN= 2´</v>
          </cell>
          <cell r="D3475" t="str">
            <v>un</v>
          </cell>
          <cell r="E3475">
            <v>4416.45</v>
          </cell>
          <cell r="F3475">
            <v>66.36</v>
          </cell>
          <cell r="G3475">
            <v>4482.8100000000004</v>
          </cell>
        </row>
        <row r="3476">
          <cell r="A3476" t="str">
            <v>47.05.580</v>
          </cell>
          <cell r="C3476" t="str">
            <v>Válvula de gaveta em bronze com fecho rápido, DN= 1 1/2´</v>
          </cell>
          <cell r="D3476" t="str">
            <v>un</v>
          </cell>
          <cell r="E3476">
            <v>290.18</v>
          </cell>
          <cell r="F3476">
            <v>33.18</v>
          </cell>
          <cell r="G3476">
            <v>323.36</v>
          </cell>
        </row>
        <row r="3477">
          <cell r="A3477" t="str">
            <v>47.06</v>
          </cell>
          <cell r="B3477" t="str">
            <v>Registro e / ou válvula em ferro fundido</v>
          </cell>
        </row>
        <row r="3478">
          <cell r="A3478" t="str">
            <v>47.06.030</v>
          </cell>
          <cell r="C3478" t="str">
            <v>Válvula de gaveta em ferro fundido, haste ascendente com flange, classe 125 libras, DN= 2´</v>
          </cell>
          <cell r="D3478" t="str">
            <v>un</v>
          </cell>
          <cell r="E3478">
            <v>721.34</v>
          </cell>
          <cell r="F3478">
            <v>41.48</v>
          </cell>
          <cell r="G3478">
            <v>762.82</v>
          </cell>
        </row>
        <row r="3479">
          <cell r="A3479" t="str">
            <v>47.06.040</v>
          </cell>
          <cell r="C3479" t="str">
            <v>Válvula de retenção de pé com crivo em ferro fundido, flangeada, DN= 6´</v>
          </cell>
          <cell r="D3479" t="str">
            <v>un</v>
          </cell>
          <cell r="E3479">
            <v>1131.75</v>
          </cell>
          <cell r="F3479">
            <v>116.14</v>
          </cell>
          <cell r="G3479">
            <v>1247.8900000000001</v>
          </cell>
        </row>
        <row r="3480">
          <cell r="A3480" t="str">
            <v>47.06.041</v>
          </cell>
          <cell r="C3480" t="str">
            <v>Válvula de retenção de pé com crivo em ferro fundido, flangeada, DN= 8´</v>
          </cell>
          <cell r="D3480" t="str">
            <v>un</v>
          </cell>
          <cell r="E3480">
            <v>1643.49</v>
          </cell>
          <cell r="F3480">
            <v>116.14</v>
          </cell>
          <cell r="G3480">
            <v>1759.63</v>
          </cell>
        </row>
        <row r="3481">
          <cell r="A3481" t="str">
            <v>47.06.050</v>
          </cell>
          <cell r="C3481" t="str">
            <v>Válvula de retenção tipo portinhola dupla em ferro fundido, DN= 6´</v>
          </cell>
          <cell r="D3481" t="str">
            <v>un</v>
          </cell>
          <cell r="E3481">
            <v>654.04999999999995</v>
          </cell>
          <cell r="F3481">
            <v>116.14</v>
          </cell>
          <cell r="G3481">
            <v>770.19</v>
          </cell>
        </row>
        <row r="3482">
          <cell r="A3482" t="str">
            <v>47.06.051</v>
          </cell>
          <cell r="C3482" t="str">
            <v>Válvula de retenção tipo portinhola simples em ferro fundido, flangeada, DN= 6´</v>
          </cell>
          <cell r="D3482" t="str">
            <v>un</v>
          </cell>
          <cell r="E3482">
            <v>1712.61</v>
          </cell>
          <cell r="F3482">
            <v>116.14</v>
          </cell>
          <cell r="G3482">
            <v>1828.75</v>
          </cell>
        </row>
        <row r="3483">
          <cell r="A3483" t="str">
            <v>47.06.060</v>
          </cell>
          <cell r="C3483" t="str">
            <v>Válvula de gaveta em ferro fundido com bolsa, DN= 150 mm</v>
          </cell>
          <cell r="D3483" t="str">
            <v>un</v>
          </cell>
          <cell r="E3483">
            <v>1120.8</v>
          </cell>
          <cell r="F3483">
            <v>66.36</v>
          </cell>
          <cell r="G3483">
            <v>1187.1600000000001</v>
          </cell>
        </row>
        <row r="3484">
          <cell r="A3484" t="str">
            <v>47.06.070</v>
          </cell>
          <cell r="C3484" t="str">
            <v>Válvula de gaveta em ferro fundido com bolsa, DN= 200 mm</v>
          </cell>
          <cell r="D3484" t="str">
            <v>un</v>
          </cell>
          <cell r="E3484">
            <v>1937.91</v>
          </cell>
          <cell r="F3484">
            <v>66.36</v>
          </cell>
          <cell r="G3484">
            <v>2004.27</v>
          </cell>
        </row>
        <row r="3485">
          <cell r="A3485" t="str">
            <v>47.06.080</v>
          </cell>
          <cell r="C3485" t="str">
            <v>Válvula de retenção tipo portinhola simples em ferro fundido, DN= 4´</v>
          </cell>
          <cell r="D3485" t="str">
            <v>un</v>
          </cell>
          <cell r="E3485">
            <v>890.43</v>
          </cell>
          <cell r="F3485">
            <v>66.36</v>
          </cell>
          <cell r="G3485">
            <v>956.79</v>
          </cell>
        </row>
        <row r="3486">
          <cell r="A3486" t="str">
            <v>47.06.090</v>
          </cell>
          <cell r="C3486" t="str">
            <v>Válvula de retenção tipo portinhola dupla em ferro fundido, DN= 4´</v>
          </cell>
          <cell r="D3486" t="str">
            <v>un</v>
          </cell>
          <cell r="E3486">
            <v>418.15</v>
          </cell>
          <cell r="F3486">
            <v>66.36</v>
          </cell>
          <cell r="G3486">
            <v>484.51</v>
          </cell>
        </row>
        <row r="3487">
          <cell r="A3487" t="str">
            <v>47.06.100</v>
          </cell>
          <cell r="C3487" t="str">
            <v>Válvula de segurança em ferro fundido rosqueada com pressão de ajuste 0,4 até 0,75kgf/cm², DN= 2´</v>
          </cell>
          <cell r="D3487" t="str">
            <v>un</v>
          </cell>
          <cell r="E3487">
            <v>5424.31</v>
          </cell>
          <cell r="F3487">
            <v>41.48</v>
          </cell>
          <cell r="G3487">
            <v>5465.79</v>
          </cell>
        </row>
        <row r="3488">
          <cell r="A3488" t="str">
            <v>47.06.110</v>
          </cell>
          <cell r="C3488" t="str">
            <v>Válvula de segurança em ferro fundido rosqueada com pressão de ajuste 6,1 até 10,0kgf/cm², DN= 3/4´</v>
          </cell>
          <cell r="D3488" t="str">
            <v>un</v>
          </cell>
          <cell r="E3488">
            <v>2017.2</v>
          </cell>
          <cell r="F3488">
            <v>19.91</v>
          </cell>
          <cell r="G3488">
            <v>2037.11</v>
          </cell>
        </row>
        <row r="3489">
          <cell r="A3489" t="str">
            <v>47.06.180</v>
          </cell>
          <cell r="C3489" t="str">
            <v>Válvula de gaveta em ferro fundido com bolsa, DN= 100mm</v>
          </cell>
          <cell r="D3489" t="str">
            <v>un</v>
          </cell>
          <cell r="E3489">
            <v>612.65</v>
          </cell>
          <cell r="F3489">
            <v>66.36</v>
          </cell>
          <cell r="G3489">
            <v>679.01</v>
          </cell>
        </row>
        <row r="3490">
          <cell r="A3490" t="str">
            <v>47.06.310</v>
          </cell>
          <cell r="C3490" t="str">
            <v>Visor de fluxo com janela simples, corpo em ferro fundido ou aço carbono, DN = 1´</v>
          </cell>
          <cell r="D3490" t="str">
            <v>un</v>
          </cell>
          <cell r="E3490">
            <v>513.83000000000004</v>
          </cell>
          <cell r="F3490">
            <v>24.89</v>
          </cell>
          <cell r="G3490">
            <v>538.72</v>
          </cell>
        </row>
        <row r="3491">
          <cell r="A3491" t="str">
            <v>47.06.320</v>
          </cell>
          <cell r="C3491" t="str">
            <v>Válvula de governo (retenção e alarme) completa, corpo em ferro fundido, classe 125 libras, DN= 4´</v>
          </cell>
          <cell r="D3491" t="str">
            <v>un</v>
          </cell>
          <cell r="E3491">
            <v>6065.74</v>
          </cell>
          <cell r="F3491">
            <v>99.54</v>
          </cell>
          <cell r="G3491">
            <v>6165.28</v>
          </cell>
        </row>
        <row r="3492">
          <cell r="A3492" t="str">
            <v>47.06.330</v>
          </cell>
          <cell r="C3492" t="str">
            <v>Válvula de gaveta em ferro fundido, haste ascendente com flange, classe 125 libras, DN= 4´</v>
          </cell>
          <cell r="D3492" t="str">
            <v>un</v>
          </cell>
          <cell r="E3492">
            <v>1025.9000000000001</v>
          </cell>
          <cell r="F3492">
            <v>66.36</v>
          </cell>
          <cell r="G3492">
            <v>1092.26</v>
          </cell>
        </row>
        <row r="3493">
          <cell r="A3493" t="str">
            <v>47.06.340</v>
          </cell>
          <cell r="C3493" t="str">
            <v>Válvula de gaveta em ferro fundido, haste ascendente com flange, classe 125 libras, DN= 6´</v>
          </cell>
          <cell r="D3493" t="str">
            <v>un</v>
          </cell>
          <cell r="E3493">
            <v>1515.63</v>
          </cell>
          <cell r="F3493">
            <v>66.36</v>
          </cell>
          <cell r="G3493">
            <v>1581.99</v>
          </cell>
        </row>
        <row r="3494">
          <cell r="A3494" t="str">
            <v>47.06.350</v>
          </cell>
          <cell r="C3494" t="str">
            <v>Válvula de retenção vertical em ferro fundido com flange, classe 125 libras, DN= 4´</v>
          </cell>
          <cell r="D3494" t="str">
            <v>un</v>
          </cell>
          <cell r="E3494">
            <v>1126.55</v>
          </cell>
          <cell r="F3494">
            <v>66.36</v>
          </cell>
          <cell r="G3494">
            <v>1192.9100000000001</v>
          </cell>
        </row>
        <row r="3495">
          <cell r="A3495" t="str">
            <v>47.07</v>
          </cell>
          <cell r="B3495" t="str">
            <v>Registro e / ou válvula em aço carbono fundido</v>
          </cell>
        </row>
        <row r="3496">
          <cell r="A3496" t="str">
            <v>47.07.010</v>
          </cell>
          <cell r="C3496" t="str">
            <v>Válvula de esfera em aço carbono fundido, passagem plena, classe 150 libras para vapor e classe 600 libras para água, óleo e gás, DN= 1/2´</v>
          </cell>
          <cell r="D3496" t="str">
            <v>un</v>
          </cell>
          <cell r="E3496">
            <v>54.29</v>
          </cell>
          <cell r="F3496">
            <v>14.93</v>
          </cell>
          <cell r="G3496">
            <v>69.22</v>
          </cell>
        </row>
        <row r="3497">
          <cell r="A3497" t="str">
            <v>47.07.020</v>
          </cell>
          <cell r="C3497" t="str">
            <v>Válvula de esfera em aço carbono fundido, passagem plena, classe 150 libras para vapor e classe 600 libras para água, óleo e gás, DN= 3/4´</v>
          </cell>
          <cell r="D3497" t="str">
            <v>un</v>
          </cell>
          <cell r="E3497">
            <v>68.3</v>
          </cell>
          <cell r="F3497">
            <v>19.91</v>
          </cell>
          <cell r="G3497">
            <v>88.21</v>
          </cell>
        </row>
        <row r="3498">
          <cell r="A3498" t="str">
            <v>47.07.030</v>
          </cell>
          <cell r="C3498" t="str">
            <v>Válvula de esfera em aço carbono fundido, passagem plena, classe 150 libras para vapor e classe 600 libras para água, óleo e gás, DN= 1´</v>
          </cell>
          <cell r="D3498" t="str">
            <v>un</v>
          </cell>
          <cell r="E3498">
            <v>96.33</v>
          </cell>
          <cell r="F3498">
            <v>24.89</v>
          </cell>
          <cell r="G3498">
            <v>121.22</v>
          </cell>
        </row>
        <row r="3499">
          <cell r="A3499" t="str">
            <v>47.07.090</v>
          </cell>
          <cell r="C3499" t="str">
            <v>Válvula de esfera em aço carbono fundido, passagem plena, extremidades rosqueáveis, classe 300 libras para vapor saturado, DN= 2´</v>
          </cell>
          <cell r="D3499" t="str">
            <v>un</v>
          </cell>
          <cell r="E3499">
            <v>290.58999999999997</v>
          </cell>
          <cell r="F3499">
            <v>41.48</v>
          </cell>
          <cell r="G3499">
            <v>332.07</v>
          </cell>
        </row>
        <row r="3500">
          <cell r="A3500" t="str">
            <v>47.09</v>
          </cell>
          <cell r="B3500" t="str">
            <v>Registro e / ou válvula em aço carbono forjado</v>
          </cell>
        </row>
        <row r="3501">
          <cell r="A3501" t="str">
            <v>47.09.010</v>
          </cell>
          <cell r="C3501" t="str">
            <v>Válvula globo em aço carbono forjado, classe 800 libras para vapor e classe 2000 libras para água, óleo e gás, DN= 3/4´</v>
          </cell>
          <cell r="D3501" t="str">
            <v>un</v>
          </cell>
          <cell r="E3501">
            <v>239.5</v>
          </cell>
          <cell r="F3501">
            <v>19.91</v>
          </cell>
          <cell r="G3501">
            <v>259.41000000000003</v>
          </cell>
        </row>
        <row r="3502">
          <cell r="A3502" t="str">
            <v>47.09.020</v>
          </cell>
          <cell r="C3502" t="str">
            <v>Válvula globo em aço carbono forjado, classe 800 libras para vapor e classe 2000 libras para água, óleo e gás, DN= 1´</v>
          </cell>
          <cell r="D3502" t="str">
            <v>un</v>
          </cell>
          <cell r="E3502">
            <v>301.60000000000002</v>
          </cell>
          <cell r="F3502">
            <v>24.89</v>
          </cell>
          <cell r="G3502">
            <v>326.49</v>
          </cell>
        </row>
        <row r="3503">
          <cell r="A3503" t="str">
            <v>47.09.030</v>
          </cell>
          <cell r="C3503" t="str">
            <v>Válvula globo em aço carbono forjado, classe 800 libras para vapor e classe 2000 libras para água, óleo e gás, DN= 1 1/2´</v>
          </cell>
          <cell r="D3503" t="str">
            <v>un</v>
          </cell>
          <cell r="E3503">
            <v>561.41</v>
          </cell>
          <cell r="F3503">
            <v>33.18</v>
          </cell>
          <cell r="G3503">
            <v>594.59</v>
          </cell>
        </row>
        <row r="3504">
          <cell r="A3504" t="str">
            <v>47.09.040</v>
          </cell>
          <cell r="C3504" t="str">
            <v>Válvula globo em aço carbono forjado, classe 800 libras para vapor e classe 2000 libras para água, óleo e gás, DN= 2´</v>
          </cell>
          <cell r="D3504" t="str">
            <v>un</v>
          </cell>
          <cell r="E3504">
            <v>760.31</v>
          </cell>
          <cell r="F3504">
            <v>41.48</v>
          </cell>
          <cell r="G3504">
            <v>801.79</v>
          </cell>
        </row>
        <row r="3505">
          <cell r="A3505" t="str">
            <v>47.10</v>
          </cell>
          <cell r="B3505" t="str">
            <v>Registro e / ou válvula em aço inoxidável forjado</v>
          </cell>
        </row>
        <row r="3506">
          <cell r="A3506" t="str">
            <v>47.10.010</v>
          </cell>
          <cell r="C3506" t="str">
            <v>Purgador termodinâmico com filtro incorporado, em aço inoxidável forjado, pressão de 0,25 a 42 kg/cm², temperatura até 425°C, DN= 1/2´</v>
          </cell>
          <cell r="D3506" t="str">
            <v>un</v>
          </cell>
          <cell r="E3506">
            <v>395.08</v>
          </cell>
          <cell r="F3506">
            <v>14.93</v>
          </cell>
          <cell r="G3506">
            <v>410.01</v>
          </cell>
        </row>
        <row r="3507">
          <cell r="A3507" t="str">
            <v>47.11</v>
          </cell>
          <cell r="B3507" t="str">
            <v>Aparelho de medição e controle</v>
          </cell>
        </row>
        <row r="3508">
          <cell r="A3508" t="str">
            <v>47.11.021</v>
          </cell>
          <cell r="C3508" t="str">
            <v>Pressostato diferencial ajustável mecânico, montagem inferior com diâmetro de 1/2" e/ou 1/4", faixa de operação até 16 bar</v>
          </cell>
          <cell r="D3508" t="str">
            <v>un</v>
          </cell>
          <cell r="E3508">
            <v>378.3</v>
          </cell>
          <cell r="F3508">
            <v>69.459999999999994</v>
          </cell>
          <cell r="G3508">
            <v>447.76</v>
          </cell>
        </row>
        <row r="3509">
          <cell r="A3509" t="str">
            <v>47.11.080</v>
          </cell>
          <cell r="C3509" t="str">
            <v>Termômetro bimetálico, mostrador com 4´, saída angular, escala 0-100°C</v>
          </cell>
          <cell r="D3509" t="str">
            <v>un</v>
          </cell>
          <cell r="E3509">
            <v>147.46</v>
          </cell>
          <cell r="F3509">
            <v>6.64</v>
          </cell>
          <cell r="G3509">
            <v>154.1</v>
          </cell>
        </row>
        <row r="3510">
          <cell r="A3510" t="str">
            <v>47.11.100</v>
          </cell>
          <cell r="C3510" t="str">
            <v>Manômetro com mostrador de 4´, escalas: 0-4 / 0-7 / 0-10 / 0-17 / 0-21 / 0-28 kg/cm²</v>
          </cell>
          <cell r="D3510" t="str">
            <v>un</v>
          </cell>
          <cell r="E3510">
            <v>122.63</v>
          </cell>
          <cell r="F3510">
            <v>16.600000000000001</v>
          </cell>
          <cell r="G3510">
            <v>139.22999999999999</v>
          </cell>
        </row>
        <row r="3511">
          <cell r="A3511" t="str">
            <v>47.11.111</v>
          </cell>
          <cell r="C3511" t="str">
            <v>Pressostato diferencial ajustável, caixa à prova de água, unidade sensora em aço inoxidável 316, faixa de operação entre 1,4 a 14 bar, para fluídos corrosivos, DN=1/2´</v>
          </cell>
          <cell r="D3511" t="str">
            <v>un</v>
          </cell>
          <cell r="E3511">
            <v>7373.94</v>
          </cell>
          <cell r="F3511">
            <v>69.459999999999994</v>
          </cell>
          <cell r="G3511">
            <v>7443.4</v>
          </cell>
        </row>
        <row r="3512">
          <cell r="A3512" t="str">
            <v>47.12</v>
          </cell>
          <cell r="B3512" t="str">
            <v>Registro e / ou válvula em ferro dúctil</v>
          </cell>
        </row>
        <row r="3513">
          <cell r="A3513" t="str">
            <v>47.12.040</v>
          </cell>
          <cell r="C3513" t="str">
            <v>Válvula de gaveta em ferro dúctil com flanges, classe PN-10, DN= 200mm</v>
          </cell>
          <cell r="D3513" t="str">
            <v>un</v>
          </cell>
          <cell r="E3513">
            <v>1743.13</v>
          </cell>
          <cell r="F3513">
            <v>114.87</v>
          </cell>
          <cell r="G3513">
            <v>1858</v>
          </cell>
        </row>
        <row r="3514">
          <cell r="A3514" t="str">
            <v>47.12.270</v>
          </cell>
          <cell r="C3514" t="str">
            <v>Válvula de gaveta em ferro dúctil com flanges, classe PN-10, DN= 80mm</v>
          </cell>
          <cell r="D3514" t="str">
            <v>un</v>
          </cell>
          <cell r="E3514">
            <v>638.86</v>
          </cell>
          <cell r="F3514">
            <v>114.87</v>
          </cell>
          <cell r="G3514">
            <v>753.73</v>
          </cell>
        </row>
        <row r="3515">
          <cell r="A3515" t="str">
            <v>47.12.280</v>
          </cell>
          <cell r="C3515" t="str">
            <v>Válvula globo auto-operada hidraulicamente, em ferro dúctil, classe PN-10/16, DN= 50mm</v>
          </cell>
          <cell r="D3515" t="str">
            <v>un</v>
          </cell>
          <cell r="E3515">
            <v>784.1</v>
          </cell>
          <cell r="F3515">
            <v>41.48</v>
          </cell>
          <cell r="G3515">
            <v>825.58</v>
          </cell>
        </row>
        <row r="3516">
          <cell r="A3516" t="str">
            <v>47.12.290</v>
          </cell>
          <cell r="C3516" t="str">
            <v>Válvula globo auto-operada hidraulicamente, comandada por solenóide, em ferro dúctil, classe PN-10, DN= 50mm</v>
          </cell>
          <cell r="D3516" t="str">
            <v>un</v>
          </cell>
          <cell r="E3516">
            <v>752.81</v>
          </cell>
          <cell r="F3516">
            <v>74.66</v>
          </cell>
          <cell r="G3516">
            <v>827.47</v>
          </cell>
        </row>
        <row r="3517">
          <cell r="A3517" t="str">
            <v>47.12.300</v>
          </cell>
          <cell r="C3517" t="str">
            <v>Válvula globo auto-operada hidraulicamente, comandada por solenóide, em ferro dúctil, classe PN-10, DN= 100mm</v>
          </cell>
          <cell r="D3517" t="str">
            <v>un</v>
          </cell>
          <cell r="E3517">
            <v>1089.7</v>
          </cell>
          <cell r="F3517">
            <v>74.66</v>
          </cell>
          <cell r="G3517">
            <v>1164.3599999999999</v>
          </cell>
        </row>
        <row r="3518">
          <cell r="A3518" t="str">
            <v>47.12.310</v>
          </cell>
          <cell r="C3518" t="str">
            <v>Válvula de gaveta em ferro dúctil com flanges, classe PN-10, DN= 300mm</v>
          </cell>
          <cell r="D3518" t="str">
            <v>un</v>
          </cell>
          <cell r="E3518">
            <v>4576.58</v>
          </cell>
          <cell r="F3518">
            <v>114.87</v>
          </cell>
          <cell r="G3518">
            <v>4691.45</v>
          </cell>
        </row>
        <row r="3519">
          <cell r="A3519" t="str">
            <v>47.12.320</v>
          </cell>
          <cell r="C3519" t="str">
            <v>Válvula de gaveta em ferro dúctil com flanges, classe PN-10, DN= 100mm</v>
          </cell>
          <cell r="D3519" t="str">
            <v>un</v>
          </cell>
          <cell r="E3519">
            <v>659.99</v>
          </cell>
          <cell r="F3519">
            <v>114.87</v>
          </cell>
          <cell r="G3519">
            <v>774.86</v>
          </cell>
        </row>
        <row r="3520">
          <cell r="A3520" t="str">
            <v>47.12.330</v>
          </cell>
          <cell r="C3520" t="str">
            <v>Válvula de gaveta em ferro dúctil com flanges, classe PN-10, DN= 150mm</v>
          </cell>
          <cell r="D3520" t="str">
            <v>un</v>
          </cell>
          <cell r="E3520">
            <v>1152.26</v>
          </cell>
          <cell r="F3520">
            <v>114.87</v>
          </cell>
          <cell r="G3520">
            <v>1267.1300000000001</v>
          </cell>
        </row>
        <row r="3521">
          <cell r="A3521" t="str">
            <v>47.12.340</v>
          </cell>
          <cell r="C3521" t="str">
            <v>Ventosa simples rosqueada em ferro dúctil, classe PN-25, DN= 3/4´</v>
          </cell>
          <cell r="D3521" t="str">
            <v>un</v>
          </cell>
          <cell r="E3521">
            <v>647.62</v>
          </cell>
          <cell r="F3521">
            <v>9.9600000000000009</v>
          </cell>
          <cell r="G3521">
            <v>657.58</v>
          </cell>
        </row>
        <row r="3522">
          <cell r="A3522" t="str">
            <v>47.12.350</v>
          </cell>
          <cell r="C3522" t="str">
            <v>Ventosa de tríplice função em ferro dúctil flangeada, classe PN-10/16/25, DN= 50mm</v>
          </cell>
          <cell r="D3522" t="str">
            <v>un</v>
          </cell>
          <cell r="E3522">
            <v>1542.44</v>
          </cell>
          <cell r="F3522">
            <v>14.6</v>
          </cell>
          <cell r="G3522">
            <v>1557.04</v>
          </cell>
        </row>
        <row r="3523">
          <cell r="A3523" t="str">
            <v>47.14</v>
          </cell>
          <cell r="B3523" t="str">
            <v>Registro e / ou válvula em PVC rígido ou ABS</v>
          </cell>
        </row>
        <row r="3524">
          <cell r="A3524" t="str">
            <v>47.14.020</v>
          </cell>
          <cell r="C3524" t="str">
            <v>Registro de pressão em PVC rígido, soldável, DN= 25mm (3/4´)</v>
          </cell>
          <cell r="D3524" t="str">
            <v>un</v>
          </cell>
          <cell r="E3524">
            <v>6.43</v>
          </cell>
          <cell r="F3524">
            <v>14.93</v>
          </cell>
          <cell r="G3524">
            <v>21.36</v>
          </cell>
        </row>
        <row r="3525">
          <cell r="A3525" t="str">
            <v>47.14.200</v>
          </cell>
          <cell r="C3525" t="str">
            <v>Registro regulador de vazão para torneira, misturador e bidê, em ABS com canopla, DN= 1/2´</v>
          </cell>
          <cell r="D3525" t="str">
            <v>un</v>
          </cell>
          <cell r="E3525">
            <v>30.71</v>
          </cell>
          <cell r="F3525">
            <v>14.93</v>
          </cell>
          <cell r="G3525">
            <v>45.64</v>
          </cell>
        </row>
        <row r="3526">
          <cell r="A3526" t="str">
            <v>47.20</v>
          </cell>
          <cell r="B3526" t="str">
            <v>Reparos, conservações e complementos - GRUPO 47</v>
          </cell>
        </row>
        <row r="3527">
          <cell r="A3527" t="str">
            <v>47.20.010</v>
          </cell>
          <cell r="C3527" t="str">
            <v>Pigtail em latão para manômetro, DN= 1/2´</v>
          </cell>
          <cell r="D3527" t="str">
            <v>un</v>
          </cell>
          <cell r="E3527">
            <v>68.7</v>
          </cell>
          <cell r="F3527">
            <v>4.97</v>
          </cell>
          <cell r="G3527">
            <v>73.67</v>
          </cell>
        </row>
        <row r="3528">
          <cell r="A3528" t="str">
            <v>47.20.020</v>
          </cell>
          <cell r="C3528" t="str">
            <v>Filtro ´Y´ em bronze para gás combustível, DN= 2´</v>
          </cell>
          <cell r="D3528" t="str">
            <v>un</v>
          </cell>
          <cell r="E3528">
            <v>240.44</v>
          </cell>
          <cell r="F3528">
            <v>41.48</v>
          </cell>
          <cell r="G3528">
            <v>281.92</v>
          </cell>
        </row>
        <row r="3529">
          <cell r="A3529" t="str">
            <v>47.20.030</v>
          </cell>
          <cell r="C3529" t="str">
            <v>Filtro ´Y´ em ferro fundido, classe 125 libras para vapor saturado, com extremidades rosqueáveis, DN= 2´</v>
          </cell>
          <cell r="D3529" t="str">
            <v>un</v>
          </cell>
          <cell r="E3529">
            <v>432.55</v>
          </cell>
          <cell r="F3529">
            <v>41.48</v>
          </cell>
          <cell r="G3529">
            <v>474.03</v>
          </cell>
        </row>
        <row r="3530">
          <cell r="A3530" t="str">
            <v>47.20.070</v>
          </cell>
          <cell r="C3530" t="str">
            <v>Pigtail flexível, revestido com borracha sintética resistente, DN= 7/16´ comprimento até 1,00 m</v>
          </cell>
          <cell r="D3530" t="str">
            <v>un</v>
          </cell>
          <cell r="E3530">
            <v>29.03</v>
          </cell>
          <cell r="F3530">
            <v>7</v>
          </cell>
          <cell r="G3530">
            <v>36.03</v>
          </cell>
        </row>
        <row r="3531">
          <cell r="A3531" t="str">
            <v>47.20.080</v>
          </cell>
          <cell r="C3531" t="str">
            <v>Regulador de primeiro estágio de alta pressão até 2 kgf/cm², vazão de 90 kg GLP/hora</v>
          </cell>
          <cell r="D3531" t="str">
            <v>un</v>
          </cell>
          <cell r="E3531">
            <v>554.59</v>
          </cell>
          <cell r="F3531">
            <v>23.35</v>
          </cell>
          <cell r="G3531">
            <v>577.94000000000005</v>
          </cell>
        </row>
        <row r="3532">
          <cell r="A3532" t="str">
            <v>47.20.100</v>
          </cell>
          <cell r="C3532" t="str">
            <v>Regulador de primeiro estágio de alta pressão até 1,3 kgf/cm², vazão de 50 kg GLP/hora</v>
          </cell>
          <cell r="D3532" t="str">
            <v>un</v>
          </cell>
          <cell r="E3532">
            <v>255.87</v>
          </cell>
          <cell r="F3532">
            <v>23.35</v>
          </cell>
          <cell r="G3532">
            <v>279.22000000000003</v>
          </cell>
        </row>
        <row r="3533">
          <cell r="A3533" t="str">
            <v>47.20.120</v>
          </cell>
          <cell r="C3533" t="str">
            <v>Regulador de segundo estágio para gás, uso industrial, vazão até 12 kg GLP/hora</v>
          </cell>
          <cell r="D3533" t="str">
            <v>un</v>
          </cell>
          <cell r="E3533">
            <v>62.37</v>
          </cell>
          <cell r="F3533">
            <v>16.600000000000001</v>
          </cell>
          <cell r="G3533">
            <v>78.97</v>
          </cell>
        </row>
        <row r="3534">
          <cell r="A3534" t="str">
            <v>47.20.181</v>
          </cell>
          <cell r="C3534" t="str">
            <v>Filtro Y em aço carbono, classe 150 libras, conexões flangeadas, DN= 4''</v>
          </cell>
          <cell r="D3534" t="str">
            <v>un</v>
          </cell>
          <cell r="E3534">
            <v>2995.64</v>
          </cell>
          <cell r="F3534">
            <v>99.54</v>
          </cell>
          <cell r="G3534">
            <v>3095.18</v>
          </cell>
        </row>
        <row r="3535">
          <cell r="A3535" t="str">
            <v>47.20.190</v>
          </cell>
          <cell r="C3535" t="str">
            <v>Chave de fluxo tipo palheta para tubulação de líquidos</v>
          </cell>
          <cell r="D3535" t="str">
            <v>un</v>
          </cell>
          <cell r="E3535">
            <v>146.31</v>
          </cell>
          <cell r="F3535">
            <v>13.27</v>
          </cell>
          <cell r="G3535">
            <v>159.58000000000001</v>
          </cell>
        </row>
        <row r="3536">
          <cell r="A3536" t="str">
            <v>47.20.300</v>
          </cell>
          <cell r="C3536" t="str">
            <v>Chave de fluxo de água com retardo para tubulações com diâmetro nominal de 1´ a 6´ - conexão BSP</v>
          </cell>
          <cell r="D3536" t="str">
            <v>un</v>
          </cell>
          <cell r="E3536">
            <v>228.65</v>
          </cell>
          <cell r="F3536">
            <v>39.36</v>
          </cell>
          <cell r="G3536">
            <v>268.01</v>
          </cell>
        </row>
        <row r="3537">
          <cell r="A3537" t="str">
            <v>47.20.320</v>
          </cell>
          <cell r="C3537" t="str">
            <v>Filtro ´Y´ corpo em bronze, pressão de serviço até 20,7 bar (PN 20), DN= 1 1/2´</v>
          </cell>
          <cell r="D3537" t="str">
            <v>un</v>
          </cell>
          <cell r="E3537">
            <v>169.88</v>
          </cell>
          <cell r="F3537">
            <v>41.48</v>
          </cell>
          <cell r="G3537">
            <v>211.36</v>
          </cell>
        </row>
        <row r="3538">
          <cell r="A3538" t="str">
            <v>47.20.330</v>
          </cell>
          <cell r="C3538" t="str">
            <v>Filtro ´Y´ corpo em bronze, pressão de serviço até 20,7 bar (PN 20), DN= 2´</v>
          </cell>
          <cell r="D3538" t="str">
            <v>un</v>
          </cell>
          <cell r="E3538">
            <v>202.29</v>
          </cell>
          <cell r="F3538">
            <v>41.48</v>
          </cell>
          <cell r="G3538">
            <v>243.77</v>
          </cell>
        </row>
        <row r="3539">
          <cell r="A3539" t="str">
            <v>48</v>
          </cell>
          <cell r="B3539" t="str">
            <v>RESERVATÓRIO E TANQUE PARA LÍQUIDOS E GASES</v>
          </cell>
        </row>
        <row r="3540">
          <cell r="A3540" t="str">
            <v>48.02</v>
          </cell>
          <cell r="B3540" t="str">
            <v>Reservatório em material sintético</v>
          </cell>
        </row>
        <row r="3541">
          <cell r="A3541" t="str">
            <v>48.02.001</v>
          </cell>
          <cell r="C3541" t="str">
            <v>Reservatório de fibra de vidro - capacidade de 500 litros</v>
          </cell>
          <cell r="D3541" t="str">
            <v>un</v>
          </cell>
          <cell r="E3541">
            <v>261.39999999999998</v>
          </cell>
          <cell r="F3541">
            <v>33.18</v>
          </cell>
          <cell r="G3541">
            <v>294.58</v>
          </cell>
        </row>
        <row r="3542">
          <cell r="A3542" t="str">
            <v>48.02.002</v>
          </cell>
          <cell r="C3542" t="str">
            <v>Reservatório de fibra de vidro - capacidade de 1.000 litros</v>
          </cell>
          <cell r="D3542" t="str">
            <v>un</v>
          </cell>
          <cell r="E3542">
            <v>425.25</v>
          </cell>
          <cell r="F3542">
            <v>33.18</v>
          </cell>
          <cell r="G3542">
            <v>458.43</v>
          </cell>
        </row>
        <row r="3543">
          <cell r="A3543" t="str">
            <v>48.02.003</v>
          </cell>
          <cell r="C3543" t="str">
            <v>Reservatório de fibra de vidro - capacidade de 1.500 litros</v>
          </cell>
          <cell r="D3543" t="str">
            <v>un</v>
          </cell>
          <cell r="E3543">
            <v>646.17999999999995</v>
          </cell>
          <cell r="F3543">
            <v>46.68</v>
          </cell>
          <cell r="G3543">
            <v>692.86</v>
          </cell>
        </row>
        <row r="3544">
          <cell r="A3544" t="str">
            <v>48.02.004</v>
          </cell>
          <cell r="C3544" t="str">
            <v>Reservatório de fibra de vidro - capacidade de 2.000 litros</v>
          </cell>
          <cell r="D3544" t="str">
            <v>un</v>
          </cell>
          <cell r="E3544">
            <v>788.76</v>
          </cell>
          <cell r="F3544">
            <v>46.68</v>
          </cell>
          <cell r="G3544">
            <v>835.44</v>
          </cell>
        </row>
        <row r="3545">
          <cell r="A3545" t="str">
            <v>48.02.005</v>
          </cell>
          <cell r="C3545" t="str">
            <v>Reservatório de fibra de vidro - capacidade de 3.000 litros</v>
          </cell>
          <cell r="D3545" t="str">
            <v>un</v>
          </cell>
          <cell r="E3545">
            <v>1118.56</v>
          </cell>
          <cell r="F3545">
            <v>46.68</v>
          </cell>
          <cell r="G3545">
            <v>1165.24</v>
          </cell>
        </row>
        <row r="3546">
          <cell r="A3546" t="str">
            <v>48.02.006</v>
          </cell>
          <cell r="C3546" t="str">
            <v>Reservatório de fibra de vidro - capacidade de 5.000 litros</v>
          </cell>
          <cell r="D3546" t="str">
            <v>un</v>
          </cell>
          <cell r="E3546">
            <v>1852.82</v>
          </cell>
          <cell r="F3546">
            <v>53.43</v>
          </cell>
          <cell r="G3546">
            <v>1906.25</v>
          </cell>
        </row>
        <row r="3547">
          <cell r="A3547" t="str">
            <v>48.02.007</v>
          </cell>
          <cell r="C3547" t="str">
            <v>Reservatório de fibra de vidro - capacidade de 10.000 litros</v>
          </cell>
          <cell r="D3547" t="str">
            <v>un</v>
          </cell>
          <cell r="E3547">
            <v>3828.15</v>
          </cell>
          <cell r="F3547">
            <v>73.680000000000007</v>
          </cell>
          <cell r="G3547">
            <v>3901.83</v>
          </cell>
        </row>
        <row r="3548">
          <cell r="A3548" t="str">
            <v>48.02.008</v>
          </cell>
          <cell r="C3548" t="str">
            <v>Reservatório de fibra de vidro - capacidade de 15.000 litros</v>
          </cell>
          <cell r="D3548" t="str">
            <v>un</v>
          </cell>
          <cell r="E3548">
            <v>5720.74</v>
          </cell>
          <cell r="F3548">
            <v>73.680000000000007</v>
          </cell>
          <cell r="G3548">
            <v>5794.42</v>
          </cell>
        </row>
        <row r="3549">
          <cell r="A3549" t="str">
            <v>48.02.009</v>
          </cell>
          <cell r="C3549" t="str">
            <v>Reservatório de fibra de vidro - capacidade de 20.000 litros</v>
          </cell>
          <cell r="D3549" t="str">
            <v>un</v>
          </cell>
          <cell r="E3549">
            <v>7525</v>
          </cell>
          <cell r="F3549">
            <v>100.68</v>
          </cell>
          <cell r="G3549">
            <v>7625.68</v>
          </cell>
        </row>
        <row r="3550">
          <cell r="A3550" t="str">
            <v>48.02.011</v>
          </cell>
          <cell r="C3550" t="str">
            <v>Reservatório de fibra de vidro - capacidade de 25.000 litros</v>
          </cell>
          <cell r="D3550" t="str">
            <v>un</v>
          </cell>
          <cell r="E3550">
            <v>10337.5</v>
          </cell>
          <cell r="F3550">
            <v>100.68</v>
          </cell>
          <cell r="G3550">
            <v>10438.18</v>
          </cell>
        </row>
        <row r="3551">
          <cell r="A3551" t="str">
            <v>48.02.300</v>
          </cell>
          <cell r="C3551" t="str">
            <v>Reservatório em polietileno de alta densidade (cisterna) com antioxidante e proteção contra raios ultravioleta (UV) - capacidade de 5.000 litros</v>
          </cell>
          <cell r="D3551" t="str">
            <v>un</v>
          </cell>
          <cell r="E3551">
            <v>6357.66</v>
          </cell>
          <cell r="F3551">
            <v>53.43</v>
          </cell>
          <cell r="G3551">
            <v>6411.09</v>
          </cell>
        </row>
        <row r="3552">
          <cell r="A3552" t="str">
            <v>48.02.310</v>
          </cell>
          <cell r="C3552" t="str">
            <v>Reservatório em polietileno de alta densidade (cisterna) com antioxidante e proteção contra raios ultravioleta (UV) - capacidade de 10.000 litros</v>
          </cell>
          <cell r="D3552" t="str">
            <v>un</v>
          </cell>
          <cell r="E3552">
            <v>10475.42</v>
          </cell>
          <cell r="F3552">
            <v>73.680000000000007</v>
          </cell>
          <cell r="G3552">
            <v>10549.1</v>
          </cell>
        </row>
        <row r="3553">
          <cell r="A3553" t="str">
            <v>48.02.400</v>
          </cell>
          <cell r="C3553" t="str">
            <v>Reservatório em polietileno com tampa de rosca, capacidade de 1.000 litros</v>
          </cell>
          <cell r="D3553" t="str">
            <v>un</v>
          </cell>
          <cell r="E3553">
            <v>468.19</v>
          </cell>
          <cell r="F3553">
            <v>46.68</v>
          </cell>
          <cell r="G3553">
            <v>514.87</v>
          </cell>
        </row>
        <row r="3554">
          <cell r="A3554" t="str">
            <v>48.02.401</v>
          </cell>
          <cell r="C3554" t="str">
            <v>Reservatório em polietileno com tampa de rosca, capacidade de 500 litros</v>
          </cell>
          <cell r="D3554" t="str">
            <v>un</v>
          </cell>
          <cell r="E3554">
            <v>365.52</v>
          </cell>
          <cell r="F3554">
            <v>46.68</v>
          </cell>
          <cell r="G3554">
            <v>412.2</v>
          </cell>
        </row>
        <row r="3555">
          <cell r="A3555" t="str">
            <v>48.03</v>
          </cell>
          <cell r="B3555" t="str">
            <v>Reservatório metálico</v>
          </cell>
        </row>
        <row r="3556">
          <cell r="A3556" t="str">
            <v>48.03.010</v>
          </cell>
          <cell r="C3556" t="str">
            <v>Reservatório metálico cilíndrico horizontal - capacidade de 1.000 litros</v>
          </cell>
          <cell r="D3556" t="str">
            <v>cj</v>
          </cell>
          <cell r="E3556">
            <v>2087.02</v>
          </cell>
          <cell r="F3556">
            <v>46.68</v>
          </cell>
          <cell r="G3556">
            <v>2133.6999999999998</v>
          </cell>
        </row>
        <row r="3557">
          <cell r="A3557" t="str">
            <v>48.03.112</v>
          </cell>
          <cell r="C3557" t="str">
            <v>Reservatório metálico cilíndrico horizontal - capacidade de 3.000 litros</v>
          </cell>
          <cell r="D3557" t="str">
            <v>cj</v>
          </cell>
          <cell r="E3557">
            <v>3641.05</v>
          </cell>
          <cell r="F3557">
            <v>46.68</v>
          </cell>
          <cell r="G3557">
            <v>3687.73</v>
          </cell>
        </row>
        <row r="3558">
          <cell r="A3558" t="str">
            <v>48.03.130</v>
          </cell>
          <cell r="C3558" t="str">
            <v>Reservatório metálico cilíndrico horizontal - capacidade de 5.000 litros</v>
          </cell>
          <cell r="D3558" t="str">
            <v>cj</v>
          </cell>
          <cell r="E3558">
            <v>5258.04</v>
          </cell>
          <cell r="F3558">
            <v>46.68</v>
          </cell>
          <cell r="G3558">
            <v>5304.72</v>
          </cell>
        </row>
        <row r="3559">
          <cell r="A3559" t="str">
            <v>48.03.138</v>
          </cell>
          <cell r="C3559" t="str">
            <v>Reservatório metálico cilíndrico horizontal - capacidade de 10.000 litros</v>
          </cell>
          <cell r="D3559" t="str">
            <v>cj</v>
          </cell>
          <cell r="E3559">
            <v>10322.18</v>
          </cell>
          <cell r="F3559">
            <v>46.68</v>
          </cell>
          <cell r="G3559">
            <v>10368.86</v>
          </cell>
        </row>
        <row r="3560">
          <cell r="A3560" t="str">
            <v>48.04</v>
          </cell>
          <cell r="B3560" t="str">
            <v>Reservatório em concreto</v>
          </cell>
        </row>
        <row r="3561">
          <cell r="A3561" t="str">
            <v>48.04.381</v>
          </cell>
          <cell r="C3561" t="str">
            <v>Reservatório em concreto armado cilíndrico, vertical, bipartido, método construtivo em formas deslizantes, diâmetro interno de 3,50m a 4,00m, altura de 15,00m a 25,00m</v>
          </cell>
          <cell r="D3561" t="str">
            <v>m</v>
          </cell>
          <cell r="E3561">
            <v>19804.759999999998</v>
          </cell>
          <cell r="F3561">
            <v>2559.7600000000002</v>
          </cell>
          <cell r="G3561">
            <v>22364.52</v>
          </cell>
        </row>
        <row r="3562">
          <cell r="A3562" t="str">
            <v>48.04.391</v>
          </cell>
          <cell r="C3562" t="str">
            <v>Reservatório em concreto armado cilíndrico, vertical, bipartido, método construtivo em formas deslizantes, diâmetro interno de 5,5m a 6,00m, altura de 25,00m a 30,00m</v>
          </cell>
          <cell r="D3562" t="str">
            <v>m</v>
          </cell>
          <cell r="E3562">
            <v>27805.57</v>
          </cell>
          <cell r="F3562">
            <v>4348.38</v>
          </cell>
          <cell r="G3562">
            <v>32153.95</v>
          </cell>
        </row>
        <row r="3563">
          <cell r="A3563" t="str">
            <v>48.05</v>
          </cell>
          <cell r="B3563" t="str">
            <v>Torneira de boia</v>
          </cell>
        </row>
        <row r="3564">
          <cell r="A3564" t="str">
            <v>48.05.010</v>
          </cell>
          <cell r="C3564" t="str">
            <v>Torneira de boia, DN= 3/4´</v>
          </cell>
          <cell r="D3564" t="str">
            <v>un</v>
          </cell>
          <cell r="E3564">
            <v>55.69</v>
          </cell>
          <cell r="F3564">
            <v>9.9600000000000009</v>
          </cell>
          <cell r="G3564">
            <v>65.650000000000006</v>
          </cell>
        </row>
        <row r="3565">
          <cell r="A3565" t="str">
            <v>48.05.020</v>
          </cell>
          <cell r="C3565" t="str">
            <v>Torneira de boia, DN= 1´</v>
          </cell>
          <cell r="D3565" t="str">
            <v>un</v>
          </cell>
          <cell r="E3565">
            <v>73.97</v>
          </cell>
          <cell r="F3565">
            <v>13.27</v>
          </cell>
          <cell r="G3565">
            <v>87.24</v>
          </cell>
        </row>
        <row r="3566">
          <cell r="A3566" t="str">
            <v>48.05.030</v>
          </cell>
          <cell r="C3566" t="str">
            <v>Torneira de boia, DN= 1 1/4´</v>
          </cell>
          <cell r="D3566" t="str">
            <v>un</v>
          </cell>
          <cell r="E3566">
            <v>132.28</v>
          </cell>
          <cell r="F3566">
            <v>14.93</v>
          </cell>
          <cell r="G3566">
            <v>147.21</v>
          </cell>
        </row>
        <row r="3567">
          <cell r="A3567" t="str">
            <v>48.05.040</v>
          </cell>
          <cell r="C3567" t="str">
            <v>Torneira de boia, DN= 1 1/2´</v>
          </cell>
          <cell r="D3567" t="str">
            <v>un</v>
          </cell>
          <cell r="E3567">
            <v>141.72999999999999</v>
          </cell>
          <cell r="F3567">
            <v>14.93</v>
          </cell>
          <cell r="G3567">
            <v>156.66</v>
          </cell>
        </row>
        <row r="3568">
          <cell r="A3568" t="str">
            <v>48.05.050</v>
          </cell>
          <cell r="C3568" t="str">
            <v>Torneira de boia, DN= 2´</v>
          </cell>
          <cell r="D3568" t="str">
            <v>un</v>
          </cell>
          <cell r="E3568">
            <v>145.87</v>
          </cell>
          <cell r="F3568">
            <v>19.91</v>
          </cell>
          <cell r="G3568">
            <v>165.78</v>
          </cell>
        </row>
        <row r="3569">
          <cell r="A3569" t="str">
            <v>48.05.052</v>
          </cell>
          <cell r="C3569" t="str">
            <v>Torneira de boia, DN= 2 1/2´</v>
          </cell>
          <cell r="D3569" t="str">
            <v>un</v>
          </cell>
          <cell r="E3569">
            <v>712.86</v>
          </cell>
          <cell r="F3569">
            <v>14.93</v>
          </cell>
          <cell r="G3569">
            <v>727.79</v>
          </cell>
        </row>
        <row r="3570">
          <cell r="A3570" t="str">
            <v>48.05.070</v>
          </cell>
          <cell r="C3570" t="str">
            <v>Torneira de boia, tipo registro automático de entrada, DN= 3´</v>
          </cell>
          <cell r="D3570" t="str">
            <v>un</v>
          </cell>
          <cell r="E3570">
            <v>1369.34</v>
          </cell>
          <cell r="F3570">
            <v>66.36</v>
          </cell>
          <cell r="G3570">
            <v>1435.7</v>
          </cell>
        </row>
        <row r="3571">
          <cell r="A3571" t="str">
            <v>48.20</v>
          </cell>
          <cell r="B3571" t="str">
            <v>Reparos, conservações e complementos - GRUPO 48</v>
          </cell>
        </row>
        <row r="3572">
          <cell r="A3572" t="str">
            <v>48.20.020</v>
          </cell>
          <cell r="C3572" t="str">
            <v>Limpeza de caixa d´água até 1.000 litros</v>
          </cell>
          <cell r="D3572" t="str">
            <v>un</v>
          </cell>
          <cell r="E3572">
            <v>0</v>
          </cell>
          <cell r="F3572">
            <v>40.5</v>
          </cell>
          <cell r="G3572">
            <v>40.5</v>
          </cell>
        </row>
        <row r="3573">
          <cell r="A3573" t="str">
            <v>48.20.040</v>
          </cell>
          <cell r="C3573" t="str">
            <v>Limpeza de caixa d´água de 1.001 até 10.000 litros</v>
          </cell>
          <cell r="D3573" t="str">
            <v>un</v>
          </cell>
          <cell r="E3573">
            <v>0</v>
          </cell>
          <cell r="F3573">
            <v>108</v>
          </cell>
          <cell r="G3573">
            <v>108</v>
          </cell>
        </row>
        <row r="3574">
          <cell r="A3574" t="str">
            <v>48.20.060</v>
          </cell>
          <cell r="C3574" t="str">
            <v>Limpeza de caixa d´água acima de 10.000 litros</v>
          </cell>
          <cell r="D3574" t="str">
            <v>un</v>
          </cell>
          <cell r="E3574">
            <v>0</v>
          </cell>
          <cell r="F3574">
            <v>243</v>
          </cell>
          <cell r="G3574">
            <v>243</v>
          </cell>
        </row>
        <row r="3575">
          <cell r="A3575" t="str">
            <v>49</v>
          </cell>
          <cell r="B3575" t="str">
            <v>CAIXA, RALO, GRELHA E ACESSÓRIO HIDRÁULICO</v>
          </cell>
        </row>
        <row r="3576">
          <cell r="A3576" t="str">
            <v>49.01</v>
          </cell>
          <cell r="B3576" t="str">
            <v>Caixas sifonadas de PVC rígido</v>
          </cell>
        </row>
        <row r="3577">
          <cell r="A3577" t="str">
            <v>49.01.016</v>
          </cell>
          <cell r="C3577" t="str">
            <v>Caixa sifonada de PVC rígido de 100 x 100 x 50 mm, com grelha</v>
          </cell>
          <cell r="D3577" t="str">
            <v>un</v>
          </cell>
          <cell r="E3577">
            <v>19.63</v>
          </cell>
          <cell r="F3577">
            <v>33.18</v>
          </cell>
          <cell r="G3577">
            <v>52.81</v>
          </cell>
        </row>
        <row r="3578">
          <cell r="A3578" t="str">
            <v>49.01.020</v>
          </cell>
          <cell r="C3578" t="str">
            <v>Caixa sifonada de PVC rígido de 100 x 150 x 50 mm, com grelha</v>
          </cell>
          <cell r="D3578" t="str">
            <v>un</v>
          </cell>
          <cell r="E3578">
            <v>25.59</v>
          </cell>
          <cell r="F3578">
            <v>33.18</v>
          </cell>
          <cell r="G3578">
            <v>58.77</v>
          </cell>
        </row>
        <row r="3579">
          <cell r="A3579" t="str">
            <v>49.01.030</v>
          </cell>
          <cell r="C3579" t="str">
            <v>Caixa sifonada de PVC rígido de 150 x 150 x 50 mm, com grelha</v>
          </cell>
          <cell r="D3579" t="str">
            <v>un</v>
          </cell>
          <cell r="E3579">
            <v>34.71</v>
          </cell>
          <cell r="F3579">
            <v>33.18</v>
          </cell>
          <cell r="G3579">
            <v>67.89</v>
          </cell>
        </row>
        <row r="3580">
          <cell r="A3580" t="str">
            <v>49.01.040</v>
          </cell>
          <cell r="C3580" t="str">
            <v>Caixa sifonada de PVC rígido de 150 x 185 x 75 mm, com grelha</v>
          </cell>
          <cell r="D3580" t="str">
            <v>un</v>
          </cell>
          <cell r="E3580">
            <v>38.86</v>
          </cell>
          <cell r="F3580">
            <v>33.18</v>
          </cell>
          <cell r="G3580">
            <v>72.040000000000006</v>
          </cell>
        </row>
        <row r="3581">
          <cell r="A3581" t="str">
            <v>49.01.050</v>
          </cell>
          <cell r="C3581" t="str">
            <v>Caixa sifonada de PVC rígido de 250 x 172 x 50 mm, com tampa cega</v>
          </cell>
          <cell r="D3581" t="str">
            <v>un</v>
          </cell>
          <cell r="E3581">
            <v>45.19</v>
          </cell>
          <cell r="F3581">
            <v>33.18</v>
          </cell>
          <cell r="G3581">
            <v>78.37</v>
          </cell>
        </row>
        <row r="3582">
          <cell r="A3582" t="str">
            <v>49.01.070</v>
          </cell>
          <cell r="C3582" t="str">
            <v>Caixa sifonada de PVC rígido de 250 x 230 x 75 mm, com tampa cega</v>
          </cell>
          <cell r="D3582" t="str">
            <v>un</v>
          </cell>
          <cell r="E3582">
            <v>57.53</v>
          </cell>
          <cell r="F3582">
            <v>33.18</v>
          </cell>
          <cell r="G3582">
            <v>90.71</v>
          </cell>
        </row>
        <row r="3583">
          <cell r="A3583" t="str">
            <v>49.03</v>
          </cell>
          <cell r="B3583" t="str">
            <v>Caixa de gordura</v>
          </cell>
        </row>
        <row r="3584">
          <cell r="A3584" t="str">
            <v>49.03.020</v>
          </cell>
          <cell r="C3584" t="str">
            <v>Caixa de gordura em alvenaria, 600 x 600 x 600 mm</v>
          </cell>
          <cell r="D3584" t="str">
            <v>un</v>
          </cell>
          <cell r="E3584">
            <v>63.28</v>
          </cell>
          <cell r="F3584">
            <v>150.08000000000001</v>
          </cell>
          <cell r="G3584">
            <v>213.36</v>
          </cell>
        </row>
        <row r="3585">
          <cell r="A3585" t="str">
            <v>49.03.036</v>
          </cell>
          <cell r="C3585" t="str">
            <v>Caixa de gordura em PVC com tampa reforçada - capacidade 19 litros</v>
          </cell>
          <cell r="D3585" t="str">
            <v>un</v>
          </cell>
          <cell r="E3585">
            <v>279.04000000000002</v>
          </cell>
          <cell r="F3585">
            <v>33.18</v>
          </cell>
          <cell r="G3585">
            <v>312.22000000000003</v>
          </cell>
        </row>
        <row r="3586">
          <cell r="A3586" t="str">
            <v>49.04</v>
          </cell>
          <cell r="B3586" t="str">
            <v>Ralo em PVC rígido</v>
          </cell>
        </row>
        <row r="3587">
          <cell r="A3587" t="str">
            <v>49.04.010</v>
          </cell>
          <cell r="C3587" t="str">
            <v>Ralo seco em PVC rígido de 100 x 40 mm, com grelha</v>
          </cell>
          <cell r="D3587" t="str">
            <v>un</v>
          </cell>
          <cell r="E3587">
            <v>17.25</v>
          </cell>
          <cell r="F3587">
            <v>33.18</v>
          </cell>
          <cell r="G3587">
            <v>50.43</v>
          </cell>
        </row>
        <row r="3588">
          <cell r="A3588" t="str">
            <v>49.05</v>
          </cell>
          <cell r="B3588" t="str">
            <v>Ralo em ferro fundido</v>
          </cell>
        </row>
        <row r="3589">
          <cell r="A3589" t="str">
            <v>49.05.020</v>
          </cell>
          <cell r="C3589" t="str">
            <v>Ralo seco em ferro fundido, 100 x 165 x 50 mm, com grelha metálica saída vertical</v>
          </cell>
          <cell r="D3589" t="str">
            <v>un</v>
          </cell>
          <cell r="E3589">
            <v>66.489999999999995</v>
          </cell>
          <cell r="F3589">
            <v>39.82</v>
          </cell>
          <cell r="G3589">
            <v>106.31</v>
          </cell>
        </row>
        <row r="3590">
          <cell r="A3590" t="str">
            <v>49.05.040</v>
          </cell>
          <cell r="C3590" t="str">
            <v>Ralo sifonado em ferro fundido de 150 x 240 x 75 mm, com grelha</v>
          </cell>
          <cell r="D3590" t="str">
            <v>un</v>
          </cell>
          <cell r="E3590">
            <v>256.27</v>
          </cell>
          <cell r="F3590">
            <v>49.78</v>
          </cell>
          <cell r="G3590">
            <v>306.05</v>
          </cell>
        </row>
        <row r="3591">
          <cell r="A3591" t="str">
            <v>49.06</v>
          </cell>
          <cell r="B3591" t="str">
            <v>Grelhas e tampas</v>
          </cell>
        </row>
        <row r="3592">
          <cell r="A3592" t="str">
            <v>49.06.010</v>
          </cell>
          <cell r="C3592" t="str">
            <v>Grelha hemisférica em ferro fundido de 4"</v>
          </cell>
          <cell r="D3592" t="str">
            <v>un</v>
          </cell>
          <cell r="E3592">
            <v>5.88</v>
          </cell>
          <cell r="F3592">
            <v>1.99</v>
          </cell>
          <cell r="G3592">
            <v>7.87</v>
          </cell>
        </row>
        <row r="3593">
          <cell r="A3593" t="str">
            <v>49.06.020</v>
          </cell>
          <cell r="C3593" t="str">
            <v>Grelha em ferro fundido para caixas e canaletas</v>
          </cell>
          <cell r="D3593" t="str">
            <v>m²</v>
          </cell>
          <cell r="E3593">
            <v>712.43</v>
          </cell>
          <cell r="F3593">
            <v>21.72</v>
          </cell>
          <cell r="G3593">
            <v>734.15</v>
          </cell>
        </row>
        <row r="3594">
          <cell r="A3594" t="str">
            <v>49.06.030</v>
          </cell>
          <cell r="C3594" t="str">
            <v>Grelha hemisférica em ferro fundido de 3"</v>
          </cell>
          <cell r="D3594" t="str">
            <v>un</v>
          </cell>
          <cell r="E3594">
            <v>4.13</v>
          </cell>
          <cell r="F3594">
            <v>1.99</v>
          </cell>
          <cell r="G3594">
            <v>6.12</v>
          </cell>
        </row>
        <row r="3595">
          <cell r="A3595" t="str">
            <v>49.06.070</v>
          </cell>
          <cell r="C3595" t="str">
            <v>Grelha articulada em ferro fundido para boca de leão</v>
          </cell>
          <cell r="D3595" t="str">
            <v>un</v>
          </cell>
          <cell r="E3595">
            <v>279.02999999999997</v>
          </cell>
          <cell r="F3595">
            <v>17.37</v>
          </cell>
          <cell r="G3595">
            <v>296.39999999999998</v>
          </cell>
        </row>
        <row r="3596">
          <cell r="A3596" t="str">
            <v>49.06.080</v>
          </cell>
          <cell r="C3596" t="str">
            <v>Grelha hemisférica em ferro fundido de 6"</v>
          </cell>
          <cell r="D3596" t="str">
            <v>un</v>
          </cell>
          <cell r="E3596">
            <v>13.99</v>
          </cell>
          <cell r="F3596">
            <v>1.99</v>
          </cell>
          <cell r="G3596">
            <v>15.98</v>
          </cell>
        </row>
        <row r="3597">
          <cell r="A3597" t="str">
            <v>49.06.110</v>
          </cell>
          <cell r="C3597" t="str">
            <v>Grelha hemisférica em ferro fundido de 2"</v>
          </cell>
          <cell r="D3597" t="str">
            <v>un</v>
          </cell>
          <cell r="E3597">
            <v>3.44</v>
          </cell>
          <cell r="F3597">
            <v>1.99</v>
          </cell>
          <cell r="G3597">
            <v>5.43</v>
          </cell>
        </row>
        <row r="3598">
          <cell r="A3598" t="str">
            <v>49.06.160</v>
          </cell>
          <cell r="C3598" t="str">
            <v>Grelha quadriculada em ferro fundido para caixas e canaletas</v>
          </cell>
          <cell r="D3598" t="str">
            <v>m²</v>
          </cell>
          <cell r="E3598">
            <v>747.11</v>
          </cell>
          <cell r="F3598">
            <v>21.72</v>
          </cell>
          <cell r="G3598">
            <v>768.83</v>
          </cell>
        </row>
        <row r="3599">
          <cell r="A3599" t="str">
            <v>49.06.170</v>
          </cell>
          <cell r="C3599" t="str">
            <v>Grelha em alumínio fundido para caixas e canaletas - linha comercial</v>
          </cell>
          <cell r="D3599" t="str">
            <v>m²</v>
          </cell>
          <cell r="E3599">
            <v>710.96</v>
          </cell>
          <cell r="F3599">
            <v>21.72</v>
          </cell>
          <cell r="G3599">
            <v>732.68</v>
          </cell>
        </row>
        <row r="3600">
          <cell r="A3600" t="str">
            <v>49.06.190</v>
          </cell>
          <cell r="C3600" t="str">
            <v>Grelha pré-moldada em concreto, com furos redondos, 79,5 x 24,5 x 8 cm</v>
          </cell>
          <cell r="D3600" t="str">
            <v>un</v>
          </cell>
          <cell r="E3600">
            <v>50.57</v>
          </cell>
          <cell r="F3600">
            <v>10.85</v>
          </cell>
          <cell r="G3600">
            <v>61.42</v>
          </cell>
        </row>
        <row r="3601">
          <cell r="A3601" t="str">
            <v>49.06.200</v>
          </cell>
          <cell r="C3601" t="str">
            <v>Captador pluvial em aço inoxidável e grelha em alumínio, com mecanismo anti-vórtice, DN= 50 mm</v>
          </cell>
          <cell r="D3601" t="str">
            <v>un</v>
          </cell>
          <cell r="E3601">
            <v>3082.49</v>
          </cell>
          <cell r="F3601">
            <v>39.82</v>
          </cell>
          <cell r="G3601">
            <v>3122.31</v>
          </cell>
        </row>
        <row r="3602">
          <cell r="A3602" t="str">
            <v>49.06.210</v>
          </cell>
          <cell r="C3602" t="str">
            <v>Captador pluvial em aço inoxidável e grelha em alumínio, com mecanismo anti-vórtice, DN= 75 mm</v>
          </cell>
          <cell r="D3602" t="str">
            <v>un</v>
          </cell>
          <cell r="E3602">
            <v>4203.96</v>
          </cell>
          <cell r="F3602">
            <v>39.82</v>
          </cell>
          <cell r="G3602">
            <v>4243.78</v>
          </cell>
        </row>
        <row r="3603">
          <cell r="A3603" t="str">
            <v>49.06.400</v>
          </cell>
          <cell r="C3603" t="str">
            <v>Tampão em ferro fundido, diâmetro de 600 mm, classe B 125 (ruptura &gt; 125 kN)</v>
          </cell>
          <cell r="D3603" t="str">
            <v>un</v>
          </cell>
          <cell r="E3603">
            <v>255.5</v>
          </cell>
          <cell r="F3603">
            <v>44.89</v>
          </cell>
          <cell r="G3603">
            <v>300.39</v>
          </cell>
        </row>
        <row r="3604">
          <cell r="A3604" t="str">
            <v>49.06.410</v>
          </cell>
          <cell r="C3604" t="str">
            <v>Tampão em ferro fundido, diâmetro de 600 mm, classe C 250 (ruptura &gt; 250 kN)</v>
          </cell>
          <cell r="D3604" t="str">
            <v>un</v>
          </cell>
          <cell r="E3604">
            <v>231.76</v>
          </cell>
          <cell r="F3604">
            <v>44.89</v>
          </cell>
          <cell r="G3604">
            <v>276.64999999999998</v>
          </cell>
        </row>
        <row r="3605">
          <cell r="A3605" t="str">
            <v>49.06.420</v>
          </cell>
          <cell r="C3605" t="str">
            <v>Tampão em ferro fundido, diâmetro de 600 mm, classe D 400 (ruptura&gt; 400 kN)</v>
          </cell>
          <cell r="D3605" t="str">
            <v>un</v>
          </cell>
          <cell r="E3605">
            <v>292.44</v>
          </cell>
          <cell r="F3605">
            <v>44.89</v>
          </cell>
          <cell r="G3605">
            <v>337.33</v>
          </cell>
        </row>
        <row r="3606">
          <cell r="A3606" t="str">
            <v>49.06.430</v>
          </cell>
          <cell r="C3606" t="str">
            <v>Tampão em ferro fundido de 300 x 300 mm, classe B 125 (ruptura &gt; 125 kN)</v>
          </cell>
          <cell r="D3606" t="str">
            <v>un</v>
          </cell>
          <cell r="E3606">
            <v>82.41</v>
          </cell>
          <cell r="F3606">
            <v>44.89</v>
          </cell>
          <cell r="G3606">
            <v>127.3</v>
          </cell>
        </row>
        <row r="3607">
          <cell r="A3607" t="str">
            <v>49.06.440</v>
          </cell>
          <cell r="C3607" t="str">
            <v>Tampão em ferro fundido de 400 x 400 mm, classe B 125 (ruptura &gt; 125 kN)</v>
          </cell>
          <cell r="D3607" t="str">
            <v>un</v>
          </cell>
          <cell r="E3607">
            <v>117.4</v>
          </cell>
          <cell r="F3607">
            <v>44.89</v>
          </cell>
          <cell r="G3607">
            <v>162.29</v>
          </cell>
        </row>
        <row r="3608">
          <cell r="A3608" t="str">
            <v>49.06.450</v>
          </cell>
          <cell r="C3608" t="str">
            <v>Tampão em ferro fundido de 500 x 500 mm, classe B 125 (ruptura &gt; 125 kN)</v>
          </cell>
          <cell r="D3608" t="str">
            <v>un</v>
          </cell>
          <cell r="E3608">
            <v>162.54</v>
          </cell>
          <cell r="F3608">
            <v>44.89</v>
          </cell>
          <cell r="G3608">
            <v>207.43</v>
          </cell>
        </row>
        <row r="3609">
          <cell r="A3609" t="str">
            <v>49.06.460</v>
          </cell>
          <cell r="C3609" t="str">
            <v>Tampão em ferro fundido de 600 x 600 mm, classe B 125 (ruptura &gt; 125 kN)</v>
          </cell>
          <cell r="D3609" t="str">
            <v>un</v>
          </cell>
          <cell r="E3609">
            <v>229.11</v>
          </cell>
          <cell r="F3609">
            <v>44.89</v>
          </cell>
          <cell r="G3609">
            <v>274</v>
          </cell>
        </row>
        <row r="3610">
          <cell r="A3610" t="str">
            <v>49.06.480</v>
          </cell>
          <cell r="C3610" t="str">
            <v>Tampão em ferro fundido com tampa articulada, de 400 x 600 mm, classe 15 (ruptura &gt; 1500 kg)</v>
          </cell>
          <cell r="D3610" t="str">
            <v>un</v>
          </cell>
          <cell r="E3610">
            <v>146.07</v>
          </cell>
          <cell r="F3610">
            <v>44.89</v>
          </cell>
          <cell r="G3610">
            <v>190.96</v>
          </cell>
        </row>
        <row r="3611">
          <cell r="A3611" t="str">
            <v>49.06.550</v>
          </cell>
          <cell r="C3611" t="str">
            <v>Grelha com calha e cesto coletor para piso em aço inoxidável, largura de 15 cm</v>
          </cell>
          <cell r="D3611" t="str">
            <v>m</v>
          </cell>
          <cell r="E3611">
            <v>732.44</v>
          </cell>
          <cell r="F3611">
            <v>14.05</v>
          </cell>
          <cell r="G3611">
            <v>746.49</v>
          </cell>
        </row>
        <row r="3612">
          <cell r="A3612" t="str">
            <v>49.06.560</v>
          </cell>
          <cell r="C3612" t="str">
            <v>Grelha com calha e cesto coletor para piso em aço inoxidável, largura de 20 cm</v>
          </cell>
          <cell r="D3612" t="str">
            <v>m</v>
          </cell>
          <cell r="E3612">
            <v>822.73</v>
          </cell>
          <cell r="F3612">
            <v>18.55</v>
          </cell>
          <cell r="G3612">
            <v>841.28</v>
          </cell>
        </row>
        <row r="3613">
          <cell r="A3613" t="str">
            <v>49.08</v>
          </cell>
          <cell r="B3613" t="str">
            <v>Caixa de passagem e inspeção</v>
          </cell>
        </row>
        <row r="3614">
          <cell r="A3614" t="str">
            <v>49.08.250</v>
          </cell>
          <cell r="C3614" t="str">
            <v>Caixa de areia em PVC, diâmetro nominal de 100 mm</v>
          </cell>
          <cell r="D3614" t="str">
            <v>un</v>
          </cell>
          <cell r="E3614">
            <v>271.26</v>
          </cell>
          <cell r="F3614">
            <v>33.18</v>
          </cell>
          <cell r="G3614">
            <v>304.44</v>
          </cell>
        </row>
        <row r="3615">
          <cell r="A3615" t="str">
            <v>49.11</v>
          </cell>
          <cell r="B3615" t="str">
            <v>Canaletas e afins</v>
          </cell>
        </row>
        <row r="3616">
          <cell r="A3616" t="str">
            <v>49.11.130</v>
          </cell>
          <cell r="C3616" t="str">
            <v>Canaleta com grelha em alumínio, largura de 80 mm</v>
          </cell>
          <cell r="D3616" t="str">
            <v>m</v>
          </cell>
          <cell r="E3616">
            <v>184.56</v>
          </cell>
          <cell r="F3616">
            <v>7.48</v>
          </cell>
          <cell r="G3616">
            <v>192.04</v>
          </cell>
        </row>
        <row r="3617">
          <cell r="A3617" t="str">
            <v>49.11.140</v>
          </cell>
          <cell r="C3617" t="str">
            <v>Canaleta com grelha em alumínio, saída central / vertical, largura de 46 mm</v>
          </cell>
          <cell r="D3617" t="str">
            <v>m</v>
          </cell>
          <cell r="E3617">
            <v>167.68</v>
          </cell>
          <cell r="F3617">
            <v>7.48</v>
          </cell>
          <cell r="G3617">
            <v>175.16</v>
          </cell>
        </row>
        <row r="3618">
          <cell r="A3618" t="str">
            <v>49.11.141</v>
          </cell>
          <cell r="C3618" t="str">
            <v>Canaleta com grelha abre-fecha, em aluminio, saída central ou vertical, largura 46mm</v>
          </cell>
          <cell r="D3618" t="str">
            <v>m</v>
          </cell>
          <cell r="E3618">
            <v>185.39</v>
          </cell>
          <cell r="F3618">
            <v>7.48</v>
          </cell>
          <cell r="G3618">
            <v>192.87</v>
          </cell>
        </row>
        <row r="3619">
          <cell r="A3619" t="str">
            <v>49.12</v>
          </cell>
          <cell r="B3619" t="str">
            <v>Poço de visita, boca de lobo, caixa de passagem e afins</v>
          </cell>
        </row>
        <row r="3620">
          <cell r="A3620" t="str">
            <v>49.12.010</v>
          </cell>
          <cell r="C3620" t="str">
            <v>Boca de lobo simples tipo PMSP com tampa de concreto</v>
          </cell>
          <cell r="D3620" t="str">
            <v>un</v>
          </cell>
          <cell r="E3620">
            <v>1035.25</v>
          </cell>
          <cell r="F3620">
            <v>1071.6500000000001</v>
          </cell>
          <cell r="G3620">
            <v>2106.9</v>
          </cell>
        </row>
        <row r="3621">
          <cell r="A3621" t="str">
            <v>49.12.030</v>
          </cell>
          <cell r="C3621" t="str">
            <v>Boca de lobo dupla tipo PMSP com tampa de concreto</v>
          </cell>
          <cell r="D3621" t="str">
            <v>un</v>
          </cell>
          <cell r="E3621">
            <v>1755.2</v>
          </cell>
          <cell r="F3621">
            <v>1665.53</v>
          </cell>
          <cell r="G3621">
            <v>3420.73</v>
          </cell>
        </row>
        <row r="3622">
          <cell r="A3622" t="str">
            <v>49.12.050</v>
          </cell>
          <cell r="C3622" t="str">
            <v>Boca de lobo tripla tipo PMSP com tampa de concreto</v>
          </cell>
          <cell r="D3622" t="str">
            <v>un</v>
          </cell>
          <cell r="E3622">
            <v>2443.17</v>
          </cell>
          <cell r="F3622">
            <v>2255.16</v>
          </cell>
          <cell r="G3622">
            <v>4698.33</v>
          </cell>
        </row>
        <row r="3623">
          <cell r="A3623" t="str">
            <v>49.12.058</v>
          </cell>
          <cell r="C3623" t="str">
            <v>Boca de leão simples tipo PMSP com grelha</v>
          </cell>
          <cell r="D3623" t="str">
            <v>un</v>
          </cell>
          <cell r="E3623">
            <v>799.27</v>
          </cell>
          <cell r="F3623">
            <v>1057.3900000000001</v>
          </cell>
          <cell r="G3623">
            <v>1856.66</v>
          </cell>
        </row>
        <row r="3624">
          <cell r="A3624" t="str">
            <v>49.12.110</v>
          </cell>
          <cell r="C3624" t="str">
            <v>Poço de visita de 1,60 x 1,60 x 1,60 m - tipo PMSP</v>
          </cell>
          <cell r="D3624" t="str">
            <v>un</v>
          </cell>
          <cell r="E3624">
            <v>2031.05</v>
          </cell>
          <cell r="F3624">
            <v>1813.01</v>
          </cell>
          <cell r="G3624">
            <v>3844.06</v>
          </cell>
        </row>
        <row r="3625">
          <cell r="A3625" t="str">
            <v>49.12.120</v>
          </cell>
          <cell r="C3625" t="str">
            <v>Chaminé para poço de visita tipo PMSP em alvenaria, diâmetro interno 70 cm - pescoço</v>
          </cell>
          <cell r="D3625" t="str">
            <v>m</v>
          </cell>
          <cell r="E3625">
            <v>170.79</v>
          </cell>
          <cell r="F3625">
            <v>263.38</v>
          </cell>
          <cell r="G3625">
            <v>434.17</v>
          </cell>
        </row>
        <row r="3626">
          <cell r="A3626" t="str">
            <v>49.12.140</v>
          </cell>
          <cell r="C3626" t="str">
            <v>Poço de visita em alvenaria tipo PMSP - balão</v>
          </cell>
          <cell r="D3626" t="str">
            <v>un</v>
          </cell>
          <cell r="E3626">
            <v>1236.17</v>
          </cell>
          <cell r="F3626">
            <v>1679.25</v>
          </cell>
          <cell r="G3626">
            <v>2915.42</v>
          </cell>
        </row>
        <row r="3627">
          <cell r="A3627" t="str">
            <v>49.13</v>
          </cell>
          <cell r="B3627" t="str">
            <v>Filtro anaeróbio</v>
          </cell>
        </row>
        <row r="3628">
          <cell r="A3628" t="str">
            <v>49.13.010</v>
          </cell>
          <cell r="C3628" t="str">
            <v>Filtro biológico anaeróbio com anéis pré-moldados de concreto diâmetro de 1,40 m - h= 2,00 m</v>
          </cell>
          <cell r="D3628" t="str">
            <v>un</v>
          </cell>
          <cell r="E3628">
            <v>2249.75</v>
          </cell>
          <cell r="F3628">
            <v>2107.92</v>
          </cell>
          <cell r="G3628">
            <v>4357.67</v>
          </cell>
        </row>
        <row r="3629">
          <cell r="A3629" t="str">
            <v>49.13.020</v>
          </cell>
          <cell r="C3629" t="str">
            <v>Filtro biológico anaeróbio com anéis pré-moldados de concreto diâmetro de 2,00 m - h= 2,00 m</v>
          </cell>
          <cell r="D3629" t="str">
            <v>un</v>
          </cell>
          <cell r="E3629">
            <v>3541.59</v>
          </cell>
          <cell r="F3629">
            <v>3426.21</v>
          </cell>
          <cell r="G3629">
            <v>6967.8</v>
          </cell>
        </row>
        <row r="3630">
          <cell r="A3630" t="str">
            <v>49.13.030</v>
          </cell>
          <cell r="C3630" t="str">
            <v>Filtro biológico anaeróbio com anéis pré-moldados de concreto diâmetro de 2,40 m - h= 2,00 m</v>
          </cell>
          <cell r="D3630" t="str">
            <v>un</v>
          </cell>
          <cell r="E3630">
            <v>5065.78</v>
          </cell>
          <cell r="F3630">
            <v>4524.6499999999996</v>
          </cell>
          <cell r="G3630">
            <v>9590.43</v>
          </cell>
        </row>
        <row r="3631">
          <cell r="A3631" t="str">
            <v>49.13.040</v>
          </cell>
          <cell r="C3631" t="str">
            <v>Filtro biológico anaeróbio com anéis pré-moldados de concreto diâmetro de 2,84 m - h= 2,50 m</v>
          </cell>
          <cell r="D3631" t="str">
            <v>un</v>
          </cell>
          <cell r="E3631">
            <v>7792.72</v>
          </cell>
          <cell r="F3631">
            <v>5639.87</v>
          </cell>
          <cell r="G3631">
            <v>13432.59</v>
          </cell>
        </row>
        <row r="3632">
          <cell r="A3632" t="str">
            <v>49.14</v>
          </cell>
          <cell r="B3632" t="str">
            <v>Fossa séptica</v>
          </cell>
        </row>
        <row r="3633">
          <cell r="A3633" t="str">
            <v>49.14.010</v>
          </cell>
          <cell r="C3633" t="str">
            <v>Fossa séptica câmara única com anéis pré-moldados em concreto, diâmetro externo de 1,50 m, altura útil de 1,50 m</v>
          </cell>
          <cell r="D3633" t="str">
            <v>un</v>
          </cell>
          <cell r="E3633">
            <v>1548.65</v>
          </cell>
          <cell r="F3633">
            <v>1054.78</v>
          </cell>
          <cell r="G3633">
            <v>2603.4299999999998</v>
          </cell>
        </row>
        <row r="3634">
          <cell r="A3634" t="str">
            <v>49.14.020</v>
          </cell>
          <cell r="C3634" t="str">
            <v>Fossa séptica câmara única com anéis pré-moldados em concreto, diâmetro externo de 2,50 m, altura útil de 2,50 m</v>
          </cell>
          <cell r="D3634" t="str">
            <v>un</v>
          </cell>
          <cell r="E3634">
            <v>4212.62</v>
          </cell>
          <cell r="F3634">
            <v>1575.41</v>
          </cell>
          <cell r="G3634">
            <v>5788.03</v>
          </cell>
        </row>
        <row r="3635">
          <cell r="A3635" t="str">
            <v>49.14.030</v>
          </cell>
          <cell r="C3635" t="str">
            <v>Fossa séptica câmara única com anéis pré-moldados em concreto, diâmetro externo de 2,50 m, altura útil de 4,00 m</v>
          </cell>
          <cell r="D3635" t="str">
            <v>un</v>
          </cell>
          <cell r="E3635">
            <v>6257.53</v>
          </cell>
          <cell r="F3635">
            <v>3150.81</v>
          </cell>
          <cell r="G3635">
            <v>9408.34</v>
          </cell>
        </row>
        <row r="3636">
          <cell r="A3636" t="str">
            <v>49.14.061</v>
          </cell>
          <cell r="C3636" t="str">
            <v>SM01 Sumidouro - poço absorvente</v>
          </cell>
          <cell r="D3636" t="str">
            <v>m</v>
          </cell>
          <cell r="E3636">
            <v>832.65</v>
          </cell>
          <cell r="F3636">
            <v>524.36</v>
          </cell>
          <cell r="G3636">
            <v>1357.01</v>
          </cell>
        </row>
        <row r="3637">
          <cell r="A3637" t="str">
            <v>49.14.071</v>
          </cell>
          <cell r="C3637" t="str">
            <v>Tampão pré-moldado de concreto armado para sumidouro com diâmetro externo de 2,00 m</v>
          </cell>
          <cell r="D3637" t="str">
            <v>un</v>
          </cell>
          <cell r="E3637">
            <v>450.66</v>
          </cell>
          <cell r="F3637">
            <v>29.92</v>
          </cell>
          <cell r="G3637">
            <v>480.58</v>
          </cell>
        </row>
        <row r="3638">
          <cell r="A3638" t="str">
            <v>49.15</v>
          </cell>
          <cell r="B3638" t="str">
            <v>Anel e aduela pré-moldados</v>
          </cell>
        </row>
        <row r="3639">
          <cell r="A3639" t="str">
            <v>49.15.010</v>
          </cell>
          <cell r="C3639" t="str">
            <v>Anel pré-moldado de concreto com diâmetro de 0,60 m</v>
          </cell>
          <cell r="D3639" t="str">
            <v>m</v>
          </cell>
          <cell r="E3639">
            <v>255.79</v>
          </cell>
          <cell r="F3639">
            <v>21.72</v>
          </cell>
          <cell r="G3639">
            <v>277.51</v>
          </cell>
        </row>
        <row r="3640">
          <cell r="A3640" t="str">
            <v>49.15.030</v>
          </cell>
          <cell r="C3640" t="str">
            <v>Anel pré-moldado de concreto com diâmetro de 0,80 m</v>
          </cell>
          <cell r="D3640" t="str">
            <v>m</v>
          </cell>
          <cell r="E3640">
            <v>325.56</v>
          </cell>
          <cell r="F3640">
            <v>32.57</v>
          </cell>
          <cell r="G3640">
            <v>358.13</v>
          </cell>
        </row>
        <row r="3641">
          <cell r="A3641" t="str">
            <v>49.15.040</v>
          </cell>
          <cell r="C3641" t="str">
            <v>Anel pré-moldado de concreto com diâmetro de 1,20 m</v>
          </cell>
          <cell r="D3641" t="str">
            <v>m</v>
          </cell>
          <cell r="E3641">
            <v>387.35</v>
          </cell>
          <cell r="F3641">
            <v>43.42</v>
          </cell>
          <cell r="G3641">
            <v>430.77</v>
          </cell>
        </row>
        <row r="3642">
          <cell r="A3642" t="str">
            <v>49.15.050</v>
          </cell>
          <cell r="C3642" t="str">
            <v>Anel pré-moldado de concreto com diâmetro de 1,50 m</v>
          </cell>
          <cell r="D3642" t="str">
            <v>m</v>
          </cell>
          <cell r="E3642">
            <v>615.41</v>
          </cell>
          <cell r="F3642">
            <v>54.27</v>
          </cell>
          <cell r="G3642">
            <v>669.68</v>
          </cell>
        </row>
        <row r="3643">
          <cell r="A3643" t="str">
            <v>49.15.060</v>
          </cell>
          <cell r="C3643" t="str">
            <v>Anel pré-moldado de concreto com diâmetro de 1,80 m</v>
          </cell>
          <cell r="D3643" t="str">
            <v>m</v>
          </cell>
          <cell r="E3643">
            <v>849.07</v>
          </cell>
          <cell r="F3643">
            <v>65.14</v>
          </cell>
          <cell r="G3643">
            <v>914.21</v>
          </cell>
        </row>
        <row r="3644">
          <cell r="A3644" t="str">
            <v>49.15.100</v>
          </cell>
          <cell r="C3644" t="str">
            <v>Anel pré-moldado de concreto com diâmetro de 3,00 m</v>
          </cell>
          <cell r="D3644" t="str">
            <v>m</v>
          </cell>
          <cell r="E3644">
            <v>1675.39</v>
          </cell>
          <cell r="F3644">
            <v>108.56</v>
          </cell>
          <cell r="G3644">
            <v>1783.95</v>
          </cell>
        </row>
        <row r="3645">
          <cell r="A3645" t="str">
            <v>49.16</v>
          </cell>
          <cell r="B3645" t="str">
            <v>Acessórios hidráulicos para água de reuso</v>
          </cell>
        </row>
        <row r="3646">
          <cell r="A3646" t="str">
            <v>49.16.050</v>
          </cell>
          <cell r="C3646" t="str">
            <v>Realimentador automático, DN= 1'</v>
          </cell>
          <cell r="D3646" t="str">
            <v>un</v>
          </cell>
          <cell r="E3646">
            <v>610.35</v>
          </cell>
          <cell r="F3646">
            <v>13.27</v>
          </cell>
          <cell r="G3646">
            <v>623.62</v>
          </cell>
        </row>
        <row r="3647">
          <cell r="A3647" t="str">
            <v>49.16.051</v>
          </cell>
          <cell r="C3647" t="str">
            <v>Sifão ladrão em polietileno para extravasão, diâmetro de 100mm</v>
          </cell>
          <cell r="D3647" t="str">
            <v>un</v>
          </cell>
          <cell r="E3647">
            <v>216.3</v>
          </cell>
          <cell r="F3647">
            <v>16.600000000000001</v>
          </cell>
          <cell r="G3647">
            <v>232.9</v>
          </cell>
        </row>
        <row r="3648">
          <cell r="A3648" t="str">
            <v>50</v>
          </cell>
          <cell r="B3648" t="str">
            <v>DETECÇÃO, COMBATE E PREVENÇÃO A INCÊNDIO</v>
          </cell>
        </row>
        <row r="3649">
          <cell r="A3649" t="str">
            <v>50.01</v>
          </cell>
          <cell r="B3649" t="str">
            <v>Hidrantes e acessórios</v>
          </cell>
        </row>
        <row r="3650">
          <cell r="A3650" t="str">
            <v>50.01.030</v>
          </cell>
          <cell r="C3650" t="str">
            <v>Abrigo duplo para hidrante/mangueira, com visor e suporte (embutir e externo)</v>
          </cell>
          <cell r="D3650" t="str">
            <v>un</v>
          </cell>
          <cell r="E3650">
            <v>537.53</v>
          </cell>
          <cell r="F3650">
            <v>116.14</v>
          </cell>
          <cell r="G3650">
            <v>653.66999999999996</v>
          </cell>
        </row>
        <row r="3651">
          <cell r="A3651" t="str">
            <v>50.01.060</v>
          </cell>
          <cell r="C3651" t="str">
            <v>Abrigo para hidrante/mangueira (embutir e externo)</v>
          </cell>
          <cell r="D3651" t="str">
            <v>un</v>
          </cell>
          <cell r="E3651">
            <v>204.88</v>
          </cell>
          <cell r="F3651">
            <v>116.14</v>
          </cell>
          <cell r="G3651">
            <v>321.02</v>
          </cell>
        </row>
        <row r="3652">
          <cell r="A3652" t="str">
            <v>50.01.080</v>
          </cell>
          <cell r="C3652" t="str">
            <v>Mangueira com união de engate rápido, DN= 1 1/2´ (38 mm)</v>
          </cell>
          <cell r="D3652" t="str">
            <v>m</v>
          </cell>
          <cell r="E3652">
            <v>14.74</v>
          </cell>
          <cell r="F3652">
            <v>3.32</v>
          </cell>
          <cell r="G3652">
            <v>18.059999999999999</v>
          </cell>
        </row>
        <row r="3653">
          <cell r="A3653" t="str">
            <v>50.01.090</v>
          </cell>
          <cell r="C3653" t="str">
            <v>Botoeira para acionamento de bomba de incêndio tipo quebra-vidro</v>
          </cell>
          <cell r="D3653" t="str">
            <v>un</v>
          </cell>
          <cell r="E3653">
            <v>78.040000000000006</v>
          </cell>
          <cell r="F3653">
            <v>9.9600000000000009</v>
          </cell>
          <cell r="G3653">
            <v>88</v>
          </cell>
        </row>
        <row r="3654">
          <cell r="A3654" t="str">
            <v>50.01.100</v>
          </cell>
          <cell r="C3654" t="str">
            <v>Mangueira com união de engate rápido, DN= 2 1/2´ (63 mm)</v>
          </cell>
          <cell r="D3654" t="str">
            <v>m</v>
          </cell>
          <cell r="E3654">
            <v>21.94</v>
          </cell>
          <cell r="F3654">
            <v>3.32</v>
          </cell>
          <cell r="G3654">
            <v>25.26</v>
          </cell>
        </row>
        <row r="3655">
          <cell r="A3655" t="str">
            <v>50.01.110</v>
          </cell>
          <cell r="C3655" t="str">
            <v>Esguicho em latão com engate rápido, DN= 2 1/2´, jato regulável</v>
          </cell>
          <cell r="D3655" t="str">
            <v>un</v>
          </cell>
          <cell r="E3655">
            <v>139.81</v>
          </cell>
          <cell r="F3655">
            <v>3.32</v>
          </cell>
          <cell r="G3655">
            <v>143.13</v>
          </cell>
        </row>
        <row r="3656">
          <cell r="A3656" t="str">
            <v>50.01.130</v>
          </cell>
          <cell r="C3656" t="str">
            <v>Abrigo simples com suporte, em aço inoxidável escovado, para mangueira de 1 1/2´, porta em vidro temperado jateado - inclusive mangueira de 30 m (2 x 15 m)</v>
          </cell>
          <cell r="D3656" t="str">
            <v>un</v>
          </cell>
          <cell r="E3656">
            <v>2887.19</v>
          </cell>
          <cell r="F3656">
            <v>181.67</v>
          </cell>
          <cell r="G3656">
            <v>3068.86</v>
          </cell>
        </row>
        <row r="3657">
          <cell r="A3657" t="str">
            <v>50.01.160</v>
          </cell>
          <cell r="C3657" t="str">
            <v>Adaptador de engate rápido em latão de 2 1/2´ x 1 1/2´</v>
          </cell>
          <cell r="D3657" t="str">
            <v>un</v>
          </cell>
          <cell r="E3657">
            <v>34.64</v>
          </cell>
          <cell r="F3657">
            <v>3.32</v>
          </cell>
          <cell r="G3657">
            <v>37.96</v>
          </cell>
        </row>
        <row r="3658">
          <cell r="A3658" t="str">
            <v>50.01.170</v>
          </cell>
          <cell r="C3658" t="str">
            <v>Adaptador de engate rápido em latão de 2 1/2´ x 2 1/2´</v>
          </cell>
          <cell r="D3658" t="str">
            <v>un</v>
          </cell>
          <cell r="E3658">
            <v>46.74</v>
          </cell>
          <cell r="F3658">
            <v>3.32</v>
          </cell>
          <cell r="G3658">
            <v>50.06</v>
          </cell>
        </row>
        <row r="3659">
          <cell r="A3659" t="str">
            <v>50.01.180</v>
          </cell>
          <cell r="C3659" t="str">
            <v>Hidrante de coluna com duas saídas, 4´x 2 1/2´ - simples</v>
          </cell>
          <cell r="D3659" t="str">
            <v>un</v>
          </cell>
          <cell r="E3659">
            <v>1320.11</v>
          </cell>
          <cell r="F3659">
            <v>42.58</v>
          </cell>
          <cell r="G3659">
            <v>1362.69</v>
          </cell>
        </row>
        <row r="3660">
          <cell r="A3660" t="str">
            <v>50.01.190</v>
          </cell>
          <cell r="C3660" t="str">
            <v>Tampão de engate rápido em latão, DN= 2 1/2´, com corrente</v>
          </cell>
          <cell r="D3660" t="str">
            <v>un</v>
          </cell>
          <cell r="E3660">
            <v>56.69</v>
          </cell>
          <cell r="F3660">
            <v>3.32</v>
          </cell>
          <cell r="G3660">
            <v>60.01</v>
          </cell>
        </row>
        <row r="3661">
          <cell r="A3661" t="str">
            <v>50.01.200</v>
          </cell>
          <cell r="C3661" t="str">
            <v>Tampão de engate rápido em latão, DN= 1 1/2´, com corrente</v>
          </cell>
          <cell r="D3661" t="str">
            <v>un</v>
          </cell>
          <cell r="E3661">
            <v>40.43</v>
          </cell>
          <cell r="F3661">
            <v>3.32</v>
          </cell>
          <cell r="G3661">
            <v>43.75</v>
          </cell>
        </row>
        <row r="3662">
          <cell r="A3662" t="str">
            <v>50.01.210</v>
          </cell>
          <cell r="C3662" t="str">
            <v>Chave para conexão de engate rápido</v>
          </cell>
          <cell r="D3662" t="str">
            <v>un</v>
          </cell>
          <cell r="E3662">
            <v>12.58</v>
          </cell>
          <cell r="F3662">
            <v>0.45</v>
          </cell>
          <cell r="G3662">
            <v>13.03</v>
          </cell>
        </row>
        <row r="3663">
          <cell r="A3663" t="str">
            <v>50.01.220</v>
          </cell>
          <cell r="C3663" t="str">
            <v>Esguicho latão com engate rápido, DN= 1 1/2´, jato regulável</v>
          </cell>
          <cell r="D3663" t="str">
            <v>un</v>
          </cell>
          <cell r="E3663">
            <v>138.62</v>
          </cell>
          <cell r="F3663">
            <v>3.32</v>
          </cell>
          <cell r="G3663">
            <v>141.94</v>
          </cell>
        </row>
        <row r="3664">
          <cell r="A3664" t="str">
            <v>50.01.320</v>
          </cell>
          <cell r="C3664" t="str">
            <v>Abrigo de hidrante de 1 1/2´ completo - inclusive mangueira de 30 m (2 x 15 m)</v>
          </cell>
          <cell r="D3664" t="str">
            <v>un</v>
          </cell>
          <cell r="E3664">
            <v>1277.04</v>
          </cell>
          <cell r="F3664">
            <v>172.54</v>
          </cell>
          <cell r="G3664">
            <v>1449.58</v>
          </cell>
        </row>
        <row r="3665">
          <cell r="A3665" t="str">
            <v>50.01.330</v>
          </cell>
          <cell r="C3665" t="str">
            <v>Abrigo de hidrante de 2 1/2´ completo - inclusive mangueira de 30 m (2 x 15 m)</v>
          </cell>
          <cell r="D3665" t="str">
            <v>un</v>
          </cell>
          <cell r="E3665">
            <v>1543.95</v>
          </cell>
          <cell r="F3665">
            <v>172.54</v>
          </cell>
          <cell r="G3665">
            <v>1716.49</v>
          </cell>
        </row>
        <row r="3666">
          <cell r="A3666" t="str">
            <v>50.01.340</v>
          </cell>
          <cell r="C3666" t="str">
            <v>Abrigo para registro de recalque tipo coluna, completo - inclusive tubulações e válvulas</v>
          </cell>
          <cell r="D3666" t="str">
            <v>un</v>
          </cell>
          <cell r="E3666">
            <v>1552.32</v>
          </cell>
          <cell r="F3666">
            <v>523.86</v>
          </cell>
          <cell r="G3666">
            <v>2076.1799999999998</v>
          </cell>
        </row>
        <row r="3667">
          <cell r="A3667" t="str">
            <v>50.02</v>
          </cell>
          <cell r="B3667" t="str">
            <v>Registro e válvula controladora</v>
          </cell>
        </row>
        <row r="3668">
          <cell r="A3668" t="str">
            <v>50.02.020</v>
          </cell>
          <cell r="C3668" t="str">
            <v>Bico de sprinkler cromado pendente com rompimento da ampola a 68°C</v>
          </cell>
          <cell r="D3668" t="str">
            <v>un</v>
          </cell>
          <cell r="E3668">
            <v>20.309999999999999</v>
          </cell>
          <cell r="F3668">
            <v>11.67</v>
          </cell>
          <cell r="G3668">
            <v>31.98</v>
          </cell>
        </row>
        <row r="3669">
          <cell r="A3669" t="str">
            <v>50.02.050</v>
          </cell>
          <cell r="C3669" t="str">
            <v>Alarme hidráulico tipo gongo</v>
          </cell>
          <cell r="D3669" t="str">
            <v>un</v>
          </cell>
          <cell r="E3669">
            <v>560.47</v>
          </cell>
          <cell r="F3669">
            <v>16.600000000000001</v>
          </cell>
          <cell r="G3669">
            <v>577.07000000000005</v>
          </cell>
        </row>
        <row r="3670">
          <cell r="A3670" t="str">
            <v>50.02.060</v>
          </cell>
          <cell r="C3670" t="str">
            <v>Bico de sprinkler tipo ´Up Right´ com rompimento da ampola a 68ºC</v>
          </cell>
          <cell r="D3670" t="str">
            <v>un</v>
          </cell>
          <cell r="E3670">
            <v>19.54</v>
          </cell>
          <cell r="F3670">
            <v>11.67</v>
          </cell>
          <cell r="G3670">
            <v>31.21</v>
          </cell>
        </row>
        <row r="3671">
          <cell r="A3671" t="str">
            <v>50.02.080</v>
          </cell>
          <cell r="C3671" t="str">
            <v>Válvula de governo completa com alarme VGA, corpo em ferro fundido, extremidades flangeadas e DN = 6´</v>
          </cell>
          <cell r="D3671" t="str">
            <v>un</v>
          </cell>
          <cell r="E3671">
            <v>5371.9</v>
          </cell>
          <cell r="F3671">
            <v>99.54</v>
          </cell>
          <cell r="G3671">
            <v>5471.44</v>
          </cell>
        </row>
        <row r="3672">
          <cell r="A3672" t="str">
            <v>50.05</v>
          </cell>
          <cell r="B3672" t="str">
            <v>Iluminação e sinalização de emergência</v>
          </cell>
        </row>
        <row r="3673">
          <cell r="A3673" t="str">
            <v>50.05.021</v>
          </cell>
          <cell r="C3673" t="str">
            <v>Fonte eletroímã para interligar à central do sistema de detecção e alarme de incêndio</v>
          </cell>
          <cell r="D3673" t="str">
            <v>un</v>
          </cell>
          <cell r="E3673">
            <v>443.05</v>
          </cell>
          <cell r="F3673">
            <v>33.18</v>
          </cell>
          <cell r="G3673">
            <v>476.23</v>
          </cell>
        </row>
        <row r="3674">
          <cell r="A3674" t="str">
            <v>50.05.022</v>
          </cell>
          <cell r="C3674" t="str">
            <v>Destravador magnético (Eletroímã) para porta corta-fogo de 24 Vcc</v>
          </cell>
          <cell r="D3674" t="str">
            <v>un</v>
          </cell>
          <cell r="E3674">
            <v>222.3</v>
          </cell>
          <cell r="F3674">
            <v>26.54</v>
          </cell>
          <cell r="G3674">
            <v>248.84</v>
          </cell>
        </row>
        <row r="3675">
          <cell r="A3675" t="str">
            <v>50.05.060</v>
          </cell>
          <cell r="C3675" t="str">
            <v>Central de iluminação de emergência, completa, para até 6.000 W</v>
          </cell>
          <cell r="D3675" t="str">
            <v>un</v>
          </cell>
          <cell r="E3675">
            <v>15938.79</v>
          </cell>
          <cell r="F3675">
            <v>10.57</v>
          </cell>
          <cell r="G3675">
            <v>15949.36</v>
          </cell>
        </row>
        <row r="3676">
          <cell r="A3676" t="str">
            <v>50.05.070</v>
          </cell>
          <cell r="C3676" t="str">
            <v>Luminária para unidade centralizada pendente completa com lâmpadas fluorescentes compactas de 9 W</v>
          </cell>
          <cell r="D3676" t="str">
            <v>un</v>
          </cell>
          <cell r="E3676">
            <v>198.16</v>
          </cell>
          <cell r="F3676">
            <v>16.600000000000001</v>
          </cell>
          <cell r="G3676">
            <v>214.76</v>
          </cell>
        </row>
        <row r="3677">
          <cell r="A3677" t="str">
            <v>50.05.080</v>
          </cell>
          <cell r="C3677" t="str">
            <v>Luminária para unidade centralizada de sobrepor completa com lâmpada fluorescente compacta de 15 W</v>
          </cell>
          <cell r="D3677" t="str">
            <v>un</v>
          </cell>
          <cell r="E3677">
            <v>94.74</v>
          </cell>
          <cell r="F3677">
            <v>16.600000000000001</v>
          </cell>
          <cell r="G3677">
            <v>111.34</v>
          </cell>
        </row>
        <row r="3678">
          <cell r="A3678" t="str">
            <v>50.05.160</v>
          </cell>
          <cell r="C3678" t="str">
            <v>Módulo para adaptação de luminária de emergência, autonomia 90 minutos para lâmpada fluorescente de 32 W</v>
          </cell>
          <cell r="D3678" t="str">
            <v>un</v>
          </cell>
          <cell r="E3678">
            <v>196</v>
          </cell>
          <cell r="F3678">
            <v>9.9600000000000009</v>
          </cell>
          <cell r="G3678">
            <v>205.96</v>
          </cell>
        </row>
        <row r="3679">
          <cell r="A3679" t="str">
            <v>50.05.170</v>
          </cell>
          <cell r="C3679" t="str">
            <v>Acionador manual tipo quebra vidro, em caixa plástica</v>
          </cell>
          <cell r="D3679" t="str">
            <v>un</v>
          </cell>
          <cell r="E3679">
            <v>50.26</v>
          </cell>
          <cell r="F3679">
            <v>9.9600000000000009</v>
          </cell>
          <cell r="G3679">
            <v>60.22</v>
          </cell>
        </row>
        <row r="3680">
          <cell r="A3680" t="str">
            <v>50.05.210</v>
          </cell>
          <cell r="C3680" t="str">
            <v>Detector termovelocimétrico endereçável com base endereçável</v>
          </cell>
          <cell r="D3680" t="str">
            <v>un</v>
          </cell>
          <cell r="E3680">
            <v>148.55000000000001</v>
          </cell>
          <cell r="F3680">
            <v>9.9600000000000009</v>
          </cell>
          <cell r="G3680">
            <v>158.51</v>
          </cell>
        </row>
        <row r="3681">
          <cell r="A3681" t="str">
            <v>50.05.214</v>
          </cell>
          <cell r="C3681" t="str">
            <v>Detector de gás liquefeito (GLP), gás natural (GN) ou derivados de metano</v>
          </cell>
          <cell r="D3681" t="str">
            <v>un</v>
          </cell>
          <cell r="E3681">
            <v>346.43</v>
          </cell>
          <cell r="F3681">
            <v>9.9600000000000009</v>
          </cell>
          <cell r="G3681">
            <v>356.39</v>
          </cell>
        </row>
        <row r="3682">
          <cell r="A3682" t="str">
            <v>50.05.230</v>
          </cell>
          <cell r="C3682" t="str">
            <v>Sirene audiovisual tipo endereçável</v>
          </cell>
          <cell r="D3682" t="str">
            <v>un</v>
          </cell>
          <cell r="E3682">
            <v>228.78</v>
          </cell>
          <cell r="F3682">
            <v>9.9600000000000009</v>
          </cell>
          <cell r="G3682">
            <v>238.74</v>
          </cell>
        </row>
        <row r="3683">
          <cell r="A3683" t="str">
            <v>50.05.240</v>
          </cell>
          <cell r="C3683" t="str">
            <v>Luminária para balizamento ou aclaramento de sobrepor completa com lâmpada fluorescente compacta de 9 W</v>
          </cell>
          <cell r="D3683" t="str">
            <v>un</v>
          </cell>
          <cell r="E3683">
            <v>127.88</v>
          </cell>
          <cell r="F3683">
            <v>16.600000000000001</v>
          </cell>
          <cell r="G3683">
            <v>144.47999999999999</v>
          </cell>
        </row>
        <row r="3684">
          <cell r="A3684" t="str">
            <v>50.05.250</v>
          </cell>
          <cell r="C3684" t="str">
            <v>Central de iluminação de emergência, completa, autonomia 1 hora, para até 240 W</v>
          </cell>
          <cell r="D3684" t="str">
            <v>un</v>
          </cell>
          <cell r="E3684">
            <v>624.08000000000004</v>
          </cell>
          <cell r="F3684">
            <v>10.57</v>
          </cell>
          <cell r="G3684">
            <v>634.65</v>
          </cell>
        </row>
        <row r="3685">
          <cell r="A3685" t="str">
            <v>50.05.260</v>
          </cell>
          <cell r="C3685" t="str">
            <v>Bloco autônomo de iluminação de emergência com autonomia mínima de 1 hora, equipado com 2 lâmpadas de 11 W</v>
          </cell>
          <cell r="D3685" t="str">
            <v>un</v>
          </cell>
          <cell r="E3685">
            <v>213.83</v>
          </cell>
          <cell r="F3685">
            <v>10.57</v>
          </cell>
          <cell r="G3685">
            <v>224.4</v>
          </cell>
        </row>
        <row r="3686">
          <cell r="A3686" t="str">
            <v>50.05.270</v>
          </cell>
          <cell r="C3686" t="str">
            <v>Central de detecção e alarme de incêndio completa, autonomia de 1 hora para 12 laços, 220 V/12 V</v>
          </cell>
          <cell r="D3686" t="str">
            <v>un</v>
          </cell>
          <cell r="E3686">
            <v>621.61</v>
          </cell>
          <cell r="F3686">
            <v>10.57</v>
          </cell>
          <cell r="G3686">
            <v>632.17999999999995</v>
          </cell>
        </row>
        <row r="3687">
          <cell r="A3687" t="str">
            <v>50.05.280</v>
          </cell>
          <cell r="C3687" t="str">
            <v>Sirene tipo corneta de 12 V</v>
          </cell>
          <cell r="D3687" t="str">
            <v>un</v>
          </cell>
          <cell r="E3687">
            <v>43.84</v>
          </cell>
          <cell r="F3687">
            <v>9.9600000000000009</v>
          </cell>
          <cell r="G3687">
            <v>53.8</v>
          </cell>
        </row>
        <row r="3688">
          <cell r="A3688" t="str">
            <v>50.05.310</v>
          </cell>
          <cell r="C3688" t="str">
            <v>Bloco autônomo de iluminação de emergência com autonomia mínima de 3 horas, equipado com 2 faróis de lâmpadas de 21/55 W</v>
          </cell>
          <cell r="D3688" t="str">
            <v>un</v>
          </cell>
          <cell r="E3688">
            <v>541.01</v>
          </cell>
          <cell r="F3688">
            <v>10.57</v>
          </cell>
          <cell r="G3688">
            <v>551.58000000000004</v>
          </cell>
        </row>
        <row r="3689">
          <cell r="A3689" t="str">
            <v>50.05.400</v>
          </cell>
          <cell r="C3689" t="str">
            <v>Sirene eletrônica em caixa metálica de 4 x 4</v>
          </cell>
          <cell r="D3689" t="str">
            <v>un</v>
          </cell>
          <cell r="E3689">
            <v>87.12</v>
          </cell>
          <cell r="F3689">
            <v>36.5</v>
          </cell>
          <cell r="G3689">
            <v>123.62</v>
          </cell>
        </row>
        <row r="3690">
          <cell r="A3690" t="str">
            <v>50.05.430</v>
          </cell>
          <cell r="C3690" t="str">
            <v>Detector óptico de fumaça com base endereçável</v>
          </cell>
          <cell r="D3690" t="str">
            <v>un</v>
          </cell>
          <cell r="E3690">
            <v>149.66999999999999</v>
          </cell>
          <cell r="F3690">
            <v>33.18</v>
          </cell>
          <cell r="G3690">
            <v>182.85</v>
          </cell>
        </row>
        <row r="3691">
          <cell r="A3691" t="str">
            <v>50.05.440</v>
          </cell>
          <cell r="C3691" t="str">
            <v>Painel repetidor de detecção e alarme de incêndio tipo endereçável</v>
          </cell>
          <cell r="D3691" t="str">
            <v>un</v>
          </cell>
          <cell r="E3691">
            <v>1279.8699999999999</v>
          </cell>
          <cell r="F3691">
            <v>9.9600000000000009</v>
          </cell>
          <cell r="G3691">
            <v>1289.83</v>
          </cell>
        </row>
        <row r="3692">
          <cell r="A3692" t="str">
            <v>50.05.450</v>
          </cell>
          <cell r="C3692" t="str">
            <v>Acionador manual quebra-vidro endereçável</v>
          </cell>
          <cell r="D3692" t="str">
            <v>un</v>
          </cell>
          <cell r="E3692">
            <v>123.21</v>
          </cell>
          <cell r="F3692">
            <v>9.9600000000000009</v>
          </cell>
          <cell r="G3692">
            <v>133.16999999999999</v>
          </cell>
        </row>
        <row r="3693">
          <cell r="A3693" t="str">
            <v>50.05.470</v>
          </cell>
          <cell r="C3693" t="str">
            <v>Módulo isolador, módulo endereçador para áudio visual</v>
          </cell>
          <cell r="D3693" t="str">
            <v>un</v>
          </cell>
          <cell r="E3693">
            <v>287.27</v>
          </cell>
          <cell r="F3693">
            <v>16.600000000000001</v>
          </cell>
          <cell r="G3693">
            <v>303.87</v>
          </cell>
        </row>
        <row r="3694">
          <cell r="A3694" t="str">
            <v>50.05.490</v>
          </cell>
          <cell r="C3694" t="str">
            <v>Sinalizador audiovisual endereçável com LED</v>
          </cell>
          <cell r="D3694" t="str">
            <v>un</v>
          </cell>
          <cell r="E3694">
            <v>328.11</v>
          </cell>
          <cell r="F3694">
            <v>9.9600000000000009</v>
          </cell>
          <cell r="G3694">
            <v>338.07</v>
          </cell>
        </row>
        <row r="3695">
          <cell r="A3695" t="str">
            <v>50.05.491</v>
          </cell>
          <cell r="C3695" t="str">
            <v>Sinalizador visual de advertência</v>
          </cell>
          <cell r="D3695" t="str">
            <v>un</v>
          </cell>
          <cell r="E3695">
            <v>221.18</v>
          </cell>
          <cell r="F3695">
            <v>8.3000000000000007</v>
          </cell>
          <cell r="G3695">
            <v>229.48</v>
          </cell>
        </row>
        <row r="3696">
          <cell r="A3696" t="str">
            <v>50.05.492</v>
          </cell>
          <cell r="C3696" t="str">
            <v>Sinalizador audiovisual de advertência</v>
          </cell>
          <cell r="D3696" t="str">
            <v>un</v>
          </cell>
          <cell r="E3696">
            <v>252.46</v>
          </cell>
          <cell r="F3696">
            <v>8.3000000000000007</v>
          </cell>
          <cell r="G3696">
            <v>260.76</v>
          </cell>
        </row>
        <row r="3697">
          <cell r="A3697" t="str">
            <v>50.10</v>
          </cell>
          <cell r="B3697" t="str">
            <v>Extintores</v>
          </cell>
        </row>
        <row r="3698">
          <cell r="A3698" t="str">
            <v>50.10.030</v>
          </cell>
          <cell r="C3698" t="str">
            <v>Extintor sobre rodas de gás carbônico - capacidade de 10 kg</v>
          </cell>
          <cell r="D3698" t="str">
            <v>un</v>
          </cell>
          <cell r="E3698">
            <v>707.4</v>
          </cell>
          <cell r="F3698">
            <v>13.78</v>
          </cell>
          <cell r="G3698">
            <v>721.18</v>
          </cell>
        </row>
        <row r="3699">
          <cell r="A3699" t="str">
            <v>50.10.050</v>
          </cell>
          <cell r="C3699" t="str">
            <v>Extintor sobre rodas de gás carbônico - capacidade de 25 kg</v>
          </cell>
          <cell r="D3699" t="str">
            <v>un</v>
          </cell>
          <cell r="E3699">
            <v>3288.98</v>
          </cell>
          <cell r="F3699">
            <v>13.78</v>
          </cell>
          <cell r="G3699">
            <v>3302.76</v>
          </cell>
        </row>
        <row r="3700">
          <cell r="A3700" t="str">
            <v>50.10.058</v>
          </cell>
          <cell r="C3700" t="str">
            <v>Extintor manual de pó químico seco BC - capacidade de 4 kg</v>
          </cell>
          <cell r="D3700" t="str">
            <v>un</v>
          </cell>
          <cell r="E3700">
            <v>98.42</v>
          </cell>
          <cell r="F3700">
            <v>13.78</v>
          </cell>
          <cell r="G3700">
            <v>112.2</v>
          </cell>
        </row>
        <row r="3701">
          <cell r="A3701" t="str">
            <v>50.10.060</v>
          </cell>
          <cell r="C3701" t="str">
            <v>Extintor manual de pó químico seco BC - capacidade de 8 kg</v>
          </cell>
          <cell r="D3701" t="str">
            <v>un</v>
          </cell>
          <cell r="E3701">
            <v>138.55000000000001</v>
          </cell>
          <cell r="F3701">
            <v>13.78</v>
          </cell>
          <cell r="G3701">
            <v>152.33000000000001</v>
          </cell>
        </row>
        <row r="3702">
          <cell r="A3702" t="str">
            <v>50.10.084</v>
          </cell>
          <cell r="C3702" t="str">
            <v>Extintor manual de pó químico seco 20 BC - capacidade de 12 kg</v>
          </cell>
          <cell r="D3702" t="str">
            <v>un</v>
          </cell>
          <cell r="E3702">
            <v>166.97</v>
          </cell>
          <cell r="F3702">
            <v>13.78</v>
          </cell>
          <cell r="G3702">
            <v>180.75</v>
          </cell>
        </row>
        <row r="3703">
          <cell r="A3703" t="str">
            <v>50.10.090</v>
          </cell>
          <cell r="C3703" t="str">
            <v>Extintor sobre rodas de pó químico seco 20 BC - capacidade de 20 kg</v>
          </cell>
          <cell r="D3703" t="str">
            <v>un</v>
          </cell>
          <cell r="E3703">
            <v>697.78</v>
          </cell>
          <cell r="F3703">
            <v>0</v>
          </cell>
          <cell r="G3703">
            <v>697.78</v>
          </cell>
        </row>
        <row r="3704">
          <cell r="A3704" t="str">
            <v>50.10.100</v>
          </cell>
          <cell r="C3704" t="str">
            <v>Extintor manual de água pressurizada - capacidade de 10 litros</v>
          </cell>
          <cell r="D3704" t="str">
            <v>un</v>
          </cell>
          <cell r="E3704">
            <v>95.37</v>
          </cell>
          <cell r="F3704">
            <v>13.78</v>
          </cell>
          <cell r="G3704">
            <v>109.15</v>
          </cell>
        </row>
        <row r="3705">
          <cell r="A3705" t="str">
            <v>50.10.110</v>
          </cell>
          <cell r="C3705" t="str">
            <v>Extintor manual de pó químico seco ABC - capacidade de 4 kg</v>
          </cell>
          <cell r="D3705" t="str">
            <v>un</v>
          </cell>
          <cell r="E3705">
            <v>132.15</v>
          </cell>
          <cell r="F3705">
            <v>13.78</v>
          </cell>
          <cell r="G3705">
            <v>145.93</v>
          </cell>
        </row>
        <row r="3706">
          <cell r="A3706" t="str">
            <v>50.10.120</v>
          </cell>
          <cell r="C3706" t="str">
            <v>Extintor manual de pó químico seco ABC - capacidade de 6 kg</v>
          </cell>
          <cell r="D3706" t="str">
            <v>un</v>
          </cell>
          <cell r="E3706">
            <v>149.19999999999999</v>
          </cell>
          <cell r="F3706">
            <v>13.78</v>
          </cell>
          <cell r="G3706">
            <v>162.97999999999999</v>
          </cell>
        </row>
        <row r="3707">
          <cell r="A3707" t="str">
            <v>50.10.140</v>
          </cell>
          <cell r="C3707" t="str">
            <v>Extintor manual de gás carbônico 5 BC - capacidade de 6 kg</v>
          </cell>
          <cell r="D3707" t="str">
            <v>un</v>
          </cell>
          <cell r="E3707">
            <v>345.62</v>
          </cell>
          <cell r="F3707">
            <v>13.78</v>
          </cell>
          <cell r="G3707">
            <v>359.4</v>
          </cell>
        </row>
        <row r="3708">
          <cell r="A3708" t="str">
            <v>50.10.210</v>
          </cell>
          <cell r="C3708" t="str">
            <v>Suporte para extintor de piso em fibra de vidro</v>
          </cell>
          <cell r="D3708" t="str">
            <v>un</v>
          </cell>
          <cell r="E3708">
            <v>142.58000000000001</v>
          </cell>
          <cell r="F3708">
            <v>1.35</v>
          </cell>
          <cell r="G3708">
            <v>143.93</v>
          </cell>
        </row>
        <row r="3709">
          <cell r="A3709" t="str">
            <v>50.10.220</v>
          </cell>
          <cell r="C3709" t="str">
            <v>Suporte para extintor de piso em aço inoxidável</v>
          </cell>
          <cell r="D3709" t="str">
            <v>un</v>
          </cell>
          <cell r="E3709">
            <v>250.86</v>
          </cell>
          <cell r="F3709">
            <v>1.35</v>
          </cell>
          <cell r="G3709">
            <v>252.21</v>
          </cell>
        </row>
        <row r="3710">
          <cell r="A3710" t="str">
            <v>50.20</v>
          </cell>
          <cell r="B3710" t="str">
            <v>Reparos, conservações e complementos - GRUPO 50</v>
          </cell>
        </row>
        <row r="3711">
          <cell r="A3711" t="str">
            <v>50.20.110</v>
          </cell>
          <cell r="C3711" t="str">
            <v>Recarga de extintor de água pressurizada</v>
          </cell>
          <cell r="D3711" t="str">
            <v>l</v>
          </cell>
          <cell r="E3711">
            <v>2.66</v>
          </cell>
          <cell r="F3711">
            <v>0</v>
          </cell>
          <cell r="G3711">
            <v>2.66</v>
          </cell>
        </row>
        <row r="3712">
          <cell r="A3712" t="str">
            <v>50.20.120</v>
          </cell>
          <cell r="C3712" t="str">
            <v>Recarga de extintor de gás carbônico</v>
          </cell>
          <cell r="D3712" t="str">
            <v>kg</v>
          </cell>
          <cell r="E3712">
            <v>9.82</v>
          </cell>
          <cell r="F3712">
            <v>0</v>
          </cell>
          <cell r="G3712">
            <v>9.82</v>
          </cell>
        </row>
        <row r="3713">
          <cell r="A3713" t="str">
            <v>50.20.130</v>
          </cell>
          <cell r="C3713" t="str">
            <v>Recarga de extintor de pó químico seco</v>
          </cell>
          <cell r="D3713" t="str">
            <v>kg</v>
          </cell>
          <cell r="E3713">
            <v>8.84</v>
          </cell>
          <cell r="F3713">
            <v>0</v>
          </cell>
          <cell r="G3713">
            <v>8.84</v>
          </cell>
        </row>
        <row r="3714">
          <cell r="A3714" t="str">
            <v>50.20.160</v>
          </cell>
          <cell r="C3714" t="str">
            <v>Pintura de extintor de gás carbônico, pó químico seco, ou água pressurizada, com capacidade acima de 12 kg até 20 kg</v>
          </cell>
          <cell r="D3714" t="str">
            <v>un</v>
          </cell>
          <cell r="E3714">
            <v>37.840000000000003</v>
          </cell>
          <cell r="F3714">
            <v>0</v>
          </cell>
          <cell r="G3714">
            <v>37.840000000000003</v>
          </cell>
        </row>
        <row r="3715">
          <cell r="A3715" t="str">
            <v>50.20.170</v>
          </cell>
          <cell r="C3715" t="str">
            <v>Pintura de extintor de gás carbônico, pó químico seco, ou água pressurizada, com capacidade até 12 kg</v>
          </cell>
          <cell r="D3715" t="str">
            <v>un</v>
          </cell>
          <cell r="E3715">
            <v>18.87</v>
          </cell>
          <cell r="F3715">
            <v>0</v>
          </cell>
          <cell r="G3715">
            <v>18.87</v>
          </cell>
        </row>
        <row r="3716">
          <cell r="A3716" t="str">
            <v>50.20.200</v>
          </cell>
          <cell r="C3716" t="str">
            <v>Recolocação de bico de sprinkler</v>
          </cell>
          <cell r="D3716" t="str">
            <v>un</v>
          </cell>
          <cell r="E3716">
            <v>0.05</v>
          </cell>
          <cell r="F3716">
            <v>11.67</v>
          </cell>
          <cell r="G3716">
            <v>11.72</v>
          </cell>
        </row>
        <row r="3717">
          <cell r="A3717" t="str">
            <v>54</v>
          </cell>
          <cell r="B3717" t="str">
            <v>PAVIMENTAÇÃO E PASSEIO</v>
          </cell>
        </row>
        <row r="3718">
          <cell r="A3718" t="str">
            <v>54.01</v>
          </cell>
          <cell r="B3718" t="str">
            <v>Pavimentação preparo de base</v>
          </cell>
        </row>
        <row r="3719">
          <cell r="A3719" t="str">
            <v>54.01.010</v>
          </cell>
          <cell r="C3719" t="str">
            <v>Regularização e compactação mecanizada de superfície, sem controle do proctor normal</v>
          </cell>
          <cell r="D3719" t="str">
            <v>m²</v>
          </cell>
          <cell r="E3719">
            <v>1.85</v>
          </cell>
          <cell r="F3719">
            <v>0.11</v>
          </cell>
          <cell r="G3719">
            <v>1.96</v>
          </cell>
        </row>
        <row r="3720">
          <cell r="A3720" t="str">
            <v>54.01.030</v>
          </cell>
          <cell r="C3720" t="str">
            <v>Abertura e preparo de caixa até 40 cm, compactação do subleito mínimo de 95% do PN e transporte até o raio de 1 km</v>
          </cell>
          <cell r="D3720" t="str">
            <v>m²</v>
          </cell>
          <cell r="E3720">
            <v>15.24</v>
          </cell>
          <cell r="F3720">
            <v>0.22</v>
          </cell>
          <cell r="G3720">
            <v>15.46</v>
          </cell>
        </row>
        <row r="3721">
          <cell r="A3721" t="str">
            <v>54.01.050</v>
          </cell>
          <cell r="C3721" t="str">
            <v>Compactação do subleito mínimo de 95% do PN</v>
          </cell>
          <cell r="D3721" t="str">
            <v>m³</v>
          </cell>
          <cell r="E3721">
            <v>11.35</v>
          </cell>
          <cell r="F3721">
            <v>0.43</v>
          </cell>
          <cell r="G3721">
            <v>11.78</v>
          </cell>
        </row>
        <row r="3722">
          <cell r="A3722" t="str">
            <v>54.01.200</v>
          </cell>
          <cell r="C3722" t="str">
            <v>Base de macadame hidráulico</v>
          </cell>
          <cell r="D3722" t="str">
            <v>m³</v>
          </cell>
          <cell r="E3722">
            <v>165.5</v>
          </cell>
          <cell r="F3722">
            <v>20.25</v>
          </cell>
          <cell r="G3722">
            <v>185.75</v>
          </cell>
        </row>
        <row r="3723">
          <cell r="A3723" t="str">
            <v>54.01.210</v>
          </cell>
          <cell r="C3723" t="str">
            <v>Base de brita graduada</v>
          </cell>
          <cell r="D3723" t="str">
            <v>m³</v>
          </cell>
          <cell r="E3723">
            <v>129.51</v>
          </cell>
          <cell r="F3723">
            <v>13.5</v>
          </cell>
          <cell r="G3723">
            <v>143.01</v>
          </cell>
        </row>
        <row r="3724">
          <cell r="A3724" t="str">
            <v>54.01.220</v>
          </cell>
          <cell r="C3724" t="str">
            <v>Base de bica corrida</v>
          </cell>
          <cell r="D3724" t="str">
            <v>m³</v>
          </cell>
          <cell r="E3724">
            <v>114.85</v>
          </cell>
          <cell r="F3724">
            <v>2.08</v>
          </cell>
          <cell r="G3724">
            <v>116.93</v>
          </cell>
        </row>
        <row r="3725">
          <cell r="A3725" t="str">
            <v>54.01.230</v>
          </cell>
          <cell r="C3725" t="str">
            <v>Base de macadame betuminoso</v>
          </cell>
          <cell r="D3725" t="str">
            <v>m³</v>
          </cell>
          <cell r="E3725">
            <v>662.04</v>
          </cell>
          <cell r="F3725">
            <v>10.130000000000001</v>
          </cell>
          <cell r="G3725">
            <v>672.17</v>
          </cell>
        </row>
        <row r="3726">
          <cell r="A3726" t="str">
            <v>54.01.300</v>
          </cell>
          <cell r="C3726" t="str">
            <v>Pavimento de concreto rolado (concreto pobre) para base de pavimento rígido</v>
          </cell>
          <cell r="D3726" t="str">
            <v>m³</v>
          </cell>
          <cell r="E3726">
            <v>178.24</v>
          </cell>
          <cell r="F3726">
            <v>0</v>
          </cell>
          <cell r="G3726">
            <v>178.24</v>
          </cell>
        </row>
        <row r="3727">
          <cell r="A3727" t="str">
            <v>54.01.400</v>
          </cell>
          <cell r="C3727" t="str">
            <v>Abertura de caixa até 25 cm, inclui escavação, compactação, transporte e preparo do sub-leito</v>
          </cell>
          <cell r="D3727" t="str">
            <v>m²</v>
          </cell>
          <cell r="E3727">
            <v>12.73</v>
          </cell>
          <cell r="F3727">
            <v>0.3</v>
          </cell>
          <cell r="G3727">
            <v>13.03</v>
          </cell>
        </row>
        <row r="3728">
          <cell r="A3728" t="str">
            <v>54.01.410</v>
          </cell>
          <cell r="C3728" t="str">
            <v>Varrição de pavimento para recapeamento</v>
          </cell>
          <cell r="D3728" t="str">
            <v>m²</v>
          </cell>
          <cell r="E3728">
            <v>0</v>
          </cell>
          <cell r="F3728">
            <v>0.54</v>
          </cell>
          <cell r="G3728">
            <v>0.54</v>
          </cell>
        </row>
        <row r="3729">
          <cell r="A3729" t="str">
            <v>54.02</v>
          </cell>
          <cell r="B3729" t="str">
            <v>Pavimentação com pedrisco e revestimento primário</v>
          </cell>
        </row>
        <row r="3730">
          <cell r="A3730" t="str">
            <v>54.02.030</v>
          </cell>
          <cell r="C3730" t="str">
            <v>Revestimento primário com pedra britada, compactação mínima de 95% do PN</v>
          </cell>
          <cell r="D3730" t="str">
            <v>m³</v>
          </cell>
          <cell r="E3730">
            <v>64.67</v>
          </cell>
          <cell r="F3730">
            <v>8.64</v>
          </cell>
          <cell r="G3730">
            <v>73.31</v>
          </cell>
        </row>
        <row r="3731">
          <cell r="A3731" t="str">
            <v>54.03</v>
          </cell>
          <cell r="B3731" t="str">
            <v>Pavimentação flexível</v>
          </cell>
        </row>
        <row r="3732">
          <cell r="A3732" t="str">
            <v>54.03.200</v>
          </cell>
          <cell r="C3732" t="str">
            <v>Concreto asfáltico usinado a quente - Binder</v>
          </cell>
          <cell r="D3732" t="str">
            <v>m³</v>
          </cell>
          <cell r="E3732">
            <v>826.56</v>
          </cell>
          <cell r="F3732">
            <v>11.25</v>
          </cell>
          <cell r="G3732">
            <v>837.81</v>
          </cell>
        </row>
        <row r="3733">
          <cell r="A3733" t="str">
            <v>54.03.210</v>
          </cell>
          <cell r="C3733" t="str">
            <v>Camada de rolamento em concreto betuminoso usinado quente - CBUQ</v>
          </cell>
          <cell r="D3733" t="str">
            <v>m³</v>
          </cell>
          <cell r="E3733">
            <v>831.7</v>
          </cell>
          <cell r="F3733">
            <v>11.25</v>
          </cell>
          <cell r="G3733">
            <v>842.95</v>
          </cell>
        </row>
        <row r="3734">
          <cell r="A3734" t="str">
            <v>54.03.221</v>
          </cell>
          <cell r="C3734" t="str">
            <v>Restauração de pavimento asfáltico com concreto betuminoso usinado quente - CBUQ</v>
          </cell>
          <cell r="D3734" t="str">
            <v>m³</v>
          </cell>
          <cell r="E3734">
            <v>767.82</v>
          </cell>
          <cell r="F3734">
            <v>11.25</v>
          </cell>
          <cell r="G3734">
            <v>779.07</v>
          </cell>
        </row>
        <row r="3735">
          <cell r="A3735" t="str">
            <v>54.03.230</v>
          </cell>
          <cell r="C3735" t="str">
            <v>Imprimação betuminosa ligante</v>
          </cell>
          <cell r="D3735" t="str">
            <v>m²</v>
          </cell>
          <cell r="E3735">
            <v>5.23</v>
          </cell>
          <cell r="F3735">
            <v>0.06</v>
          </cell>
          <cell r="G3735">
            <v>5.29</v>
          </cell>
        </row>
        <row r="3736">
          <cell r="A3736" t="str">
            <v>54.03.240</v>
          </cell>
          <cell r="C3736" t="str">
            <v>Imprimação betuminosa impermeabilizante</v>
          </cell>
          <cell r="D3736" t="str">
            <v>m²</v>
          </cell>
          <cell r="E3736">
            <v>12.23</v>
          </cell>
          <cell r="F3736">
            <v>0.08</v>
          </cell>
          <cell r="G3736">
            <v>12.31</v>
          </cell>
        </row>
        <row r="3737">
          <cell r="A3737" t="str">
            <v>54.03.250</v>
          </cell>
          <cell r="C3737" t="str">
            <v>Revestimento de pré-misturado a quente</v>
          </cell>
          <cell r="D3737" t="str">
            <v>m³</v>
          </cell>
          <cell r="E3737">
            <v>728.17</v>
          </cell>
          <cell r="F3737">
            <v>11.25</v>
          </cell>
          <cell r="G3737">
            <v>739.42</v>
          </cell>
        </row>
        <row r="3738">
          <cell r="A3738" t="str">
            <v>54.03.260</v>
          </cell>
          <cell r="C3738" t="str">
            <v>Revestimento de pré-misturado a frio</v>
          </cell>
          <cell r="D3738" t="str">
            <v>m³</v>
          </cell>
          <cell r="E3738">
            <v>737.2</v>
          </cell>
          <cell r="F3738">
            <v>27</v>
          </cell>
          <cell r="G3738">
            <v>764.2</v>
          </cell>
        </row>
        <row r="3739">
          <cell r="A3739" t="str">
            <v>54.04</v>
          </cell>
          <cell r="B3739" t="str">
            <v>Pavimentação em paralelepípedos e blocos de concreto</v>
          </cell>
        </row>
        <row r="3740">
          <cell r="A3740" t="str">
            <v>54.04.030</v>
          </cell>
          <cell r="C3740" t="str">
            <v>Pavimentação em paralelepípedo, sem rejunte</v>
          </cell>
          <cell r="D3740" t="str">
            <v>m²</v>
          </cell>
          <cell r="E3740">
            <v>162.1</v>
          </cell>
          <cell r="F3740">
            <v>17.27</v>
          </cell>
          <cell r="G3740">
            <v>179.37</v>
          </cell>
        </row>
        <row r="3741">
          <cell r="A3741" t="str">
            <v>54.04.040</v>
          </cell>
          <cell r="C3741" t="str">
            <v>Rejuntamento de paralelepípedo com areia</v>
          </cell>
          <cell r="D3741" t="str">
            <v>m²</v>
          </cell>
          <cell r="E3741">
            <v>7.8</v>
          </cell>
          <cell r="F3741">
            <v>1.35</v>
          </cell>
          <cell r="G3741">
            <v>9.15</v>
          </cell>
        </row>
        <row r="3742">
          <cell r="A3742" t="str">
            <v>54.04.050</v>
          </cell>
          <cell r="C3742" t="str">
            <v>Rejuntamento de paralelepípedo com argamassa de cimento e areia 1:3</v>
          </cell>
          <cell r="D3742" t="str">
            <v>m²</v>
          </cell>
          <cell r="E3742">
            <v>6.3</v>
          </cell>
          <cell r="F3742">
            <v>4.18</v>
          </cell>
          <cell r="G3742">
            <v>10.48</v>
          </cell>
        </row>
        <row r="3743">
          <cell r="A3743" t="str">
            <v>54.04.060</v>
          </cell>
          <cell r="C3743" t="str">
            <v>Rejuntamento de paralelepípedo com asfalto e pedrisco</v>
          </cell>
          <cell r="D3743" t="str">
            <v>m²</v>
          </cell>
          <cell r="E3743">
            <v>31.56</v>
          </cell>
          <cell r="F3743">
            <v>3.38</v>
          </cell>
          <cell r="G3743">
            <v>34.94</v>
          </cell>
        </row>
        <row r="3744">
          <cell r="A3744" t="str">
            <v>54.04.340</v>
          </cell>
          <cell r="C3744" t="str">
            <v>Pavimentação em lajota de concreto 35 MPa, espessura 6 cm, cor natural, tipos: raquete, retangular, sextavado e 16 faces, com rejunte em areia</v>
          </cell>
          <cell r="D3744" t="str">
            <v>m²</v>
          </cell>
          <cell r="E3744">
            <v>41.12</v>
          </cell>
          <cell r="F3744">
            <v>13.03</v>
          </cell>
          <cell r="G3744">
            <v>54.15</v>
          </cell>
        </row>
        <row r="3745">
          <cell r="A3745" t="str">
            <v>54.04.342</v>
          </cell>
          <cell r="C3745" t="str">
            <v>Pavimentação em lajota de concreto 35 MPa, espessura 6 cm, colorido, tipos: raquete, retangular, sextavado e 16 faces, com rejunte em areia</v>
          </cell>
          <cell r="D3745" t="str">
            <v>m²</v>
          </cell>
          <cell r="E3745">
            <v>45.53</v>
          </cell>
          <cell r="F3745">
            <v>13.03</v>
          </cell>
          <cell r="G3745">
            <v>58.56</v>
          </cell>
        </row>
        <row r="3746">
          <cell r="A3746" t="str">
            <v>54.04.350</v>
          </cell>
          <cell r="C3746" t="str">
            <v>Pavimentação em lajota de concreto 35 MPa, espessura 8 cm, tipos: raquete, retangular, sextavado e 16 faces, com rejunte em areia</v>
          </cell>
          <cell r="D3746" t="str">
            <v>m²</v>
          </cell>
          <cell r="E3746">
            <v>51.09</v>
          </cell>
          <cell r="F3746">
            <v>17.37</v>
          </cell>
          <cell r="G3746">
            <v>68.459999999999994</v>
          </cell>
        </row>
        <row r="3747">
          <cell r="A3747" t="str">
            <v>54.04.360</v>
          </cell>
          <cell r="C3747" t="str">
            <v>Bloco diagonal em concreto tipo piso drenante para plantio de grama - 50 x 50 x 10 cm</v>
          </cell>
          <cell r="D3747" t="str">
            <v>m²</v>
          </cell>
          <cell r="E3747">
            <v>57.04</v>
          </cell>
          <cell r="F3747">
            <v>6.39</v>
          </cell>
          <cell r="G3747">
            <v>63.43</v>
          </cell>
        </row>
        <row r="3748">
          <cell r="A3748" t="str">
            <v>54.04.392</v>
          </cell>
          <cell r="C3748" t="str">
            <v>Piso em placa de concreto permeável drenante, cor natural, com resina protetora</v>
          </cell>
          <cell r="D3748" t="str">
            <v>m²</v>
          </cell>
          <cell r="E3748">
            <v>55.17</v>
          </cell>
          <cell r="F3748">
            <v>13.5</v>
          </cell>
          <cell r="G3748">
            <v>68.67</v>
          </cell>
        </row>
        <row r="3749">
          <cell r="A3749" t="str">
            <v>54.06</v>
          </cell>
          <cell r="B3749" t="str">
            <v>Guias e sarjetas</v>
          </cell>
        </row>
        <row r="3750">
          <cell r="A3750" t="str">
            <v>54.06.020</v>
          </cell>
          <cell r="C3750" t="str">
            <v>Guia pré-moldada curva tipo PMSP 100 - fck 25 MPa</v>
          </cell>
          <cell r="D3750" t="str">
            <v>m</v>
          </cell>
          <cell r="E3750">
            <v>31.01</v>
          </cell>
          <cell r="F3750">
            <v>8.14</v>
          </cell>
          <cell r="G3750">
            <v>39.15</v>
          </cell>
        </row>
        <row r="3751">
          <cell r="A3751" t="str">
            <v>54.06.040</v>
          </cell>
          <cell r="C3751" t="str">
            <v>Guia pré-moldada reta tipo PMSP 100 - fck 25 MPa</v>
          </cell>
          <cell r="D3751" t="str">
            <v>m</v>
          </cell>
          <cell r="E3751">
            <v>28.87</v>
          </cell>
          <cell r="F3751">
            <v>8.14</v>
          </cell>
          <cell r="G3751">
            <v>37.01</v>
          </cell>
        </row>
        <row r="3752">
          <cell r="A3752" t="str">
            <v>54.06.100</v>
          </cell>
          <cell r="C3752" t="str">
            <v>Base em concreto com fck de 20 MPa, para guias, sarjetas ou sarjetões</v>
          </cell>
          <cell r="D3752" t="str">
            <v>m³</v>
          </cell>
          <cell r="E3752">
            <v>295.47000000000003</v>
          </cell>
          <cell r="F3752">
            <v>29.34</v>
          </cell>
          <cell r="G3752">
            <v>324.81</v>
          </cell>
        </row>
        <row r="3753">
          <cell r="A3753" t="str">
            <v>54.06.110</v>
          </cell>
          <cell r="C3753" t="str">
            <v>Base em concreto com fck de 25 MPa, para guias, sarjetas ou sarjetões</v>
          </cell>
          <cell r="D3753" t="str">
            <v>m³</v>
          </cell>
          <cell r="E3753">
            <v>305.91000000000003</v>
          </cell>
          <cell r="F3753">
            <v>29.34</v>
          </cell>
          <cell r="G3753">
            <v>335.25</v>
          </cell>
        </row>
        <row r="3754">
          <cell r="A3754" t="str">
            <v>54.06.150</v>
          </cell>
          <cell r="C3754" t="str">
            <v>Execução de perfil extrusado no local</v>
          </cell>
          <cell r="D3754" t="str">
            <v>m³</v>
          </cell>
          <cell r="E3754">
            <v>878.82</v>
          </cell>
          <cell r="F3754">
            <v>0</v>
          </cell>
          <cell r="G3754">
            <v>878.82</v>
          </cell>
        </row>
        <row r="3755">
          <cell r="A3755" t="str">
            <v>54.06.160</v>
          </cell>
          <cell r="C3755" t="str">
            <v>Sarjeta ou sarjetão moldado no local, tipo PMSP em concreto com fck 20 MPa</v>
          </cell>
          <cell r="D3755" t="str">
            <v>m³</v>
          </cell>
          <cell r="E3755">
            <v>393.91</v>
          </cell>
          <cell r="F3755">
            <v>59.84</v>
          </cell>
          <cell r="G3755">
            <v>453.75</v>
          </cell>
        </row>
        <row r="3756">
          <cell r="A3756" t="str">
            <v>54.06.170</v>
          </cell>
          <cell r="C3756" t="str">
            <v>Sarjeta ou sarjetão moldado no local, tipo PMSP em concreto com fck 25 MPa</v>
          </cell>
          <cell r="D3756" t="str">
            <v>m³</v>
          </cell>
          <cell r="E3756">
            <v>404.35</v>
          </cell>
          <cell r="F3756">
            <v>59.84</v>
          </cell>
          <cell r="G3756">
            <v>464.19</v>
          </cell>
        </row>
        <row r="3757">
          <cell r="A3757" t="str">
            <v>54.07</v>
          </cell>
          <cell r="B3757" t="str">
            <v>Calçadas e passeios.</v>
          </cell>
        </row>
        <row r="3758">
          <cell r="A3758" t="str">
            <v>54.07.040</v>
          </cell>
          <cell r="C3758" t="str">
            <v>Passeio em mosaico português</v>
          </cell>
          <cell r="D3758" t="str">
            <v>m²</v>
          </cell>
          <cell r="E3758">
            <v>171.97</v>
          </cell>
          <cell r="F3758">
            <v>0</v>
          </cell>
          <cell r="G3758">
            <v>171.97</v>
          </cell>
        </row>
        <row r="3759">
          <cell r="A3759" t="str">
            <v>54.07.110</v>
          </cell>
          <cell r="C3759" t="str">
            <v>Piso em ladrilho hidráulico preto, branco e cinza 20 x 20 cm, assentado com argamassa colante industrializada</v>
          </cell>
          <cell r="D3759" t="str">
            <v>m²</v>
          </cell>
          <cell r="E3759">
            <v>56.02</v>
          </cell>
          <cell r="F3759">
            <v>7.63</v>
          </cell>
          <cell r="G3759">
            <v>63.65</v>
          </cell>
        </row>
        <row r="3760">
          <cell r="A3760" t="str">
            <v>54.07.130</v>
          </cell>
          <cell r="C3760" t="str">
            <v>Piso em ladrilho hidráulico várias cores 20 x 20 cm, assentado com argamassa colante industrializada</v>
          </cell>
          <cell r="D3760" t="str">
            <v>m²</v>
          </cell>
          <cell r="E3760">
            <v>56.04</v>
          </cell>
          <cell r="F3760">
            <v>7.63</v>
          </cell>
          <cell r="G3760">
            <v>63.67</v>
          </cell>
        </row>
        <row r="3761">
          <cell r="A3761" t="str">
            <v>54.07.210</v>
          </cell>
          <cell r="C3761" t="str">
            <v>Rejuntamento de piso em ladrilho hidráulico (20 x 20 x 1,8 cm) com argamassa industrializada para rejunte, juntas de 2 mm</v>
          </cell>
          <cell r="D3761" t="str">
            <v>m²</v>
          </cell>
          <cell r="E3761">
            <v>2.5499999999999998</v>
          </cell>
          <cell r="F3761">
            <v>6.8</v>
          </cell>
          <cell r="G3761">
            <v>9.35</v>
          </cell>
        </row>
        <row r="3762">
          <cell r="A3762" t="str">
            <v>54.07.240</v>
          </cell>
          <cell r="C3762" t="str">
            <v>Rejuntamento de piso em ladrilho hidráulico (30 x 30 x 2,5 cm), com cimento branco, juntas de 2 mm</v>
          </cell>
          <cell r="D3762" t="str">
            <v>m²</v>
          </cell>
          <cell r="E3762">
            <v>1.17</v>
          </cell>
          <cell r="F3762">
            <v>6.8</v>
          </cell>
          <cell r="G3762">
            <v>7.97</v>
          </cell>
        </row>
        <row r="3763">
          <cell r="A3763" t="str">
            <v>54.07.260</v>
          </cell>
          <cell r="C3763" t="str">
            <v>Piso em ladrilho hidráulico tipo rampa várias cores 30 x 30 cm, antiderrapante, assentado com argamassa mista</v>
          </cell>
          <cell r="D3763" t="str">
            <v>m²</v>
          </cell>
          <cell r="E3763">
            <v>69.37</v>
          </cell>
          <cell r="F3763">
            <v>19.3</v>
          </cell>
          <cell r="G3763">
            <v>88.67</v>
          </cell>
        </row>
        <row r="3764">
          <cell r="A3764" t="str">
            <v>54.20</v>
          </cell>
          <cell r="B3764" t="str">
            <v>Reparos, conservações e complementos - GRUPO 54</v>
          </cell>
        </row>
        <row r="3765">
          <cell r="A3765" t="str">
            <v>54.20.040</v>
          </cell>
          <cell r="C3765" t="str">
            <v>Bate-roda em concreto pré-moldado</v>
          </cell>
          <cell r="D3765" t="str">
            <v>m</v>
          </cell>
          <cell r="E3765">
            <v>62.02</v>
          </cell>
          <cell r="F3765">
            <v>9.31</v>
          </cell>
          <cell r="G3765">
            <v>71.33</v>
          </cell>
        </row>
        <row r="3766">
          <cell r="A3766" t="str">
            <v>54.20.100</v>
          </cell>
          <cell r="C3766" t="str">
            <v>Reassentamento de guia pré-moldada reta e/ou curva</v>
          </cell>
          <cell r="D3766" t="str">
            <v>m</v>
          </cell>
          <cell r="E3766">
            <v>6</v>
          </cell>
          <cell r="F3766">
            <v>8.14</v>
          </cell>
          <cell r="G3766">
            <v>14.14</v>
          </cell>
        </row>
        <row r="3767">
          <cell r="A3767" t="str">
            <v>54.20.110</v>
          </cell>
          <cell r="C3767" t="str">
            <v>Reassentamento de paralelepípedos, sem rejunte</v>
          </cell>
          <cell r="D3767" t="str">
            <v>m²</v>
          </cell>
          <cell r="E3767">
            <v>8.65</v>
          </cell>
          <cell r="F3767">
            <v>17.27</v>
          </cell>
          <cell r="G3767">
            <v>25.92</v>
          </cell>
        </row>
        <row r="3768">
          <cell r="A3768" t="str">
            <v>54.20.120</v>
          </cell>
          <cell r="C3768" t="str">
            <v>Reassentamento de pavimentação em lajota de concreto, espessura 6 cm, com rejunte em areia</v>
          </cell>
          <cell r="D3768" t="str">
            <v>m²</v>
          </cell>
          <cell r="E3768">
            <v>5.69</v>
          </cell>
          <cell r="F3768">
            <v>10.65</v>
          </cell>
          <cell r="G3768">
            <v>16.34</v>
          </cell>
        </row>
        <row r="3769">
          <cell r="A3769" t="str">
            <v>54.20.130</v>
          </cell>
          <cell r="C3769" t="str">
            <v>Reassentamento de pavimentação em lajota de concreto, espessura 8 cm, com rejunte em areia</v>
          </cell>
          <cell r="D3769" t="str">
            <v>m²</v>
          </cell>
          <cell r="E3769">
            <v>5.77</v>
          </cell>
          <cell r="F3769">
            <v>12.36</v>
          </cell>
          <cell r="G3769">
            <v>18.13</v>
          </cell>
        </row>
        <row r="3770">
          <cell r="A3770" t="str">
            <v>54.20.140</v>
          </cell>
          <cell r="C3770" t="str">
            <v>Reassentamento de pavimentação em lajota de concreto, espessura 10 cm, com rejunte em areia</v>
          </cell>
          <cell r="D3770" t="str">
            <v>m²</v>
          </cell>
          <cell r="E3770">
            <v>5.89</v>
          </cell>
          <cell r="F3770">
            <v>14.83</v>
          </cell>
          <cell r="G3770">
            <v>20.72</v>
          </cell>
        </row>
        <row r="3771">
          <cell r="A3771" t="str">
            <v>55</v>
          </cell>
          <cell r="B3771" t="str">
            <v>LIMPEZA E ARREMATE</v>
          </cell>
        </row>
        <row r="3772">
          <cell r="A3772" t="str">
            <v>55.01</v>
          </cell>
          <cell r="B3772" t="str">
            <v>Limpeza de obra</v>
          </cell>
        </row>
        <row r="3773">
          <cell r="A3773" t="str">
            <v>55.01.020</v>
          </cell>
          <cell r="C3773" t="str">
            <v>Limpeza final da obra</v>
          </cell>
          <cell r="D3773" t="str">
            <v>m²</v>
          </cell>
          <cell r="E3773">
            <v>0</v>
          </cell>
          <cell r="F3773">
            <v>9.4499999999999993</v>
          </cell>
          <cell r="G3773">
            <v>9.4499999999999993</v>
          </cell>
        </row>
        <row r="3774">
          <cell r="A3774" t="str">
            <v>55.01.030</v>
          </cell>
          <cell r="C3774" t="str">
            <v>Limpeza complementar com hidrojateamento</v>
          </cell>
          <cell r="D3774" t="str">
            <v>m²</v>
          </cell>
          <cell r="E3774">
            <v>1.77</v>
          </cell>
          <cell r="F3774">
            <v>3.92</v>
          </cell>
          <cell r="G3774">
            <v>5.69</v>
          </cell>
        </row>
        <row r="3775">
          <cell r="A3775" t="str">
            <v>55.01.070</v>
          </cell>
          <cell r="C3775" t="str">
            <v>Limpeza complementar e especial de piso com produtos químicos</v>
          </cell>
          <cell r="D3775" t="str">
            <v>m²</v>
          </cell>
          <cell r="E3775">
            <v>0.47</v>
          </cell>
          <cell r="F3775">
            <v>2.7</v>
          </cell>
          <cell r="G3775">
            <v>3.17</v>
          </cell>
        </row>
        <row r="3776">
          <cell r="A3776" t="str">
            <v>55.01.080</v>
          </cell>
          <cell r="C3776" t="str">
            <v>Limpeza complementar e especial de peças e aparelhos sanitários</v>
          </cell>
          <cell r="D3776" t="str">
            <v>un</v>
          </cell>
          <cell r="E3776">
            <v>0</v>
          </cell>
          <cell r="F3776">
            <v>10.8</v>
          </cell>
          <cell r="G3776">
            <v>10.8</v>
          </cell>
        </row>
        <row r="3777">
          <cell r="A3777" t="str">
            <v>55.01.100</v>
          </cell>
          <cell r="C3777" t="str">
            <v>Limpeza complementar e especial de vidros</v>
          </cell>
          <cell r="D3777" t="str">
            <v>m²</v>
          </cell>
          <cell r="E3777">
            <v>0</v>
          </cell>
          <cell r="F3777">
            <v>10.130000000000001</v>
          </cell>
          <cell r="G3777">
            <v>10.130000000000001</v>
          </cell>
        </row>
        <row r="3778">
          <cell r="A3778" t="str">
            <v>55.01.130</v>
          </cell>
          <cell r="C3778" t="str">
            <v>Limpeza e lavagem de superfície revestida com material cerâmico ou pastilhas por hidrojateamento com rejuntamento</v>
          </cell>
          <cell r="D3778" t="str">
            <v>m²</v>
          </cell>
          <cell r="E3778">
            <v>4.7</v>
          </cell>
          <cell r="F3778">
            <v>3.92</v>
          </cell>
          <cell r="G3778">
            <v>8.6199999999999992</v>
          </cell>
        </row>
        <row r="3779">
          <cell r="A3779" t="str">
            <v>55.01.140</v>
          </cell>
          <cell r="C3779" t="str">
            <v>Limpeza de superfície com hidrojateamento</v>
          </cell>
          <cell r="D3779" t="str">
            <v>m²</v>
          </cell>
          <cell r="E3779">
            <v>4.9800000000000004</v>
          </cell>
          <cell r="F3779">
            <v>0</v>
          </cell>
          <cell r="G3779">
            <v>4.9800000000000004</v>
          </cell>
        </row>
        <row r="3780">
          <cell r="A3780" t="str">
            <v>55.02</v>
          </cell>
          <cell r="B3780" t="str">
            <v>Limpeza e desinfecção sanitária</v>
          </cell>
        </row>
        <row r="3781">
          <cell r="A3781" t="str">
            <v>55.02.010</v>
          </cell>
          <cell r="C3781" t="str">
            <v>Limpeza de caixa de inspeção</v>
          </cell>
          <cell r="D3781" t="str">
            <v>un</v>
          </cell>
          <cell r="E3781">
            <v>0</v>
          </cell>
          <cell r="F3781">
            <v>4.05</v>
          </cell>
          <cell r="G3781">
            <v>4.05</v>
          </cell>
        </row>
        <row r="3782">
          <cell r="A3782" t="str">
            <v>55.02.020</v>
          </cell>
          <cell r="C3782" t="str">
            <v>Limpeza de fossa</v>
          </cell>
          <cell r="D3782" t="str">
            <v>m³</v>
          </cell>
          <cell r="E3782">
            <v>149.38999999999999</v>
          </cell>
          <cell r="F3782">
            <v>0</v>
          </cell>
          <cell r="G3782">
            <v>149.38999999999999</v>
          </cell>
        </row>
        <row r="3783">
          <cell r="A3783" t="str">
            <v>55.02.040</v>
          </cell>
          <cell r="C3783" t="str">
            <v>Limpeza e desobstrução de boca de lobo</v>
          </cell>
          <cell r="D3783" t="str">
            <v>un</v>
          </cell>
          <cell r="E3783">
            <v>0</v>
          </cell>
          <cell r="F3783">
            <v>14.97</v>
          </cell>
          <cell r="G3783">
            <v>14.97</v>
          </cell>
        </row>
        <row r="3784">
          <cell r="A3784" t="str">
            <v>55.02.050</v>
          </cell>
          <cell r="C3784" t="str">
            <v>Limpeza e desobstrução de canaletas ou tubulações de águas pluviais</v>
          </cell>
          <cell r="D3784" t="str">
            <v>m</v>
          </cell>
          <cell r="E3784">
            <v>0</v>
          </cell>
          <cell r="F3784">
            <v>7.48</v>
          </cell>
          <cell r="G3784">
            <v>7.48</v>
          </cell>
        </row>
        <row r="3785">
          <cell r="A3785" t="str">
            <v>55.02.060</v>
          </cell>
          <cell r="C3785" t="str">
            <v>Limpeza e desentupimento manual de tubulação de esgoto predial</v>
          </cell>
          <cell r="D3785" t="str">
            <v>m</v>
          </cell>
          <cell r="E3785">
            <v>0</v>
          </cell>
          <cell r="F3785">
            <v>7.99</v>
          </cell>
          <cell r="G3785">
            <v>7.99</v>
          </cell>
        </row>
        <row r="3786">
          <cell r="A3786" t="str">
            <v>55.10</v>
          </cell>
          <cell r="B3786" t="str">
            <v>Remoção de entulho</v>
          </cell>
        </row>
        <row r="3787">
          <cell r="A3787" t="str">
            <v>55.10.030</v>
          </cell>
          <cell r="C3787" t="str">
            <v>Locação de duto coletor de entulho</v>
          </cell>
          <cell r="D3787" t="str">
            <v>mxmês</v>
          </cell>
          <cell r="E3787">
            <v>51.08</v>
          </cell>
          <cell r="F3787">
            <v>0</v>
          </cell>
          <cell r="G3787">
            <v>51.08</v>
          </cell>
        </row>
        <row r="3788">
          <cell r="A3788" t="str">
            <v>61</v>
          </cell>
          <cell r="B3788" t="str">
            <v>CONFORTO MECÂNICO, EQUIPAMENTO E SISTEMA</v>
          </cell>
        </row>
        <row r="3789">
          <cell r="A3789" t="str">
            <v>61.01</v>
          </cell>
          <cell r="B3789" t="str">
            <v>Elevador</v>
          </cell>
        </row>
        <row r="3790">
          <cell r="A3790" t="str">
            <v>61.01.670</v>
          </cell>
          <cell r="C3790" t="str">
            <v>Elevador para passageiros, uso interno com capacidade mínima de 600 kg para duas paradas, portas unilaterais</v>
          </cell>
          <cell r="D3790" t="str">
            <v>cj</v>
          </cell>
          <cell r="E3790">
            <v>71295</v>
          </cell>
          <cell r="F3790">
            <v>0</v>
          </cell>
          <cell r="G3790">
            <v>71295</v>
          </cell>
        </row>
        <row r="3791">
          <cell r="A3791" t="str">
            <v>61.01.680</v>
          </cell>
          <cell r="C3791" t="str">
            <v>Elevador para passageiros, uso interno com capacidade mínima de 600 kg para três paradas, portas unilaterais</v>
          </cell>
          <cell r="D3791" t="str">
            <v>cj</v>
          </cell>
          <cell r="E3791">
            <v>75660</v>
          </cell>
          <cell r="F3791">
            <v>0</v>
          </cell>
          <cell r="G3791">
            <v>75660</v>
          </cell>
        </row>
        <row r="3792">
          <cell r="A3792" t="str">
            <v>61.01.690</v>
          </cell>
          <cell r="C3792" t="str">
            <v>Elevador para passageiros, uso interno com capacidade mínima de 600 kg para três paradas, portas bilaterais</v>
          </cell>
          <cell r="D3792" t="str">
            <v>cj</v>
          </cell>
          <cell r="E3792">
            <v>81480</v>
          </cell>
          <cell r="F3792">
            <v>0</v>
          </cell>
          <cell r="G3792">
            <v>81480</v>
          </cell>
        </row>
        <row r="3793">
          <cell r="A3793" t="str">
            <v>61.01.760</v>
          </cell>
          <cell r="C3793" t="str">
            <v>Elevador para passageiros, uso interno com capacidade mínima de 600 kg para quatro paradas, portas bilaterais</v>
          </cell>
          <cell r="D3793" t="str">
            <v>cj</v>
          </cell>
          <cell r="E3793">
            <v>85360</v>
          </cell>
          <cell r="F3793">
            <v>0</v>
          </cell>
          <cell r="G3793">
            <v>85360</v>
          </cell>
        </row>
        <row r="3794">
          <cell r="A3794" t="str">
            <v>61.01.770</v>
          </cell>
          <cell r="C3794" t="str">
            <v>Elevador para passageiros, uso interno com capacidade mínima de 600 kg para quatro paradas, portas unilaterais</v>
          </cell>
          <cell r="D3794" t="str">
            <v>cj</v>
          </cell>
          <cell r="E3794">
            <v>80510</v>
          </cell>
          <cell r="F3794">
            <v>0</v>
          </cell>
          <cell r="G3794">
            <v>80510</v>
          </cell>
        </row>
        <row r="3795">
          <cell r="A3795" t="str">
            <v>61.01.800</v>
          </cell>
          <cell r="C3795" t="str">
            <v>Fechamento em vidro laminado para caixa de elevador</v>
          </cell>
          <cell r="D3795" t="str">
            <v>m²</v>
          </cell>
          <cell r="E3795">
            <v>465.72</v>
          </cell>
          <cell r="F3795">
            <v>0</v>
          </cell>
          <cell r="G3795">
            <v>465.72</v>
          </cell>
        </row>
        <row r="3796">
          <cell r="A3796" t="str">
            <v>61.10</v>
          </cell>
          <cell r="B3796" t="str">
            <v>Climatização</v>
          </cell>
        </row>
        <row r="3797">
          <cell r="A3797" t="str">
            <v>61.10.001</v>
          </cell>
          <cell r="C3797" t="str">
            <v>Resfriadora de líquidos (Chiller), com compressor e condensação à ar, capacidade de 120 TR</v>
          </cell>
          <cell r="D3797" t="str">
            <v>un</v>
          </cell>
          <cell r="E3797">
            <v>275365.82</v>
          </cell>
          <cell r="F3797">
            <v>20631.2</v>
          </cell>
          <cell r="G3797">
            <v>295997.02</v>
          </cell>
        </row>
        <row r="3798">
          <cell r="A3798" t="str">
            <v>61.10.007</v>
          </cell>
          <cell r="C3798" t="str">
            <v>Resfriadora de líquidos (Chiller), com compressor e condensação à ar, capacidade de 160 TR</v>
          </cell>
          <cell r="D3798" t="str">
            <v>un</v>
          </cell>
          <cell r="E3798">
            <v>265254.01</v>
          </cell>
          <cell r="F3798">
            <v>21977.11</v>
          </cell>
          <cell r="G3798">
            <v>287231.12</v>
          </cell>
        </row>
        <row r="3799">
          <cell r="A3799" t="str">
            <v>61.10.010</v>
          </cell>
          <cell r="C3799" t="str">
            <v>Resfriadora de líquidos (Chiller), com compressor e condensação à ar, capacidade de 200-210 TR</v>
          </cell>
          <cell r="D3799" t="str">
            <v>un</v>
          </cell>
          <cell r="E3799">
            <v>446001.01</v>
          </cell>
          <cell r="F3799">
            <v>19981.099999999999</v>
          </cell>
          <cell r="G3799">
            <v>465982.11</v>
          </cell>
        </row>
        <row r="3800">
          <cell r="A3800" t="str">
            <v>61.10.012</v>
          </cell>
          <cell r="C3800" t="str">
            <v>Resfriadora de líquidos (Chiller), com compressor e condensação à ar, capacidade de 80 TR</v>
          </cell>
          <cell r="D3800" t="str">
            <v>un</v>
          </cell>
          <cell r="E3800">
            <v>206232.26</v>
          </cell>
          <cell r="F3800">
            <v>16504.96</v>
          </cell>
          <cell r="G3800">
            <v>222737.22</v>
          </cell>
        </row>
        <row r="3801">
          <cell r="A3801" t="str">
            <v>61.10.100</v>
          </cell>
          <cell r="C3801" t="str">
            <v>Tratamento de ar (Fan-Coil) tipo Air Handling Unit de concepção modular, capacidade de 10 TR</v>
          </cell>
          <cell r="D3801" t="str">
            <v>un</v>
          </cell>
          <cell r="E3801">
            <v>14622.5</v>
          </cell>
          <cell r="F3801">
            <v>2441.25</v>
          </cell>
          <cell r="G3801">
            <v>17063.75</v>
          </cell>
        </row>
        <row r="3802">
          <cell r="A3802" t="str">
            <v>61.10.110</v>
          </cell>
          <cell r="C3802" t="str">
            <v>Tratamento de ar (Fan-Coil) tipo Air Handling Unit de concepção modular, capacidade de 40 TR</v>
          </cell>
          <cell r="D3802" t="str">
            <v>un</v>
          </cell>
          <cell r="E3802">
            <v>40331.980000000003</v>
          </cell>
          <cell r="F3802">
            <v>5333.52</v>
          </cell>
          <cell r="G3802">
            <v>45665.5</v>
          </cell>
        </row>
        <row r="3803">
          <cell r="A3803" t="str">
            <v>61.10.120</v>
          </cell>
          <cell r="C3803" t="str">
            <v>Tratamento de ar (Fan-Coil) tipo Air Handling Unit de concepção modular, capacidade de 50 TR</v>
          </cell>
          <cell r="D3803" t="str">
            <v>un</v>
          </cell>
          <cell r="E3803">
            <v>36767.85</v>
          </cell>
          <cell r="F3803">
            <v>6507.75</v>
          </cell>
          <cell r="G3803">
            <v>43275.6</v>
          </cell>
        </row>
        <row r="3804">
          <cell r="A3804" t="str">
            <v>61.10.200</v>
          </cell>
          <cell r="C3804" t="str">
            <v>Tratamento de ar compacta Fancolete Hidrônico tipo piso-teto, vazão de ar nominal 637 m³/h, capacidade de refrigeração 14.000 Btu/h - 1,2 TR</v>
          </cell>
          <cell r="D3804" t="str">
            <v>un</v>
          </cell>
          <cell r="E3804">
            <v>3017.99</v>
          </cell>
          <cell r="F3804">
            <v>412.08</v>
          </cell>
          <cell r="G3804">
            <v>3430.07</v>
          </cell>
        </row>
        <row r="3805">
          <cell r="A3805" t="str">
            <v>61.10.210</v>
          </cell>
          <cell r="C3805" t="str">
            <v>Tratamento de ar compacta Fancolete Hidrônico tipo piso-teto, vazão de ar nominal 1.215 m³/h, capacidade de refrigeração 25.000 Btu/h - 2,1 TR</v>
          </cell>
          <cell r="D3805" t="str">
            <v>un</v>
          </cell>
          <cell r="E3805">
            <v>3449.02</v>
          </cell>
          <cell r="F3805">
            <v>515.1</v>
          </cell>
          <cell r="G3805">
            <v>3964.12</v>
          </cell>
        </row>
        <row r="3806">
          <cell r="A3806" t="str">
            <v>61.10.220</v>
          </cell>
          <cell r="C3806" t="str">
            <v>Tratamento de ar compacta Fancolete Hidrônico tipo piso-teto, vazão de ar nominal 1.758 m³/h, capacidade de refrigeração 36.000 Btu/h - 3,0 TR</v>
          </cell>
          <cell r="D3806" t="str">
            <v>un</v>
          </cell>
          <cell r="E3806">
            <v>4073.52</v>
          </cell>
          <cell r="F3806">
            <v>618.12</v>
          </cell>
          <cell r="G3806">
            <v>4691.6400000000003</v>
          </cell>
        </row>
        <row r="3807">
          <cell r="A3807" t="str">
            <v>61.10.230</v>
          </cell>
          <cell r="C3807" t="str">
            <v>Tratamento de ar compacta Fancolete Hidrônico tipo piso-teto, vazão de ar nominal 2.166 m³/h, capacidade de refrigeração 48.000 Btu/h - 4,0 TR</v>
          </cell>
          <cell r="D3807" t="str">
            <v>un</v>
          </cell>
          <cell r="E3807">
            <v>4281.6000000000004</v>
          </cell>
          <cell r="F3807">
            <v>669.63</v>
          </cell>
          <cell r="G3807">
            <v>4951.2299999999996</v>
          </cell>
        </row>
        <row r="3808">
          <cell r="A3808" t="str">
            <v>61.10.250</v>
          </cell>
          <cell r="C3808" t="str">
            <v>Tratamento de ar compacta Fancolete Hidrônico tipo cassete, capacidade de refrigeração 20.000 Btu/h - 1,6 TR</v>
          </cell>
          <cell r="D3808" t="str">
            <v>un</v>
          </cell>
          <cell r="E3808">
            <v>2860.53</v>
          </cell>
          <cell r="F3808">
            <v>322.56</v>
          </cell>
          <cell r="G3808">
            <v>3183.09</v>
          </cell>
        </row>
        <row r="3809">
          <cell r="A3809" t="str">
            <v>61.10.260</v>
          </cell>
          <cell r="C3809" t="str">
            <v>Tratamento de ar compacta Fancolete Hidrônico tipo cassete, capacidade de refrigeração 25.000 Btu/h - 2,1 TR</v>
          </cell>
          <cell r="D3809" t="str">
            <v>un</v>
          </cell>
          <cell r="E3809">
            <v>3256.72</v>
          </cell>
          <cell r="F3809">
            <v>322.56</v>
          </cell>
          <cell r="G3809">
            <v>3579.28</v>
          </cell>
        </row>
        <row r="3810">
          <cell r="A3810" t="str">
            <v>61.10.270</v>
          </cell>
          <cell r="C3810" t="str">
            <v>Tratamento de ar compacta Fancolete Hidrônico tipo cassete, capacidade de refrigeração 32.000 Btu/h - 2,6 TR</v>
          </cell>
          <cell r="D3810" t="str">
            <v>un</v>
          </cell>
          <cell r="E3810">
            <v>3707.93</v>
          </cell>
          <cell r="F3810">
            <v>322.56</v>
          </cell>
          <cell r="G3810">
            <v>4030.49</v>
          </cell>
        </row>
        <row r="3811">
          <cell r="A3811" t="str">
            <v>61.10.300</v>
          </cell>
          <cell r="C3811" t="str">
            <v>Duto flexível aluminizado, seção circular de 10cm (4")</v>
          </cell>
          <cell r="D3811" t="str">
            <v>m</v>
          </cell>
          <cell r="E3811">
            <v>7.79</v>
          </cell>
          <cell r="F3811">
            <v>8.9499999999999993</v>
          </cell>
          <cell r="G3811">
            <v>16.739999999999998</v>
          </cell>
        </row>
        <row r="3812">
          <cell r="A3812" t="str">
            <v>61.10.310</v>
          </cell>
          <cell r="C3812" t="str">
            <v>Duto flexível aluminizado, seção circular de 15cm (6")</v>
          </cell>
          <cell r="D3812" t="str">
            <v>m</v>
          </cell>
          <cell r="E3812">
            <v>11.3</v>
          </cell>
          <cell r="F3812">
            <v>8.9499999999999993</v>
          </cell>
          <cell r="G3812">
            <v>20.25</v>
          </cell>
        </row>
        <row r="3813">
          <cell r="A3813" t="str">
            <v>61.10.320</v>
          </cell>
          <cell r="C3813" t="str">
            <v>Duto flexível aluminizado, seção circular de 20cm (8")</v>
          </cell>
          <cell r="D3813" t="str">
            <v>m</v>
          </cell>
          <cell r="E3813">
            <v>13.23</v>
          </cell>
          <cell r="F3813">
            <v>8.9499999999999993</v>
          </cell>
          <cell r="G3813">
            <v>22.18</v>
          </cell>
        </row>
        <row r="3814">
          <cell r="A3814" t="str">
            <v>61.10.380</v>
          </cell>
          <cell r="C3814" t="str">
            <v>Duto em painel rígido de lã de vidro acústico, espessura 25 mm</v>
          </cell>
          <cell r="D3814" t="str">
            <v>m²</v>
          </cell>
          <cell r="E3814">
            <v>110.58</v>
          </cell>
          <cell r="F3814">
            <v>64.39</v>
          </cell>
          <cell r="G3814">
            <v>174.97</v>
          </cell>
        </row>
        <row r="3815">
          <cell r="A3815" t="str">
            <v>61.10.400</v>
          </cell>
          <cell r="C3815" t="str">
            <v>Damper corta fogo (DCF) tipo comporta, com elemento fusível e chave fim de curso.</v>
          </cell>
          <cell r="D3815" t="str">
            <v>m²</v>
          </cell>
          <cell r="E3815">
            <v>3205.88</v>
          </cell>
          <cell r="F3815">
            <v>0</v>
          </cell>
          <cell r="G3815">
            <v>3205.88</v>
          </cell>
        </row>
        <row r="3816">
          <cell r="A3816" t="str">
            <v>61.10.401</v>
          </cell>
          <cell r="C3816" t="str">
            <v>Damper de regulagem manual, tamanho: 0,10 m² a 0,14 m²</v>
          </cell>
          <cell r="D3816" t="str">
            <v>m²</v>
          </cell>
          <cell r="E3816">
            <v>794.1</v>
          </cell>
          <cell r="F3816">
            <v>83.62</v>
          </cell>
          <cell r="G3816">
            <v>877.72</v>
          </cell>
        </row>
        <row r="3817">
          <cell r="A3817" t="str">
            <v>61.10.402</v>
          </cell>
          <cell r="C3817" t="str">
            <v>Damper de regulagem manual, tamanho: 0,15 m² a 0,20 m²</v>
          </cell>
          <cell r="D3817" t="str">
            <v>m²</v>
          </cell>
          <cell r="E3817">
            <v>658.58</v>
          </cell>
          <cell r="F3817">
            <v>64.61</v>
          </cell>
          <cell r="G3817">
            <v>723.19</v>
          </cell>
        </row>
        <row r="3818">
          <cell r="A3818" t="str">
            <v>61.10.403</v>
          </cell>
          <cell r="C3818" t="str">
            <v>Damper de regulagem manual, tamanho: 0,21 m² a 0,40 m²</v>
          </cell>
          <cell r="D3818" t="str">
            <v>m²</v>
          </cell>
          <cell r="E3818">
            <v>529.65</v>
          </cell>
          <cell r="F3818">
            <v>57.02</v>
          </cell>
          <cell r="G3818">
            <v>586.66999999999996</v>
          </cell>
        </row>
        <row r="3819">
          <cell r="A3819" t="str">
            <v>61.10.410</v>
          </cell>
          <cell r="C3819" t="str">
            <v>Serviço de instalação de Damper Corta Fogo</v>
          </cell>
          <cell r="D3819" t="str">
            <v>un</v>
          </cell>
          <cell r="E3819">
            <v>0</v>
          </cell>
          <cell r="F3819">
            <v>243.76</v>
          </cell>
          <cell r="G3819">
            <v>243.76</v>
          </cell>
        </row>
        <row r="3820">
          <cell r="A3820" t="str">
            <v>61.10.420</v>
          </cell>
          <cell r="C3820" t="str">
            <v>Motor (atuador) a ser acoplado ao Damper corta fogo</v>
          </cell>
          <cell r="D3820" t="str">
            <v>un</v>
          </cell>
          <cell r="E3820">
            <v>980.95</v>
          </cell>
          <cell r="F3820">
            <v>99.54</v>
          </cell>
          <cell r="G3820">
            <v>1080.49</v>
          </cell>
        </row>
        <row r="3821">
          <cell r="A3821" t="str">
            <v>61.10.430</v>
          </cell>
          <cell r="C3821" t="str">
            <v>Tanque de compensação pressurizado, capacidade (volume mínimo) de 250 litros</v>
          </cell>
          <cell r="D3821" t="str">
            <v>un</v>
          </cell>
          <cell r="E3821">
            <v>4439.6000000000004</v>
          </cell>
          <cell r="F3821">
            <v>1030.2</v>
          </cell>
          <cell r="G3821">
            <v>5469.8</v>
          </cell>
        </row>
        <row r="3822">
          <cell r="A3822" t="str">
            <v>61.10.440</v>
          </cell>
          <cell r="C3822" t="str">
            <v>Registro de regulagem de vazão de ar</v>
          </cell>
          <cell r="D3822" t="str">
            <v>un</v>
          </cell>
          <cell r="E3822">
            <v>138.56</v>
          </cell>
          <cell r="F3822">
            <v>30.41</v>
          </cell>
          <cell r="G3822">
            <v>168.97</v>
          </cell>
        </row>
        <row r="3823">
          <cell r="A3823" t="str">
            <v>61.10.510</v>
          </cell>
          <cell r="C3823" t="str">
            <v>Difusor de ar de longo alcance tipo Jet-Nozzles, vazão de ar 1.330 m³/h</v>
          </cell>
          <cell r="D3823" t="str">
            <v>un</v>
          </cell>
          <cell r="E3823">
            <v>647.65</v>
          </cell>
          <cell r="F3823">
            <v>87.43</v>
          </cell>
          <cell r="G3823">
            <v>735.08</v>
          </cell>
        </row>
        <row r="3824">
          <cell r="A3824" t="str">
            <v>61.10.511</v>
          </cell>
          <cell r="C3824" t="str">
            <v>Difusor para insuflamento de ar com plenum, multivias e colarinho</v>
          </cell>
          <cell r="D3824" t="str">
            <v>m²</v>
          </cell>
          <cell r="E3824">
            <v>1366.31</v>
          </cell>
          <cell r="F3824">
            <v>133.04</v>
          </cell>
          <cell r="G3824">
            <v>1499.35</v>
          </cell>
        </row>
        <row r="3825">
          <cell r="A3825" t="str">
            <v>61.10.512</v>
          </cell>
          <cell r="C3825" t="str">
            <v>Difusor para insuflamento de ar com plenum, com 2 aberturas</v>
          </cell>
          <cell r="D3825" t="str">
            <v>m</v>
          </cell>
          <cell r="E3825">
            <v>1856.63</v>
          </cell>
          <cell r="F3825">
            <v>33.18</v>
          </cell>
          <cell r="G3825">
            <v>1889.81</v>
          </cell>
        </row>
        <row r="3826">
          <cell r="A3826" t="str">
            <v>61.10.513</v>
          </cell>
          <cell r="C3826" t="str">
            <v>Difusor de plástico, diâmetro 15 cm</v>
          </cell>
          <cell r="D3826" t="str">
            <v>un</v>
          </cell>
          <cell r="E3826">
            <v>59.41</v>
          </cell>
          <cell r="F3826">
            <v>30.41</v>
          </cell>
          <cell r="G3826">
            <v>89.82</v>
          </cell>
        </row>
        <row r="3827">
          <cell r="A3827" t="str">
            <v>61.10.514</v>
          </cell>
          <cell r="C3827" t="str">
            <v>Difusor de plástico, diâmetro 20 cm</v>
          </cell>
          <cell r="D3827" t="str">
            <v>un</v>
          </cell>
          <cell r="E3827">
            <v>77.7</v>
          </cell>
          <cell r="F3827">
            <v>30.41</v>
          </cell>
          <cell r="G3827">
            <v>108.11</v>
          </cell>
        </row>
        <row r="3828">
          <cell r="A3828" t="str">
            <v>61.10.530</v>
          </cell>
          <cell r="C3828" t="str">
            <v>Difusor de insuflação de ar tipo direcional, medindo 30 x 30 cm</v>
          </cell>
          <cell r="D3828" t="str">
            <v>un</v>
          </cell>
          <cell r="E3828">
            <v>231.7</v>
          </cell>
          <cell r="F3828">
            <v>30.41</v>
          </cell>
          <cell r="G3828">
            <v>262.11</v>
          </cell>
        </row>
        <row r="3829">
          <cell r="A3829" t="str">
            <v>61.10.550</v>
          </cell>
          <cell r="C3829" t="str">
            <v>Difusor de insuflação de ar tipo direcional, medindo 45 x 15 cm</v>
          </cell>
          <cell r="D3829" t="str">
            <v>un</v>
          </cell>
          <cell r="E3829">
            <v>181.44</v>
          </cell>
          <cell r="F3829">
            <v>30.41</v>
          </cell>
          <cell r="G3829">
            <v>211.85</v>
          </cell>
        </row>
        <row r="3830">
          <cell r="A3830" t="str">
            <v>61.10.564</v>
          </cell>
          <cell r="C3830" t="str">
            <v>Grelha de insuflação de ar em alumínio anodizado, de dupla deflexão, tamanho: até 0,10 m²</v>
          </cell>
          <cell r="D3830" t="str">
            <v>m²</v>
          </cell>
          <cell r="E3830">
            <v>1025.48</v>
          </cell>
          <cell r="F3830">
            <v>186.25</v>
          </cell>
          <cell r="G3830">
            <v>1211.73</v>
          </cell>
        </row>
        <row r="3831">
          <cell r="A3831" t="str">
            <v>61.10.565</v>
          </cell>
          <cell r="C3831" t="str">
            <v>Grelha de insuflação de ar em alumínio anodizado, de dupla deflexão, tamanho: acima de 0,10 m² até 0,50 m²</v>
          </cell>
          <cell r="D3831" t="str">
            <v>m²</v>
          </cell>
          <cell r="E3831">
            <v>796.53</v>
          </cell>
          <cell r="F3831">
            <v>76.02</v>
          </cell>
          <cell r="G3831">
            <v>872.55</v>
          </cell>
        </row>
        <row r="3832">
          <cell r="A3832" t="str">
            <v>61.10.566</v>
          </cell>
          <cell r="C3832" t="str">
            <v>Grelha de insuflação de ar em alumínio anodizado, de dupla deflexão, tamanho: acima de 0,50 m² até 1,00 m²</v>
          </cell>
          <cell r="D3832" t="str">
            <v>m²</v>
          </cell>
          <cell r="E3832">
            <v>756.32</v>
          </cell>
          <cell r="F3832">
            <v>38.01</v>
          </cell>
          <cell r="G3832">
            <v>794.33</v>
          </cell>
        </row>
        <row r="3833">
          <cell r="A3833" t="str">
            <v>61.10.567</v>
          </cell>
          <cell r="C3833" t="str">
            <v>Grelha de porta, tamanho: 0,14 m² a 0,30 m²</v>
          </cell>
          <cell r="D3833" t="str">
            <v>m²</v>
          </cell>
          <cell r="E3833">
            <v>977.44</v>
          </cell>
          <cell r="F3833">
            <v>83.62</v>
          </cell>
          <cell r="G3833">
            <v>1061.06</v>
          </cell>
        </row>
        <row r="3834">
          <cell r="A3834" t="str">
            <v>61.10.568</v>
          </cell>
          <cell r="C3834" t="str">
            <v>Grelha de porta, tamanho: 0,07 m² a 0,13 m²</v>
          </cell>
          <cell r="D3834" t="str">
            <v>m²</v>
          </cell>
          <cell r="E3834">
            <v>1155.03</v>
          </cell>
          <cell r="F3834">
            <v>110.23</v>
          </cell>
          <cell r="G3834">
            <v>1265.26</v>
          </cell>
        </row>
        <row r="3835">
          <cell r="A3835" t="str">
            <v>61.10.569</v>
          </cell>
          <cell r="C3835" t="str">
            <v>Grelha de porta, tamanho: 0,03 m² a 0,06 m²</v>
          </cell>
          <cell r="D3835" t="str">
            <v>m²</v>
          </cell>
          <cell r="E3835">
            <v>1845.14</v>
          </cell>
          <cell r="F3835">
            <v>182.45</v>
          </cell>
          <cell r="G3835">
            <v>2027.59</v>
          </cell>
        </row>
        <row r="3836">
          <cell r="A3836" t="str">
            <v>61.10.574</v>
          </cell>
          <cell r="C3836" t="str">
            <v>Grelha de retorno/exaustão com registro, tamanho: 0,03 m² a 0,06 m²</v>
          </cell>
          <cell r="D3836" t="str">
            <v>m²</v>
          </cell>
          <cell r="E3836">
            <v>1272.3</v>
          </cell>
          <cell r="F3836">
            <v>136.83000000000001</v>
          </cell>
          <cell r="G3836">
            <v>1409.13</v>
          </cell>
        </row>
        <row r="3837">
          <cell r="A3837" t="str">
            <v>61.10.575</v>
          </cell>
          <cell r="C3837" t="str">
            <v>Grelha de retorno/exaustão com registro, tamanho: 0,07 m² a 0,13 m²</v>
          </cell>
          <cell r="D3837" t="str">
            <v>m²</v>
          </cell>
          <cell r="E3837">
            <v>968.91</v>
          </cell>
          <cell r="F3837">
            <v>95.03</v>
          </cell>
          <cell r="G3837">
            <v>1063.94</v>
          </cell>
        </row>
        <row r="3838">
          <cell r="A3838" t="str">
            <v>61.10.576</v>
          </cell>
          <cell r="C3838" t="str">
            <v>Grelha de retorno/exaustão com registro, tamanho: 0,14 m² a 0,19 m²</v>
          </cell>
          <cell r="D3838" t="str">
            <v>m²</v>
          </cell>
          <cell r="E3838">
            <v>818.32</v>
          </cell>
          <cell r="F3838">
            <v>76.02</v>
          </cell>
          <cell r="G3838">
            <v>894.34</v>
          </cell>
        </row>
        <row r="3839">
          <cell r="A3839" t="str">
            <v>61.10.577</v>
          </cell>
          <cell r="C3839" t="str">
            <v>Grelha de retorno/exaustão com registro, tamanho: 0,20 m² a 0,40 m²</v>
          </cell>
          <cell r="D3839" t="str">
            <v>m²</v>
          </cell>
          <cell r="E3839">
            <v>736.49</v>
          </cell>
          <cell r="F3839">
            <v>64.61</v>
          </cell>
          <cell r="G3839">
            <v>801.1</v>
          </cell>
        </row>
        <row r="3840">
          <cell r="A3840" t="str">
            <v>61.10.578</v>
          </cell>
          <cell r="C3840" t="str">
            <v>Grelha de retorno/exaustão com registro, tamanho: 0,41 m² a 0,65 m²</v>
          </cell>
          <cell r="D3840" t="str">
            <v>m²</v>
          </cell>
          <cell r="E3840">
            <v>655.38</v>
          </cell>
          <cell r="F3840">
            <v>57.02</v>
          </cell>
          <cell r="G3840">
            <v>712.4</v>
          </cell>
        </row>
        <row r="3841">
          <cell r="A3841" t="str">
            <v>61.10.581</v>
          </cell>
          <cell r="C3841" t="str">
            <v>Veneziana com tela e filtro G4</v>
          </cell>
          <cell r="D3841" t="str">
            <v>m²</v>
          </cell>
          <cell r="E3841">
            <v>890.7</v>
          </cell>
          <cell r="F3841">
            <v>76.02</v>
          </cell>
          <cell r="G3841">
            <v>966.72</v>
          </cell>
        </row>
        <row r="3842">
          <cell r="A3842" t="str">
            <v>61.10.582</v>
          </cell>
          <cell r="C3842" t="str">
            <v>Veneziana com tela</v>
          </cell>
          <cell r="D3842" t="str">
            <v>m²</v>
          </cell>
          <cell r="E3842">
            <v>485.8</v>
          </cell>
          <cell r="F3842">
            <v>45.61</v>
          </cell>
          <cell r="G3842">
            <v>531.41</v>
          </cell>
        </row>
        <row r="3843">
          <cell r="A3843" t="str">
            <v>61.10.583</v>
          </cell>
          <cell r="C3843" t="str">
            <v>Veneziana com tela, tamanho 38,5 x 33 cm</v>
          </cell>
          <cell r="D3843" t="str">
            <v>un</v>
          </cell>
          <cell r="E3843">
            <v>108.94</v>
          </cell>
          <cell r="F3843">
            <v>34.21</v>
          </cell>
          <cell r="G3843">
            <v>143.15</v>
          </cell>
        </row>
        <row r="3844">
          <cell r="A3844" t="str">
            <v>61.10.584</v>
          </cell>
          <cell r="C3844" t="str">
            <v>Veneziana com tela, tamanho 78,5 x 33 cm</v>
          </cell>
          <cell r="D3844" t="str">
            <v>un</v>
          </cell>
          <cell r="E3844">
            <v>176.8</v>
          </cell>
          <cell r="F3844">
            <v>45.61</v>
          </cell>
          <cell r="G3844">
            <v>222.41</v>
          </cell>
        </row>
        <row r="3845">
          <cell r="A3845" t="str">
            <v>61.14</v>
          </cell>
          <cell r="B3845" t="str">
            <v>Ventilação</v>
          </cell>
        </row>
        <row r="3846">
          <cell r="A3846" t="str">
            <v>61.14.005</v>
          </cell>
          <cell r="C3846" t="str">
            <v>Caixa ventiladora com ventilador centrífugo, vazão 4.600 m³/h, pressão 30 mmCA - 220 / 380 V / 60HZ</v>
          </cell>
          <cell r="D3846" t="str">
            <v>un</v>
          </cell>
          <cell r="E3846">
            <v>4748.51</v>
          </cell>
          <cell r="F3846">
            <v>1545.3</v>
          </cell>
          <cell r="G3846">
            <v>6293.81</v>
          </cell>
        </row>
        <row r="3847">
          <cell r="A3847" t="str">
            <v>61.14.015</v>
          </cell>
          <cell r="C3847" t="str">
            <v>Caixa ventiladora com ventilador centrífugo, vazão 28.000 m³/h, pressão 30 mmCA - 220 / 380 V / 60HZ</v>
          </cell>
          <cell r="D3847" t="str">
            <v>un</v>
          </cell>
          <cell r="E3847">
            <v>16985.89</v>
          </cell>
          <cell r="F3847">
            <v>3605.7</v>
          </cell>
          <cell r="G3847">
            <v>20591.59</v>
          </cell>
        </row>
        <row r="3848">
          <cell r="A3848" t="str">
            <v>61.14.050</v>
          </cell>
          <cell r="C3848" t="str">
            <v>Caixa ventiladora com ventilador centrífugo, vazão 8.800 m³/h, pressão 35 mmCA - 220/380 V / 60Hz</v>
          </cell>
          <cell r="D3848" t="str">
            <v>un</v>
          </cell>
          <cell r="E3848">
            <v>5994.39</v>
          </cell>
          <cell r="F3848">
            <v>199.08</v>
          </cell>
          <cell r="G3848">
            <v>6193.47</v>
          </cell>
        </row>
        <row r="3849">
          <cell r="A3849" t="str">
            <v>61.14.070</v>
          </cell>
          <cell r="C3849" t="str">
            <v>Caixa ventiladora com ventilador centrífugo, vazão 1.710 m³/h, pressão 35 mmCA - 220/380 V / 60Hz</v>
          </cell>
          <cell r="D3849" t="str">
            <v>un</v>
          </cell>
          <cell r="E3849">
            <v>3014.68</v>
          </cell>
          <cell r="F3849">
            <v>199.08</v>
          </cell>
          <cell r="G3849">
            <v>3213.76</v>
          </cell>
        </row>
        <row r="3850">
          <cell r="A3850" t="str">
            <v>61.14.080</v>
          </cell>
          <cell r="C3850" t="str">
            <v>Caixa ventiladora com ventilador centrífugo, vazão 1.190 m³/h, pressão 35 mmCA - 220/380 V / 60Hz</v>
          </cell>
          <cell r="D3850" t="str">
            <v>un</v>
          </cell>
          <cell r="E3850">
            <v>3076.73</v>
          </cell>
          <cell r="F3850">
            <v>199.08</v>
          </cell>
          <cell r="G3850">
            <v>3275.81</v>
          </cell>
        </row>
        <row r="3851">
          <cell r="A3851" t="str">
            <v>61.14.100</v>
          </cell>
          <cell r="C3851" t="str">
            <v>Ventilador centrífugo de dupla aspiração "limite-load", vazão 20.000 m³/h, pressão 50 mmCA - 380/660 V / 60 Hz</v>
          </cell>
          <cell r="D3851" t="str">
            <v>un</v>
          </cell>
          <cell r="E3851">
            <v>8953.91</v>
          </cell>
          <cell r="F3851">
            <v>466.8</v>
          </cell>
          <cell r="G3851">
            <v>9420.7099999999991</v>
          </cell>
        </row>
        <row r="3852">
          <cell r="A3852" t="str">
            <v>61.15</v>
          </cell>
          <cell r="B3852" t="str">
            <v>Controles para Fan-Coil e CAG</v>
          </cell>
        </row>
        <row r="3853">
          <cell r="A3853" t="str">
            <v>61.15.010</v>
          </cell>
          <cell r="C3853" t="str">
            <v>Fonte de alimentação universal bivolt com saída de 24 V - 1,5 A - 35 W</v>
          </cell>
          <cell r="D3853" t="str">
            <v>un</v>
          </cell>
          <cell r="E3853">
            <v>69</v>
          </cell>
          <cell r="F3853">
            <v>1.65</v>
          </cell>
          <cell r="G3853">
            <v>70.650000000000006</v>
          </cell>
        </row>
        <row r="3854">
          <cell r="A3854" t="str">
            <v>61.15.020</v>
          </cell>
          <cell r="C3854" t="str">
            <v>Tomada simples de sobrepor universal 2P+T - 10 A - 250 V</v>
          </cell>
          <cell r="D3854" t="str">
            <v>un</v>
          </cell>
          <cell r="E3854">
            <v>7.94</v>
          </cell>
          <cell r="F3854">
            <v>9.9600000000000009</v>
          </cell>
          <cell r="G3854">
            <v>17.899999999999999</v>
          </cell>
        </row>
        <row r="3855">
          <cell r="A3855" t="str">
            <v>61.15.030</v>
          </cell>
          <cell r="C3855" t="str">
            <v>Transformador abaixador, entrada 110/220V, saída 24V+24V, corrente secundário 6A</v>
          </cell>
          <cell r="D3855" t="str">
            <v>un</v>
          </cell>
          <cell r="E3855">
            <v>133.01</v>
          </cell>
          <cell r="F3855">
            <v>1.65</v>
          </cell>
          <cell r="G3855">
            <v>134.66</v>
          </cell>
        </row>
        <row r="3856">
          <cell r="A3856" t="str">
            <v>61.15.040</v>
          </cell>
          <cell r="C3856" t="str">
            <v>Atuador Floating de 40Nm, sinal de controle 3 e 2 pontos, tensão de entrada AC/DC 24V, IP 54</v>
          </cell>
          <cell r="D3856" t="str">
            <v>un</v>
          </cell>
          <cell r="E3856">
            <v>1140.68</v>
          </cell>
          <cell r="F3856">
            <v>10.16</v>
          </cell>
          <cell r="G3856">
            <v>1150.8399999999999</v>
          </cell>
        </row>
        <row r="3857">
          <cell r="A3857" t="str">
            <v>61.15.050</v>
          </cell>
          <cell r="C3857" t="str">
            <v>Válvula motorizada esfera, com duas vias atuador floating, diâmetro 1 1/2"</v>
          </cell>
          <cell r="D3857" t="str">
            <v>un</v>
          </cell>
          <cell r="E3857">
            <v>976.59</v>
          </cell>
          <cell r="F3857">
            <v>15.25</v>
          </cell>
          <cell r="G3857">
            <v>991.84</v>
          </cell>
        </row>
        <row r="3858">
          <cell r="A3858" t="str">
            <v>61.15.060</v>
          </cell>
          <cell r="C3858" t="str">
            <v>Válvula de balanceamento diâmetro 1 " a 2-1/2"</v>
          </cell>
          <cell r="D3858" t="str">
            <v>un</v>
          </cell>
          <cell r="E3858">
            <v>448.01</v>
          </cell>
          <cell r="F3858">
            <v>11.87</v>
          </cell>
          <cell r="G3858">
            <v>459.88</v>
          </cell>
        </row>
        <row r="3859">
          <cell r="A3859" t="str">
            <v>61.15.070</v>
          </cell>
          <cell r="C3859" t="str">
            <v>Válvula borboleta na configuração wafer motorizada atuador floating diâmetro 3'' a 4"</v>
          </cell>
          <cell r="D3859" t="str">
            <v>un</v>
          </cell>
          <cell r="E3859">
            <v>1604.78</v>
          </cell>
          <cell r="F3859">
            <v>15.25</v>
          </cell>
          <cell r="G3859">
            <v>1620.03</v>
          </cell>
        </row>
        <row r="3860">
          <cell r="A3860" t="str">
            <v>61.15.080</v>
          </cell>
          <cell r="C3860" t="str">
            <v>Válvula duas vias on/off retorno elétrico diâmetro 1/2" a 3/4"</v>
          </cell>
          <cell r="D3860" t="str">
            <v>un</v>
          </cell>
          <cell r="E3860">
            <v>182.11</v>
          </cell>
          <cell r="F3860">
            <v>15.25</v>
          </cell>
          <cell r="G3860">
            <v>197.36</v>
          </cell>
        </row>
        <row r="3861">
          <cell r="A3861" t="str">
            <v>61.15.090</v>
          </cell>
          <cell r="C3861" t="str">
            <v>Válvula esfera motorizada de duas vias de atuador proporcional diâmetro 2" a 2-1/2"</v>
          </cell>
          <cell r="D3861" t="str">
            <v>un</v>
          </cell>
          <cell r="E3861">
            <v>1164.51</v>
          </cell>
          <cell r="F3861">
            <v>15.25</v>
          </cell>
          <cell r="G3861">
            <v>1179.76</v>
          </cell>
        </row>
        <row r="3862">
          <cell r="A3862" t="str">
            <v>61.15.100</v>
          </cell>
          <cell r="C3862" t="str">
            <v>Atuador proporcional de 10 Nm, tensão de entrada AC/DC 24 V - IP 54</v>
          </cell>
          <cell r="D3862" t="str">
            <v>un</v>
          </cell>
          <cell r="E3862">
            <v>503</v>
          </cell>
          <cell r="F3862">
            <v>10.16</v>
          </cell>
          <cell r="G3862">
            <v>513.16</v>
          </cell>
        </row>
        <row r="3863">
          <cell r="A3863" t="str">
            <v>61.15.110</v>
          </cell>
          <cell r="C3863" t="str">
            <v>Válvula esfera duas vias flangeada, diâmetro 3''</v>
          </cell>
          <cell r="D3863" t="str">
            <v>un</v>
          </cell>
          <cell r="E3863">
            <v>1551.46</v>
          </cell>
          <cell r="F3863">
            <v>11.87</v>
          </cell>
          <cell r="G3863">
            <v>1563.33</v>
          </cell>
        </row>
        <row r="3864">
          <cell r="A3864" t="str">
            <v>61.15.120</v>
          </cell>
          <cell r="C3864" t="str">
            <v>Acoplador a relé 24 VCC/VAC - 1 contato reversível</v>
          </cell>
          <cell r="D3864" t="str">
            <v>un</v>
          </cell>
          <cell r="E3864">
            <v>69.430000000000007</v>
          </cell>
          <cell r="F3864">
            <v>4.97</v>
          </cell>
          <cell r="G3864">
            <v>74.400000000000006</v>
          </cell>
        </row>
        <row r="3865">
          <cell r="A3865" t="str">
            <v>61.15.130</v>
          </cell>
          <cell r="C3865" t="str">
            <v>Chave de fluxo para ar</v>
          </cell>
          <cell r="D3865" t="str">
            <v>un</v>
          </cell>
          <cell r="E3865">
            <v>122.79</v>
          </cell>
          <cell r="F3865">
            <v>50.35</v>
          </cell>
          <cell r="G3865">
            <v>173.14</v>
          </cell>
        </row>
        <row r="3866">
          <cell r="A3866" t="str">
            <v>61.15.140</v>
          </cell>
          <cell r="C3866" t="str">
            <v>Repetidor de sinal I/I e V/I</v>
          </cell>
          <cell r="D3866" t="str">
            <v>un</v>
          </cell>
          <cell r="E3866">
            <v>1038.0899999999999</v>
          </cell>
          <cell r="F3866">
            <v>34.4</v>
          </cell>
          <cell r="G3866">
            <v>1072.49</v>
          </cell>
        </row>
        <row r="3867">
          <cell r="A3867" t="str">
            <v>61.15.150</v>
          </cell>
          <cell r="C3867" t="str">
            <v>Relé de corrente ajustável de 0 a 200 A</v>
          </cell>
          <cell r="D3867" t="str">
            <v>un</v>
          </cell>
          <cell r="E3867">
            <v>157.68</v>
          </cell>
          <cell r="F3867">
            <v>24.89</v>
          </cell>
          <cell r="G3867">
            <v>182.57</v>
          </cell>
        </row>
        <row r="3868">
          <cell r="A3868" t="str">
            <v>61.15.160</v>
          </cell>
          <cell r="C3868" t="str">
            <v>Sensor de temperatura ambiente PT100 - 2 fios</v>
          </cell>
          <cell r="D3868" t="str">
            <v>un</v>
          </cell>
          <cell r="E3868">
            <v>128.54</v>
          </cell>
          <cell r="F3868">
            <v>50.35</v>
          </cell>
          <cell r="G3868">
            <v>178.89</v>
          </cell>
        </row>
        <row r="3869">
          <cell r="A3869" t="str">
            <v>61.15.162</v>
          </cell>
          <cell r="C3869" t="str">
            <v>Pressostato diferencial para utilização em sistemas centrais de ar condicionado, pressão diferencial de 55 a 414 kPa</v>
          </cell>
          <cell r="D3869" t="str">
            <v>un</v>
          </cell>
          <cell r="E3869">
            <v>191.49</v>
          </cell>
          <cell r="F3869">
            <v>69.459999999999994</v>
          </cell>
          <cell r="G3869">
            <v>260.95</v>
          </cell>
        </row>
        <row r="3870">
          <cell r="A3870" t="str">
            <v>61.15.164</v>
          </cell>
          <cell r="C3870" t="str">
            <v>Termostato de seguraça com temperatura ajustável de 90°C - 110°C</v>
          </cell>
          <cell r="D3870" t="str">
            <v>un</v>
          </cell>
          <cell r="E3870">
            <v>71.569999999999993</v>
          </cell>
          <cell r="F3870">
            <v>54.8</v>
          </cell>
          <cell r="G3870">
            <v>126.37</v>
          </cell>
        </row>
        <row r="3871">
          <cell r="A3871" t="str">
            <v>61.15.170</v>
          </cell>
          <cell r="C3871" t="str">
            <v>Transmissor de pressão diferencial, operação de 0 a 750 Pa</v>
          </cell>
          <cell r="D3871" t="str">
            <v>un</v>
          </cell>
          <cell r="E3871">
            <v>449.79</v>
          </cell>
          <cell r="F3871">
            <v>50.35</v>
          </cell>
          <cell r="G3871">
            <v>500.14</v>
          </cell>
        </row>
        <row r="3872">
          <cell r="A3872" t="str">
            <v>61.15.172</v>
          </cell>
          <cell r="C3872" t="str">
            <v>Transmissor de pressão compacto, escala de pressão 0 a 10 Bar, sinal de saída 4 - 20 mA</v>
          </cell>
          <cell r="D3872" t="str">
            <v>un</v>
          </cell>
          <cell r="E3872">
            <v>678.46</v>
          </cell>
          <cell r="F3872">
            <v>50.35</v>
          </cell>
          <cell r="G3872">
            <v>728.81</v>
          </cell>
        </row>
        <row r="3873">
          <cell r="A3873" t="str">
            <v>61.15.174</v>
          </cell>
          <cell r="C3873" t="str">
            <v>Transmissor de temperatura e umidade para dutos, alta precisão, corrente de 0 a 20 mA, alimentação 12Vcc a 30Vcc</v>
          </cell>
          <cell r="D3873" t="str">
            <v>un</v>
          </cell>
          <cell r="E3873">
            <v>1177.48</v>
          </cell>
          <cell r="F3873">
            <v>50.35</v>
          </cell>
          <cell r="G3873">
            <v>1227.83</v>
          </cell>
        </row>
        <row r="3874">
          <cell r="A3874" t="str">
            <v>61.15.181</v>
          </cell>
          <cell r="C3874" t="str">
            <v>Controlador lógico programável para 16 entradas/16 saídas</v>
          </cell>
          <cell r="D3874" t="str">
            <v>un</v>
          </cell>
          <cell r="E3874">
            <v>3238.43</v>
          </cell>
          <cell r="F3874">
            <v>212.72</v>
          </cell>
          <cell r="G3874">
            <v>3451.15</v>
          </cell>
        </row>
        <row r="3875">
          <cell r="A3875" t="str">
            <v>61.15.191</v>
          </cell>
          <cell r="C3875" t="str">
            <v>Módulo de expansão para 4 canais de saída analógica</v>
          </cell>
          <cell r="D3875" t="str">
            <v>un</v>
          </cell>
          <cell r="E3875">
            <v>2603.15</v>
          </cell>
          <cell r="F3875">
            <v>126.04</v>
          </cell>
          <cell r="G3875">
            <v>2729.19</v>
          </cell>
        </row>
        <row r="3876">
          <cell r="A3876" t="str">
            <v>61.15.196</v>
          </cell>
          <cell r="C3876" t="str">
            <v>Módulo de expansão para 8 canais de entrada analógica</v>
          </cell>
          <cell r="D3876" t="str">
            <v>un</v>
          </cell>
          <cell r="E3876">
            <v>3857.53</v>
          </cell>
          <cell r="F3876">
            <v>126.04</v>
          </cell>
          <cell r="G3876">
            <v>3983.57</v>
          </cell>
        </row>
        <row r="3877">
          <cell r="A3877" t="str">
            <v>61.15.201</v>
          </cell>
          <cell r="C3877" t="str">
            <v>Módulo de expansão para 8 canais de entrada e saída digitais</v>
          </cell>
          <cell r="D3877" t="str">
            <v>un</v>
          </cell>
          <cell r="E3877">
            <v>663.52</v>
          </cell>
          <cell r="F3877">
            <v>137.52000000000001</v>
          </cell>
          <cell r="G3877">
            <v>801.04</v>
          </cell>
        </row>
        <row r="3878">
          <cell r="A3878" t="str">
            <v>61.20</v>
          </cell>
          <cell r="B3878" t="str">
            <v>Reparos, conservações e complementos - GRUPO 61</v>
          </cell>
        </row>
        <row r="3879">
          <cell r="A3879" t="str">
            <v>61.20.040</v>
          </cell>
          <cell r="C3879" t="str">
            <v>Cortina de ar com duas velocidades, para vão de 1,20 m</v>
          </cell>
          <cell r="D3879" t="str">
            <v>cj</v>
          </cell>
          <cell r="E3879">
            <v>602.05999999999995</v>
          </cell>
          <cell r="F3879">
            <v>8.7200000000000006</v>
          </cell>
          <cell r="G3879">
            <v>610.78</v>
          </cell>
        </row>
        <row r="3880">
          <cell r="A3880" t="str">
            <v>61.20.092</v>
          </cell>
          <cell r="C3880" t="str">
            <v>Cortina de ar com duas velocidades, para vão de 1,50 m</v>
          </cell>
          <cell r="D3880" t="str">
            <v>cj</v>
          </cell>
          <cell r="E3880">
            <v>763.59</v>
          </cell>
          <cell r="F3880">
            <v>8.7200000000000006</v>
          </cell>
          <cell r="G3880">
            <v>772.31</v>
          </cell>
        </row>
        <row r="3881">
          <cell r="A3881" t="str">
            <v>61.20.100</v>
          </cell>
          <cell r="C3881" t="str">
            <v>Ligação típica, (cavalete), para ar condicionado ´fancoil´, diâmetro de 1/2´</v>
          </cell>
          <cell r="D3881" t="str">
            <v>cj</v>
          </cell>
          <cell r="E3881">
            <v>776.76</v>
          </cell>
          <cell r="F3881">
            <v>352.44</v>
          </cell>
          <cell r="G3881">
            <v>1129.2</v>
          </cell>
        </row>
        <row r="3882">
          <cell r="A3882" t="str">
            <v>61.20.110</v>
          </cell>
          <cell r="C3882" t="str">
            <v>Ligação típica, (cavalete), para ar condicionado ´fancoil´, diâmetro de 3/4´</v>
          </cell>
          <cell r="D3882" t="str">
            <v>cj</v>
          </cell>
          <cell r="E3882">
            <v>887.84</v>
          </cell>
          <cell r="F3882">
            <v>375.77</v>
          </cell>
          <cell r="G3882">
            <v>1263.6099999999999</v>
          </cell>
        </row>
        <row r="3883">
          <cell r="A3883" t="str">
            <v>61.20.120</v>
          </cell>
          <cell r="C3883" t="str">
            <v>Ligação típica, (cavalete), para ar condicionado ´fancoil´, diâmetro de 1´</v>
          </cell>
          <cell r="D3883" t="str">
            <v>cj</v>
          </cell>
          <cell r="E3883">
            <v>1081.29</v>
          </cell>
          <cell r="F3883">
            <v>422.45</v>
          </cell>
          <cell r="G3883">
            <v>1503.74</v>
          </cell>
        </row>
        <row r="3884">
          <cell r="A3884" t="str">
            <v>61.20.130</v>
          </cell>
          <cell r="C3884" t="str">
            <v>Ligação típica, (cavalete), para ar condicionado ´fancoil´, diâmetro de 1 1/4´</v>
          </cell>
          <cell r="D3884" t="str">
            <v>cj</v>
          </cell>
          <cell r="E3884">
            <v>1388.7</v>
          </cell>
          <cell r="F3884">
            <v>445.8</v>
          </cell>
          <cell r="G3884">
            <v>1834.5</v>
          </cell>
        </row>
        <row r="3885">
          <cell r="A3885" t="str">
            <v>61.20.450</v>
          </cell>
          <cell r="C3885" t="str">
            <v>Duto em chapa de aço galvanizado</v>
          </cell>
          <cell r="D3885" t="str">
            <v>kg</v>
          </cell>
          <cell r="E3885">
            <v>13.62</v>
          </cell>
          <cell r="F3885">
            <v>19.29</v>
          </cell>
          <cell r="G3885">
            <v>32.909999999999997</v>
          </cell>
        </row>
        <row r="3886">
          <cell r="A3886" t="str">
            <v>62</v>
          </cell>
          <cell r="B3886" t="str">
            <v>COZINHA, REFEITÓRIO, LAVANDERIA INDUSTRIAL E EQUIPAMENTOS</v>
          </cell>
        </row>
        <row r="3887">
          <cell r="A3887" t="str">
            <v>62.04</v>
          </cell>
          <cell r="B3887" t="str">
            <v>Mobiliário e acessórios</v>
          </cell>
        </row>
        <row r="3888">
          <cell r="A3888" t="str">
            <v>62.04.060</v>
          </cell>
          <cell r="C3888" t="str">
            <v>Tanque duplo com pés em aço inoxidável de 1600 x 700 x 850 mm</v>
          </cell>
          <cell r="D3888" t="str">
            <v>un</v>
          </cell>
          <cell r="E3888">
            <v>3294.93</v>
          </cell>
          <cell r="F3888">
            <v>16.600000000000001</v>
          </cell>
          <cell r="G3888">
            <v>3311.53</v>
          </cell>
        </row>
        <row r="3889">
          <cell r="A3889" t="str">
            <v>62.04.070</v>
          </cell>
          <cell r="C3889" t="str">
            <v>Mesa em aço inoxidável, largura até 700 mm</v>
          </cell>
          <cell r="D3889" t="str">
            <v>m</v>
          </cell>
          <cell r="E3889">
            <v>1288.04</v>
          </cell>
          <cell r="F3889">
            <v>0</v>
          </cell>
          <cell r="G3889">
            <v>1288.04</v>
          </cell>
        </row>
        <row r="3890">
          <cell r="A3890" t="str">
            <v>62.04.090</v>
          </cell>
          <cell r="C3890" t="str">
            <v>Mesa lateral em aço inoxidável com prateleira inferior, largura até 700 mm</v>
          </cell>
          <cell r="D3890" t="str">
            <v>m</v>
          </cell>
          <cell r="E3890">
            <v>1465.64</v>
          </cell>
          <cell r="F3890">
            <v>0</v>
          </cell>
          <cell r="G3890">
            <v>1465.64</v>
          </cell>
        </row>
        <row r="3891">
          <cell r="A3891" t="str">
            <v>62.20</v>
          </cell>
          <cell r="B3891" t="str">
            <v>Reparos, conservações e complementos - GRUPO 62</v>
          </cell>
        </row>
        <row r="3892">
          <cell r="A3892" t="str">
            <v>62.20.330</v>
          </cell>
          <cell r="C3892" t="str">
            <v>Coifa em aço inoxidável com filtro e exaustor axial - área até 3,00 m²</v>
          </cell>
          <cell r="D3892" t="str">
            <v>m²</v>
          </cell>
          <cell r="E3892">
            <v>6111.86</v>
          </cell>
          <cell r="F3892">
            <v>0</v>
          </cell>
          <cell r="G3892">
            <v>6111.86</v>
          </cell>
        </row>
        <row r="3893">
          <cell r="A3893" t="str">
            <v>62.20.340</v>
          </cell>
          <cell r="C3893" t="str">
            <v>Coifa em aço inoxidável com filtro e exaustor axial - área de 3,01 até 7,50 m²</v>
          </cell>
          <cell r="D3893" t="str">
            <v>m²</v>
          </cell>
          <cell r="E3893">
            <v>6217.95</v>
          </cell>
          <cell r="F3893">
            <v>0</v>
          </cell>
          <cell r="G3893">
            <v>6217.95</v>
          </cell>
        </row>
        <row r="3894">
          <cell r="A3894" t="str">
            <v>62.20.350</v>
          </cell>
          <cell r="C3894" t="str">
            <v>Coifa em aço inoxidável com filtro e exaustor axial - área de 7,51 até 16,00 m²</v>
          </cell>
          <cell r="D3894" t="str">
            <v>m²</v>
          </cell>
          <cell r="E3894">
            <v>3174.01</v>
          </cell>
          <cell r="F3894">
            <v>0</v>
          </cell>
          <cell r="G3894">
            <v>3174.01</v>
          </cell>
        </row>
        <row r="3895">
          <cell r="A3895" t="str">
            <v>65</v>
          </cell>
          <cell r="B3895" t="str">
            <v>RESFRIAMENTO E CONSERVAÇÃO DE MATERIAL PERECÍVEL</v>
          </cell>
        </row>
        <row r="3896">
          <cell r="A3896" t="str">
            <v>65.01</v>
          </cell>
          <cell r="B3896" t="str">
            <v>Câmara frigorífica para resfriado</v>
          </cell>
        </row>
        <row r="3897">
          <cell r="A3897" t="str">
            <v>65.01.210</v>
          </cell>
          <cell r="C3897" t="str">
            <v>Câmara frigorífica para resfriados</v>
          </cell>
          <cell r="D3897" t="str">
            <v>m²</v>
          </cell>
          <cell r="E3897">
            <v>1645.49</v>
          </cell>
          <cell r="F3897">
            <v>0</v>
          </cell>
          <cell r="G3897">
            <v>1645.49</v>
          </cell>
        </row>
        <row r="3898">
          <cell r="A3898" t="str">
            <v>65.02</v>
          </cell>
          <cell r="B3898" t="str">
            <v>Câmara frigorífica para congelado</v>
          </cell>
        </row>
        <row r="3899">
          <cell r="A3899" t="str">
            <v>65.02.100</v>
          </cell>
          <cell r="C3899" t="str">
            <v>Câmara frigorífica para congelados</v>
          </cell>
          <cell r="D3899" t="str">
            <v>m²</v>
          </cell>
          <cell r="E3899">
            <v>2336.0300000000002</v>
          </cell>
          <cell r="F3899">
            <v>0</v>
          </cell>
          <cell r="G3899">
            <v>2336.0300000000002</v>
          </cell>
        </row>
        <row r="3900">
          <cell r="A3900" t="str">
            <v>66</v>
          </cell>
          <cell r="B3900" t="str">
            <v>SEGURANÇA, VIGILÂNCIA E CONTROLE, EQUIPAMENTO E SISTEMA</v>
          </cell>
        </row>
        <row r="3901">
          <cell r="A3901" t="str">
            <v>66.02</v>
          </cell>
          <cell r="B3901" t="str">
            <v>Controle de acessos e alarme</v>
          </cell>
        </row>
        <row r="3902">
          <cell r="A3902" t="str">
            <v>66.02.060</v>
          </cell>
          <cell r="C3902" t="str">
            <v>Repetidora de sinais de ocorrências, do painel sinóptico da central de alarme</v>
          </cell>
          <cell r="D3902" t="str">
            <v>un</v>
          </cell>
          <cell r="E3902">
            <v>1008.56</v>
          </cell>
          <cell r="F3902">
            <v>9.9600000000000009</v>
          </cell>
          <cell r="G3902">
            <v>1018.52</v>
          </cell>
        </row>
        <row r="3903">
          <cell r="A3903" t="str">
            <v>66.02.090</v>
          </cell>
          <cell r="C3903" t="str">
            <v>Detector de metais, tipo portal, microprocessado</v>
          </cell>
          <cell r="D3903" t="str">
            <v>un</v>
          </cell>
          <cell r="E3903">
            <v>6895.18</v>
          </cell>
          <cell r="F3903">
            <v>0</v>
          </cell>
          <cell r="G3903">
            <v>6895.18</v>
          </cell>
        </row>
        <row r="3904">
          <cell r="A3904" t="str">
            <v>66.02.130</v>
          </cell>
          <cell r="C3904" t="str">
            <v>Porteiro eletrônico com um interfone</v>
          </cell>
          <cell r="D3904" t="str">
            <v>cj</v>
          </cell>
          <cell r="E3904">
            <v>148.21</v>
          </cell>
          <cell r="F3904">
            <v>33.18</v>
          </cell>
          <cell r="G3904">
            <v>181.39</v>
          </cell>
        </row>
        <row r="3905">
          <cell r="A3905" t="str">
            <v>66.02.239</v>
          </cell>
          <cell r="C3905" t="str">
            <v>Sistema eletrônico de automatização de portão deslizante, para esforços até 800 kg</v>
          </cell>
          <cell r="D3905" t="str">
            <v>cj</v>
          </cell>
          <cell r="E3905">
            <v>2616.67</v>
          </cell>
          <cell r="F3905">
            <v>0</v>
          </cell>
          <cell r="G3905">
            <v>2616.67</v>
          </cell>
        </row>
        <row r="3906">
          <cell r="A3906" t="str">
            <v>66.02.240</v>
          </cell>
          <cell r="C3906" t="str">
            <v>Sistema eletrônico de automatização de portão deslizante, para esforços maior de 800 kg e até 1400 kg</v>
          </cell>
          <cell r="D3906" t="str">
            <v>cj</v>
          </cell>
          <cell r="E3906">
            <v>3549.9</v>
          </cell>
          <cell r="F3906">
            <v>0</v>
          </cell>
          <cell r="G3906">
            <v>3549.9</v>
          </cell>
        </row>
        <row r="3907">
          <cell r="A3907" t="str">
            <v>66.02.460</v>
          </cell>
          <cell r="C3907" t="str">
            <v>Vídeo porteiro eletrônico colorido, com um interfone</v>
          </cell>
          <cell r="D3907" t="str">
            <v>cj</v>
          </cell>
          <cell r="E3907">
            <v>1091.5</v>
          </cell>
          <cell r="F3907">
            <v>82.96</v>
          </cell>
          <cell r="G3907">
            <v>1174.46</v>
          </cell>
        </row>
        <row r="3908">
          <cell r="A3908" t="str">
            <v>66.02.500</v>
          </cell>
          <cell r="C3908" t="str">
            <v>Central de alarme microprocessada, para até 125 zonas</v>
          </cell>
          <cell r="D3908" t="str">
            <v>un</v>
          </cell>
          <cell r="E3908">
            <v>2329.92</v>
          </cell>
          <cell r="F3908">
            <v>9.9600000000000009</v>
          </cell>
          <cell r="G3908">
            <v>2339.88</v>
          </cell>
        </row>
        <row r="3909">
          <cell r="A3909" t="str">
            <v>66.02.560</v>
          </cell>
          <cell r="C3909" t="str">
            <v>Controlador de acesso com identificação por impressão digital (biometria) e software de gerenciamento</v>
          </cell>
          <cell r="D3909" t="str">
            <v>cj</v>
          </cell>
          <cell r="E3909">
            <v>2379.83</v>
          </cell>
          <cell r="F3909">
            <v>453.04</v>
          </cell>
          <cell r="G3909">
            <v>2832.87</v>
          </cell>
        </row>
        <row r="3910">
          <cell r="A3910" t="str">
            <v>66.08</v>
          </cell>
          <cell r="B3910" t="str">
            <v>Equipamentos para sistema de segurança, vigilância e controle</v>
          </cell>
        </row>
        <row r="3911">
          <cell r="A3911" t="str">
            <v>66.08.042</v>
          </cell>
          <cell r="C3911" t="str">
            <v>Câmera fixa compacta de 1/3", colorida, com lente varifocal, para áreas internas e externas</v>
          </cell>
          <cell r="D3911" t="str">
            <v>un</v>
          </cell>
          <cell r="E3911">
            <v>755.32</v>
          </cell>
          <cell r="F3911">
            <v>135.58000000000001</v>
          </cell>
          <cell r="G3911">
            <v>890.9</v>
          </cell>
        </row>
        <row r="3912">
          <cell r="A3912" t="str">
            <v>66.08.049</v>
          </cell>
          <cell r="C3912" t="str">
            <v>Câmera IP HD 1.3 MP, com dome de proteção e lente varifocal, para áreas internas e externas</v>
          </cell>
          <cell r="D3912" t="str">
            <v>un</v>
          </cell>
          <cell r="E3912">
            <v>3127.07</v>
          </cell>
          <cell r="F3912">
            <v>135.58000000000001</v>
          </cell>
          <cell r="G3912">
            <v>3262.65</v>
          </cell>
        </row>
        <row r="3913">
          <cell r="A3913" t="str">
            <v>66.08.061</v>
          </cell>
          <cell r="C3913" t="str">
            <v>Mesa controladora híbrida para até 32 câmeras IPs com teclado e joystick, compatível com sistema de CFTV, IP ou analógico</v>
          </cell>
          <cell r="D3913" t="str">
            <v>un</v>
          </cell>
          <cell r="E3913">
            <v>2925.67</v>
          </cell>
          <cell r="F3913">
            <v>738.72</v>
          </cell>
          <cell r="G3913">
            <v>3664.39</v>
          </cell>
        </row>
        <row r="3914">
          <cell r="A3914" t="str">
            <v>66.08.081</v>
          </cell>
          <cell r="C3914" t="str">
            <v>Mesa de apoio para até 6 monitores de 21,5"</v>
          </cell>
          <cell r="D3914" t="str">
            <v>un</v>
          </cell>
          <cell r="E3914">
            <v>6080.04</v>
          </cell>
          <cell r="F3914">
            <v>29.92</v>
          </cell>
          <cell r="G3914">
            <v>6109.96</v>
          </cell>
        </row>
        <row r="3915">
          <cell r="A3915" t="str">
            <v>66.08.100</v>
          </cell>
          <cell r="C3915" t="str">
            <v>Rack fechado padrão metálico, 19 x 12 Us x 470 mm</v>
          </cell>
          <cell r="D3915" t="str">
            <v>un</v>
          </cell>
          <cell r="E3915">
            <v>587.76</v>
          </cell>
          <cell r="F3915">
            <v>230.85</v>
          </cell>
          <cell r="G3915">
            <v>818.61</v>
          </cell>
        </row>
        <row r="3916">
          <cell r="A3916" t="str">
            <v>66.08.110</v>
          </cell>
          <cell r="C3916" t="str">
            <v>Rack fechado padrão metálico, 19 x 20 Us x 470 mm</v>
          </cell>
          <cell r="D3916" t="str">
            <v>un</v>
          </cell>
          <cell r="E3916">
            <v>1027.24</v>
          </cell>
          <cell r="F3916">
            <v>230.85</v>
          </cell>
          <cell r="G3916">
            <v>1258.0899999999999</v>
          </cell>
        </row>
        <row r="3917">
          <cell r="A3917" t="str">
            <v>66.08.111</v>
          </cell>
          <cell r="C3917" t="str">
            <v>Rack fechado de piso padrão metálico, 19 x 24 Us x 570 mm</v>
          </cell>
          <cell r="D3917" t="str">
            <v>un</v>
          </cell>
          <cell r="E3917">
            <v>924.88</v>
          </cell>
          <cell r="F3917">
            <v>230.85</v>
          </cell>
          <cell r="G3917">
            <v>1155.73</v>
          </cell>
        </row>
        <row r="3918">
          <cell r="A3918" t="str">
            <v>66.08.115</v>
          </cell>
          <cell r="C3918" t="str">
            <v>Rack fechado de piso padrão metálico, 19 x 44 Us x 770 mm</v>
          </cell>
          <cell r="D3918" t="str">
            <v>un</v>
          </cell>
          <cell r="E3918">
            <v>1934.63</v>
          </cell>
          <cell r="F3918">
            <v>461.7</v>
          </cell>
          <cell r="G3918">
            <v>2396.33</v>
          </cell>
        </row>
        <row r="3919">
          <cell r="A3919" t="str">
            <v>66.08.131</v>
          </cell>
          <cell r="C3919" t="str">
            <v>Monitor LCD ou LED colorido, tela plana de 21,5"</v>
          </cell>
          <cell r="D3919" t="str">
            <v>un</v>
          </cell>
          <cell r="E3919">
            <v>702.45</v>
          </cell>
          <cell r="F3919">
            <v>7.36</v>
          </cell>
          <cell r="G3919">
            <v>709.81</v>
          </cell>
        </row>
        <row r="3920">
          <cell r="A3920" t="str">
            <v>66.08.240</v>
          </cell>
          <cell r="C3920" t="str">
            <v>Filtro passivo e misturador de sinais VHF / UHF / CATV</v>
          </cell>
          <cell r="D3920" t="str">
            <v>un</v>
          </cell>
          <cell r="E3920">
            <v>8.0500000000000007</v>
          </cell>
          <cell r="F3920">
            <v>16.600000000000001</v>
          </cell>
          <cell r="G3920">
            <v>24.65</v>
          </cell>
        </row>
        <row r="3921">
          <cell r="A3921" t="str">
            <v>66.08.256</v>
          </cell>
          <cell r="C3921" t="str">
            <v>Receptor de sinais via internet para acesso em rede local - sem fio</v>
          </cell>
          <cell r="D3921" t="str">
            <v>un</v>
          </cell>
          <cell r="E3921">
            <v>608.41999999999996</v>
          </cell>
          <cell r="F3921">
            <v>132.72</v>
          </cell>
          <cell r="G3921">
            <v>741.14</v>
          </cell>
        </row>
        <row r="3922">
          <cell r="A3922" t="str">
            <v>66.08.260</v>
          </cell>
          <cell r="C3922" t="str">
            <v>Modulador de canais VHF / UHF / CATV / CFTV</v>
          </cell>
          <cell r="D3922" t="str">
            <v>un</v>
          </cell>
          <cell r="E3922">
            <v>216.73</v>
          </cell>
          <cell r="F3922">
            <v>33.18</v>
          </cell>
          <cell r="G3922">
            <v>249.91</v>
          </cell>
        </row>
        <row r="3923">
          <cell r="A3923" t="str">
            <v>66.08.270</v>
          </cell>
          <cell r="C3923" t="str">
            <v>Amplificador de linha VHF / UHF com conector de F-50 dB</v>
          </cell>
          <cell r="D3923" t="str">
            <v>un</v>
          </cell>
          <cell r="E3923">
            <v>419.32</v>
          </cell>
          <cell r="F3923">
            <v>9.9600000000000009</v>
          </cell>
          <cell r="G3923">
            <v>429.28</v>
          </cell>
        </row>
        <row r="3924">
          <cell r="A3924" t="str">
            <v>66.08.322</v>
          </cell>
          <cell r="C3924" t="str">
            <v>Câmara fixa com domo e suporte de fixação, sensor de imagem CMOS, função WDR</v>
          </cell>
          <cell r="D3924" t="str">
            <v>un</v>
          </cell>
          <cell r="E3924">
            <v>9065.11</v>
          </cell>
          <cell r="F3924">
            <v>135.58000000000001</v>
          </cell>
          <cell r="G3924">
            <v>9200.69</v>
          </cell>
        </row>
        <row r="3925">
          <cell r="A3925" t="str">
            <v>66.08.340</v>
          </cell>
          <cell r="C3925" t="str">
            <v>Unidade de disco rígido (HD) externo de 5 TB</v>
          </cell>
          <cell r="D3925" t="str">
            <v>un</v>
          </cell>
          <cell r="E3925">
            <v>992.36</v>
          </cell>
          <cell r="F3925">
            <v>2.4500000000000002</v>
          </cell>
          <cell r="G3925">
            <v>994.81</v>
          </cell>
        </row>
        <row r="3926">
          <cell r="A3926" t="str">
            <v>66.08.400</v>
          </cell>
          <cell r="C3926" t="str">
            <v>Estação de monitoramento "WorkStation" para até 3 monitores - memória ram de 8 GB</v>
          </cell>
          <cell r="D3926" t="str">
            <v>cj</v>
          </cell>
          <cell r="E3926">
            <v>7550.76</v>
          </cell>
          <cell r="F3926">
            <v>175.34</v>
          </cell>
          <cell r="G3926">
            <v>7726.1</v>
          </cell>
        </row>
        <row r="3927">
          <cell r="A3927" t="str">
            <v>66.08.401</v>
          </cell>
          <cell r="C3927" t="str">
            <v>Estação de monitoramento "WorkStation" para até 3 monitores - memória ram de 16 GB</v>
          </cell>
          <cell r="D3927" t="str">
            <v>cj</v>
          </cell>
          <cell r="E3927">
            <v>11004.7</v>
          </cell>
          <cell r="F3927">
            <v>175.34</v>
          </cell>
          <cell r="G3927">
            <v>11180.04</v>
          </cell>
        </row>
        <row r="3928">
          <cell r="A3928" t="str">
            <v>66.08.600</v>
          </cell>
          <cell r="C3928" t="str">
            <v>Unidade gerenciadora digital de vídeo em rede (NVR) de até 8 câmeras IP, armazenamento de 6 TB, 1 interface de rede Fast Ethernet</v>
          </cell>
          <cell r="D3928" t="str">
            <v>un</v>
          </cell>
          <cell r="E3928">
            <v>1105.7</v>
          </cell>
          <cell r="F3928">
            <v>116.89</v>
          </cell>
          <cell r="G3928">
            <v>1222.5899999999999</v>
          </cell>
        </row>
        <row r="3929">
          <cell r="A3929" t="str">
            <v>66.08.610</v>
          </cell>
          <cell r="C3929" t="str">
            <v>Unidade gerenciadora digital de vídeo em rede (NVR) de até 16 câmeras IP, armazenamento de 12 TB, 1 interface de rede Gigabit Ethernet e 4 entradas de alarme</v>
          </cell>
          <cell r="D3929" t="str">
            <v>un</v>
          </cell>
          <cell r="E3929">
            <v>1397.03</v>
          </cell>
          <cell r="F3929">
            <v>175.34</v>
          </cell>
          <cell r="G3929">
            <v>1572.37</v>
          </cell>
        </row>
        <row r="3930">
          <cell r="A3930" t="str">
            <v>66.08.620</v>
          </cell>
          <cell r="C3930" t="str">
            <v>Unidade gerenciadora digital vídeo em rede (NVR) de até 32 câmeras IP, armazenamento de 48 TB, 2 interface de rede Gigabit Ethernet e 16 entradas de alarme</v>
          </cell>
          <cell r="D3930" t="str">
            <v>un</v>
          </cell>
          <cell r="E3930">
            <v>3417.03</v>
          </cell>
          <cell r="F3930">
            <v>230.85</v>
          </cell>
          <cell r="G3930">
            <v>3647.88</v>
          </cell>
        </row>
        <row r="3931">
          <cell r="A3931" t="str">
            <v>66.20</v>
          </cell>
          <cell r="B3931" t="str">
            <v>Reparos, conservações e complementos - GRUPO 66</v>
          </cell>
        </row>
        <row r="3932">
          <cell r="A3932" t="str">
            <v>66.20.150</v>
          </cell>
          <cell r="C3932" t="str">
            <v>Guia organizadora de cabos para rack, 19´ 1 U</v>
          </cell>
          <cell r="D3932" t="str">
            <v>un</v>
          </cell>
          <cell r="E3932">
            <v>15.18</v>
          </cell>
          <cell r="F3932">
            <v>9.23</v>
          </cell>
          <cell r="G3932">
            <v>24.41</v>
          </cell>
        </row>
        <row r="3933">
          <cell r="A3933" t="str">
            <v>66.20.170</v>
          </cell>
          <cell r="C3933" t="str">
            <v>Guia organizadora de cabos para rack, 19´ 2 U</v>
          </cell>
          <cell r="D3933" t="str">
            <v>un</v>
          </cell>
          <cell r="E3933">
            <v>22.43</v>
          </cell>
          <cell r="F3933">
            <v>9.23</v>
          </cell>
          <cell r="G3933">
            <v>31.66</v>
          </cell>
        </row>
        <row r="3934">
          <cell r="A3934" t="str">
            <v>66.20.180</v>
          </cell>
          <cell r="C3934" t="str">
            <v>Caixa de proteção com suporte para câmera fixa interna ou externa</v>
          </cell>
          <cell r="D3934" t="str">
            <v>un</v>
          </cell>
          <cell r="E3934">
            <v>32.47</v>
          </cell>
          <cell r="F3934">
            <v>38.049999999999997</v>
          </cell>
          <cell r="G3934">
            <v>70.52</v>
          </cell>
        </row>
        <row r="3935">
          <cell r="A3935" t="str">
            <v>66.20.202</v>
          </cell>
          <cell r="C3935" t="str">
            <v>Instalação de câmera fixa para CFTV</v>
          </cell>
          <cell r="D3935" t="str">
            <v>un</v>
          </cell>
          <cell r="E3935">
            <v>0</v>
          </cell>
          <cell r="F3935">
            <v>135.58000000000001</v>
          </cell>
          <cell r="G3935">
            <v>135.58000000000001</v>
          </cell>
        </row>
        <row r="3936">
          <cell r="A3936" t="str">
            <v>66.20.212</v>
          </cell>
          <cell r="C3936" t="str">
            <v>Instalação de câmera móvel para CFTV</v>
          </cell>
          <cell r="D3936" t="str">
            <v>un</v>
          </cell>
          <cell r="E3936">
            <v>0</v>
          </cell>
          <cell r="F3936">
            <v>135.58000000000001</v>
          </cell>
          <cell r="G3936">
            <v>135.58000000000001</v>
          </cell>
        </row>
        <row r="3937">
          <cell r="A3937" t="str">
            <v>66.20.221</v>
          </cell>
          <cell r="C3937" t="str">
            <v>Switch Gigabit para servidor central com 24 portas frontais e 2 portas SFP, capacidade de 10/100/1000 Mbps</v>
          </cell>
          <cell r="D3937" t="str">
            <v>un</v>
          </cell>
          <cell r="E3937">
            <v>7779</v>
          </cell>
          <cell r="F3937">
            <v>12.28</v>
          </cell>
          <cell r="G3937">
            <v>7791.28</v>
          </cell>
        </row>
        <row r="3938">
          <cell r="A3938" t="str">
            <v>66.20.225</v>
          </cell>
          <cell r="C3938" t="str">
            <v>Switch Gigabit 24 portas com capacidade de 10/100/1000/Mbps</v>
          </cell>
          <cell r="D3938" t="str">
            <v>un</v>
          </cell>
          <cell r="E3938">
            <v>2927.77</v>
          </cell>
          <cell r="F3938">
            <v>12.28</v>
          </cell>
          <cell r="G3938">
            <v>2940.05</v>
          </cell>
        </row>
        <row r="3939">
          <cell r="A3939" t="str">
            <v>67</v>
          </cell>
          <cell r="B3939" t="str">
            <v>CAPTAÇÃO, ADUÇÃO E TRATAMENTO DE ÁGUA E ESGOTO, EQUIPAMENTOS E SISTEMA</v>
          </cell>
        </row>
        <row r="3940">
          <cell r="A3940" t="str">
            <v>67.02</v>
          </cell>
          <cell r="B3940" t="str">
            <v>Tratamento</v>
          </cell>
        </row>
        <row r="3941">
          <cell r="A3941" t="str">
            <v>67.02.160</v>
          </cell>
          <cell r="C3941" t="str">
            <v>Medidor de vazão tipo calha Parshall com garganta W= 3´</v>
          </cell>
          <cell r="D3941" t="str">
            <v>un</v>
          </cell>
          <cell r="E3941">
            <v>1032.1600000000001</v>
          </cell>
          <cell r="F3941">
            <v>59.84</v>
          </cell>
          <cell r="G3941">
            <v>1092</v>
          </cell>
        </row>
        <row r="3942">
          <cell r="A3942" t="str">
            <v>67.02.210</v>
          </cell>
          <cell r="C3942" t="str">
            <v>Tela galvanizada revestida em poliamida, malha de 10 mm</v>
          </cell>
          <cell r="D3942" t="str">
            <v>m²</v>
          </cell>
          <cell r="E3942">
            <v>535.48</v>
          </cell>
          <cell r="F3942">
            <v>6.75</v>
          </cell>
          <cell r="G3942">
            <v>542.23</v>
          </cell>
        </row>
        <row r="3943">
          <cell r="A3943" t="str">
            <v>67.02.240</v>
          </cell>
          <cell r="C3943" t="str">
            <v>Grade média em aço carbono, espaçamento de 2 cm com barras chatas de 1´ x 3/8´</v>
          </cell>
          <cell r="D3943" t="str">
            <v>m²</v>
          </cell>
          <cell r="E3943">
            <v>1250.3599999999999</v>
          </cell>
          <cell r="F3943">
            <v>6.75</v>
          </cell>
          <cell r="G3943">
            <v>1257.1099999999999</v>
          </cell>
        </row>
        <row r="3944">
          <cell r="A3944" t="str">
            <v>67.02.280</v>
          </cell>
          <cell r="C3944" t="str">
            <v>Cesto em chapa de aço inoxidável com espessura de 1,5 mm e furos de 1/2´</v>
          </cell>
          <cell r="D3944" t="str">
            <v>un</v>
          </cell>
          <cell r="E3944">
            <v>728.89</v>
          </cell>
          <cell r="F3944">
            <v>3.38</v>
          </cell>
          <cell r="G3944">
            <v>732.27</v>
          </cell>
        </row>
        <row r="3945">
          <cell r="A3945" t="str">
            <v>67.02.301</v>
          </cell>
          <cell r="C3945" t="str">
            <v>Peneira estática em poliéster reforçado de fibra de vidro (PRFV) com tela de aço inoxidável AISI 304, malha de 1,5 mm, vazão de 50 l/s</v>
          </cell>
          <cell r="D3945" t="str">
            <v>un</v>
          </cell>
          <cell r="E3945">
            <v>17517</v>
          </cell>
          <cell r="F3945">
            <v>120.02</v>
          </cell>
          <cell r="G3945">
            <v>17637.02</v>
          </cell>
        </row>
        <row r="3946">
          <cell r="A3946" t="str">
            <v>67.02.320</v>
          </cell>
          <cell r="C3946" t="str">
            <v>Comporta em fibra de vidro (stop log) - espessura de 10 mm</v>
          </cell>
          <cell r="D3946" t="str">
            <v>m²</v>
          </cell>
          <cell r="E3946">
            <v>1678.81</v>
          </cell>
          <cell r="F3946">
            <v>21.72</v>
          </cell>
          <cell r="G3946">
            <v>1700.53</v>
          </cell>
        </row>
        <row r="3947">
          <cell r="A3947" t="str">
            <v>67.02.330</v>
          </cell>
          <cell r="C3947" t="str">
            <v>Sistema de tratamento de águas cinzas e aproveitamento de águas pluviais, para reuso em fins não potáveis, vazão de 2 m³/h</v>
          </cell>
          <cell r="D3947" t="str">
            <v>un</v>
          </cell>
          <cell r="E3947">
            <v>76510</v>
          </cell>
          <cell r="F3947">
            <v>0</v>
          </cell>
          <cell r="G3947">
            <v>76510</v>
          </cell>
        </row>
        <row r="3948">
          <cell r="A3948" t="str">
            <v>67.02.400</v>
          </cell>
          <cell r="C3948" t="str">
            <v>Tanque em fibra de vidro (PRFV) com quebra ondas, capacidade de 25.000 l e misturador interno vertical em aço inoxidável</v>
          </cell>
          <cell r="D3948" t="str">
            <v>un</v>
          </cell>
          <cell r="E3948">
            <v>52205.56</v>
          </cell>
          <cell r="F3948">
            <v>194.04</v>
          </cell>
          <cell r="G3948">
            <v>52399.6</v>
          </cell>
        </row>
        <row r="3949">
          <cell r="A3949" t="str">
            <v>67.02.410</v>
          </cell>
          <cell r="C3949" t="str">
            <v>Sistema de tratamento de efluente por reator anaeróbio (UASB) e filtro aeróbio (FAS), para obras de segurança com vazão máxima horária 12 l/s</v>
          </cell>
          <cell r="D3949" t="str">
            <v>cj</v>
          </cell>
          <cell r="E3949">
            <v>308075.92</v>
          </cell>
          <cell r="F3949">
            <v>0</v>
          </cell>
          <cell r="G3949">
            <v>308075.92</v>
          </cell>
        </row>
        <row r="3950">
          <cell r="A3950" t="str">
            <v>67.02.502</v>
          </cell>
          <cell r="C3950" t="str">
            <v>Elaboração de projeto de sistema de estação compacta de tratamento de esgoto para vazão máxima horária 12 l/s e atendimento classe II, assessoria, documentação e aprovação na CETESB</v>
          </cell>
          <cell r="D3950" t="str">
            <v>cj</v>
          </cell>
          <cell r="E3950">
            <v>4770.84</v>
          </cell>
          <cell r="F3950">
            <v>45667.73</v>
          </cell>
          <cell r="G3950">
            <v>50438.57</v>
          </cell>
        </row>
        <row r="3951">
          <cell r="A3951" t="str">
            <v>67.02.503</v>
          </cell>
          <cell r="C3951" t="str">
            <v>Elaboração de projeto de sistema de estação compacta de tratamento de esgoto para vazão máxima horária 12 l/s, atendimento classe II, tratamento de nitrogênio e fósforo, assessoria, documentação e aprovação na CETESB</v>
          </cell>
          <cell r="D3951" t="str">
            <v>cj</v>
          </cell>
          <cell r="E3951">
            <v>6603.49</v>
          </cell>
          <cell r="F3951">
            <v>39482.86</v>
          </cell>
          <cell r="G3951">
            <v>46086.35</v>
          </cell>
        </row>
        <row r="3952">
          <cell r="A3952" t="str">
            <v>68</v>
          </cell>
          <cell r="B3952" t="str">
            <v>ELETRIFICAÇÃO, EQUIPAMENTOS E SISTEMA</v>
          </cell>
        </row>
        <row r="3953">
          <cell r="A3953" t="str">
            <v>68.01</v>
          </cell>
          <cell r="B3953" t="str">
            <v>Posteamento</v>
          </cell>
        </row>
        <row r="3954">
          <cell r="A3954" t="str">
            <v>68.01.600</v>
          </cell>
          <cell r="C3954" t="str">
            <v>Poste de concreto circular, 200 kg, H = 7,00 m</v>
          </cell>
          <cell r="D3954" t="str">
            <v>un</v>
          </cell>
          <cell r="E3954">
            <v>731.46</v>
          </cell>
          <cell r="F3954">
            <v>202.65</v>
          </cell>
          <cell r="G3954">
            <v>934.11</v>
          </cell>
        </row>
        <row r="3955">
          <cell r="A3955" t="str">
            <v>68.01.620</v>
          </cell>
          <cell r="C3955" t="str">
            <v>Poste de concreto circular, 200 kg, H = 9,00 m</v>
          </cell>
          <cell r="D3955" t="str">
            <v>un</v>
          </cell>
          <cell r="E3955">
            <v>818.36</v>
          </cell>
          <cell r="F3955">
            <v>202.65</v>
          </cell>
          <cell r="G3955">
            <v>1021.01</v>
          </cell>
        </row>
        <row r="3956">
          <cell r="A3956" t="str">
            <v>68.01.630</v>
          </cell>
          <cell r="C3956" t="str">
            <v>Poste de concreto circular, 200 kg, H = 10,00 m</v>
          </cell>
          <cell r="D3956" t="str">
            <v>un</v>
          </cell>
          <cell r="E3956">
            <v>1141.23</v>
          </cell>
          <cell r="F3956">
            <v>202.65</v>
          </cell>
          <cell r="G3956">
            <v>1343.88</v>
          </cell>
        </row>
        <row r="3957">
          <cell r="A3957" t="str">
            <v>68.01.640</v>
          </cell>
          <cell r="C3957" t="str">
            <v>Poste de concreto circular, 200 kg, H = 11,00 m</v>
          </cell>
          <cell r="D3957" t="str">
            <v>un</v>
          </cell>
          <cell r="E3957">
            <v>1013.19</v>
          </cell>
          <cell r="F3957">
            <v>202.65</v>
          </cell>
          <cell r="G3957">
            <v>1215.8399999999999</v>
          </cell>
        </row>
        <row r="3958">
          <cell r="A3958" t="str">
            <v>68.01.650</v>
          </cell>
          <cell r="C3958" t="str">
            <v>Poste de concreto circular, 200 kg, H = 12,00 m</v>
          </cell>
          <cell r="D3958" t="str">
            <v>un</v>
          </cell>
          <cell r="E3958">
            <v>1366.36</v>
          </cell>
          <cell r="F3958">
            <v>202.65</v>
          </cell>
          <cell r="G3958">
            <v>1569.01</v>
          </cell>
        </row>
        <row r="3959">
          <cell r="A3959" t="str">
            <v>68.01.670</v>
          </cell>
          <cell r="C3959" t="str">
            <v>Poste de concreto circular, 300 kg, H = 9,00 m</v>
          </cell>
          <cell r="D3959" t="str">
            <v>un</v>
          </cell>
          <cell r="E3959">
            <v>909.11</v>
          </cell>
          <cell r="F3959">
            <v>202.65</v>
          </cell>
          <cell r="G3959">
            <v>1111.76</v>
          </cell>
        </row>
        <row r="3960">
          <cell r="A3960" t="str">
            <v>68.01.730</v>
          </cell>
          <cell r="C3960" t="str">
            <v>Poste de concreto circular, 400 kg, H = 9,00 m</v>
          </cell>
          <cell r="D3960" t="str">
            <v>un</v>
          </cell>
          <cell r="E3960">
            <v>1067.8699999999999</v>
          </cell>
          <cell r="F3960">
            <v>202.65</v>
          </cell>
          <cell r="G3960">
            <v>1270.52</v>
          </cell>
        </row>
        <row r="3961">
          <cell r="A3961" t="str">
            <v>68.01.740</v>
          </cell>
          <cell r="C3961" t="str">
            <v>Poste de concreto circular, 400 kg, H = 10,00 m</v>
          </cell>
          <cell r="D3961" t="str">
            <v>un</v>
          </cell>
          <cell r="E3961">
            <v>1259.08</v>
          </cell>
          <cell r="F3961">
            <v>202.65</v>
          </cell>
          <cell r="G3961">
            <v>1461.73</v>
          </cell>
        </row>
        <row r="3962">
          <cell r="A3962" t="str">
            <v>68.01.750</v>
          </cell>
          <cell r="C3962" t="str">
            <v>Poste de concreto circular, 400 kg, H = 11,00 m</v>
          </cell>
          <cell r="D3962" t="str">
            <v>un</v>
          </cell>
          <cell r="E3962">
            <v>1375.93</v>
          </cell>
          <cell r="F3962">
            <v>202.65</v>
          </cell>
          <cell r="G3962">
            <v>1578.58</v>
          </cell>
        </row>
        <row r="3963">
          <cell r="A3963" t="str">
            <v>68.01.760</v>
          </cell>
          <cell r="C3963" t="str">
            <v>Poste de concreto circular, 400 kg, H = 12,00 m</v>
          </cell>
          <cell r="D3963" t="str">
            <v>un</v>
          </cell>
          <cell r="E3963">
            <v>1656.13</v>
          </cell>
          <cell r="F3963">
            <v>202.65</v>
          </cell>
          <cell r="G3963">
            <v>1858.78</v>
          </cell>
        </row>
        <row r="3964">
          <cell r="A3964" t="str">
            <v>68.01.790</v>
          </cell>
          <cell r="C3964" t="str">
            <v>Poste de concreto circular, 600 kg, H = 10,00 m</v>
          </cell>
          <cell r="D3964" t="str">
            <v>un</v>
          </cell>
          <cell r="E3964">
            <v>1344.61</v>
          </cell>
          <cell r="F3964">
            <v>202.65</v>
          </cell>
          <cell r="G3964">
            <v>1547.26</v>
          </cell>
        </row>
        <row r="3965">
          <cell r="A3965" t="str">
            <v>68.01.800</v>
          </cell>
          <cell r="C3965" t="str">
            <v>Poste de concreto circular, 600 kg, H = 11,00 m</v>
          </cell>
          <cell r="D3965" t="str">
            <v>un</v>
          </cell>
          <cell r="E3965">
            <v>1714.22</v>
          </cell>
          <cell r="F3965">
            <v>202.65</v>
          </cell>
          <cell r="G3965">
            <v>1916.87</v>
          </cell>
        </row>
        <row r="3966">
          <cell r="A3966" t="str">
            <v>68.01.810</v>
          </cell>
          <cell r="C3966" t="str">
            <v>Poste de concreto circular, 600 kg, H = 12,00 m</v>
          </cell>
          <cell r="D3966" t="str">
            <v>un</v>
          </cell>
          <cell r="E3966">
            <v>2021.95</v>
          </cell>
          <cell r="F3966">
            <v>202.65</v>
          </cell>
          <cell r="G3966">
            <v>2224.6</v>
          </cell>
        </row>
        <row r="3967">
          <cell r="A3967" t="str">
            <v>68.01.850</v>
          </cell>
          <cell r="C3967" t="str">
            <v>Poste de concreto circular, 1000 kg, H = 12,00 m</v>
          </cell>
          <cell r="D3967" t="str">
            <v>un</v>
          </cell>
          <cell r="E3967">
            <v>2838.12</v>
          </cell>
          <cell r="F3967">
            <v>202.65</v>
          </cell>
          <cell r="G3967">
            <v>3040.77</v>
          </cell>
        </row>
        <row r="3968">
          <cell r="A3968" t="str">
            <v>68.02</v>
          </cell>
          <cell r="B3968" t="str">
            <v>Estrutura específica</v>
          </cell>
        </row>
        <row r="3969">
          <cell r="A3969" t="str">
            <v>68.02.010</v>
          </cell>
          <cell r="C3969" t="str">
            <v>Estai</v>
          </cell>
          <cell r="D3969" t="str">
            <v>un</v>
          </cell>
          <cell r="E3969">
            <v>326.04000000000002</v>
          </cell>
          <cell r="F3969">
            <v>118.86</v>
          </cell>
          <cell r="G3969">
            <v>444.9</v>
          </cell>
        </row>
        <row r="3970">
          <cell r="A3970" t="str">
            <v>68.02.020</v>
          </cell>
          <cell r="C3970" t="str">
            <v>Estrutura tipo M1</v>
          </cell>
          <cell r="D3970" t="str">
            <v>un</v>
          </cell>
          <cell r="E3970">
            <v>300.44</v>
          </cell>
          <cell r="F3970">
            <v>142.62</v>
          </cell>
          <cell r="G3970">
            <v>443.06</v>
          </cell>
        </row>
        <row r="3971">
          <cell r="A3971" t="str">
            <v>68.02.030</v>
          </cell>
          <cell r="C3971" t="str">
            <v>Estrutura tipo M2</v>
          </cell>
          <cell r="D3971" t="str">
            <v>un</v>
          </cell>
          <cell r="E3971">
            <v>624.77</v>
          </cell>
          <cell r="F3971">
            <v>142.62</v>
          </cell>
          <cell r="G3971">
            <v>767.39</v>
          </cell>
        </row>
        <row r="3972">
          <cell r="A3972" t="str">
            <v>68.02.040</v>
          </cell>
          <cell r="C3972" t="str">
            <v>Estrutura tipo N3</v>
          </cell>
          <cell r="D3972" t="str">
            <v>un</v>
          </cell>
          <cell r="E3972">
            <v>809.34</v>
          </cell>
          <cell r="F3972">
            <v>213.94</v>
          </cell>
          <cell r="G3972">
            <v>1023.28</v>
          </cell>
        </row>
        <row r="3973">
          <cell r="A3973" t="str">
            <v>68.02.050</v>
          </cell>
          <cell r="C3973" t="str">
            <v>Estrutura tipo M1 - N3</v>
          </cell>
          <cell r="D3973" t="str">
            <v>un</v>
          </cell>
          <cell r="E3973">
            <v>922.78</v>
          </cell>
          <cell r="F3973">
            <v>285.24</v>
          </cell>
          <cell r="G3973">
            <v>1208.02</v>
          </cell>
        </row>
        <row r="3974">
          <cell r="A3974" t="str">
            <v>68.02.060</v>
          </cell>
          <cell r="C3974" t="str">
            <v>Estrutura tipo M4</v>
          </cell>
          <cell r="D3974" t="str">
            <v>un</v>
          </cell>
          <cell r="E3974">
            <v>1430.31</v>
          </cell>
          <cell r="F3974">
            <v>213.94</v>
          </cell>
          <cell r="G3974">
            <v>1644.25</v>
          </cell>
        </row>
        <row r="3975">
          <cell r="A3975" t="str">
            <v>68.02.070</v>
          </cell>
          <cell r="C3975" t="str">
            <v>Estrutura tipo N2</v>
          </cell>
          <cell r="D3975" t="str">
            <v>un</v>
          </cell>
          <cell r="E3975">
            <v>706.39</v>
          </cell>
          <cell r="F3975">
            <v>213.94</v>
          </cell>
          <cell r="G3975">
            <v>920.33</v>
          </cell>
        </row>
        <row r="3976">
          <cell r="A3976" t="str">
            <v>68.02.090</v>
          </cell>
          <cell r="C3976" t="str">
            <v>Estrutura tipo N4</v>
          </cell>
          <cell r="D3976" t="str">
            <v>un</v>
          </cell>
          <cell r="E3976">
            <v>1416.54</v>
          </cell>
          <cell r="F3976">
            <v>285.24</v>
          </cell>
          <cell r="G3976">
            <v>1701.78</v>
          </cell>
        </row>
        <row r="3977">
          <cell r="A3977" t="str">
            <v>68.02.100</v>
          </cell>
          <cell r="C3977" t="str">
            <v>Armação secundária tipo 1C - 2R</v>
          </cell>
          <cell r="D3977" t="str">
            <v>un</v>
          </cell>
          <cell r="E3977">
            <v>66.83</v>
          </cell>
          <cell r="F3977">
            <v>95.08</v>
          </cell>
          <cell r="G3977">
            <v>161.91</v>
          </cell>
        </row>
        <row r="3978">
          <cell r="A3978" t="str">
            <v>68.02.110</v>
          </cell>
          <cell r="C3978" t="str">
            <v>Armação secundária tipo 1C - 3R</v>
          </cell>
          <cell r="D3978" t="str">
            <v>un</v>
          </cell>
          <cell r="E3978">
            <v>71.83</v>
          </cell>
          <cell r="F3978">
            <v>95.08</v>
          </cell>
          <cell r="G3978">
            <v>166.91</v>
          </cell>
        </row>
        <row r="3979">
          <cell r="A3979" t="str">
            <v>68.02.120</v>
          </cell>
          <cell r="C3979" t="str">
            <v>Armação secundária tipo 2C - 3R</v>
          </cell>
          <cell r="D3979" t="str">
            <v>un</v>
          </cell>
          <cell r="E3979">
            <v>116.71</v>
          </cell>
          <cell r="F3979">
            <v>118.86</v>
          </cell>
          <cell r="G3979">
            <v>235.57</v>
          </cell>
        </row>
        <row r="3980">
          <cell r="A3980" t="str">
            <v>68.02.140</v>
          </cell>
          <cell r="C3980" t="str">
            <v>Armação secundária tipo 4C - 6R</v>
          </cell>
          <cell r="D3980" t="str">
            <v>un</v>
          </cell>
          <cell r="E3980">
            <v>233.42</v>
          </cell>
          <cell r="F3980">
            <v>142.62</v>
          </cell>
          <cell r="G3980">
            <v>376.04</v>
          </cell>
        </row>
        <row r="3981">
          <cell r="A3981" t="str">
            <v>68.20</v>
          </cell>
          <cell r="B3981" t="str">
            <v>Reparos, conservações e complementos - GRUPO 68</v>
          </cell>
        </row>
        <row r="3982">
          <cell r="A3982" t="str">
            <v>68.20.010</v>
          </cell>
          <cell r="C3982" t="str">
            <v>Recolocação de poste de madeira</v>
          </cell>
          <cell r="D3982" t="str">
            <v>un</v>
          </cell>
          <cell r="E3982">
            <v>151.13999999999999</v>
          </cell>
          <cell r="F3982">
            <v>159.96</v>
          </cell>
          <cell r="G3982">
            <v>311.10000000000002</v>
          </cell>
        </row>
        <row r="3983">
          <cell r="A3983" t="str">
            <v>68.20.040</v>
          </cell>
          <cell r="C3983" t="str">
            <v>Braçadeira circular em aço carbono galvanizado, diâmetro nominal de 140 até 300 mm</v>
          </cell>
          <cell r="D3983" t="str">
            <v>un</v>
          </cell>
          <cell r="E3983">
            <v>32.61</v>
          </cell>
          <cell r="F3983">
            <v>11.67</v>
          </cell>
          <cell r="G3983">
            <v>44.28</v>
          </cell>
        </row>
        <row r="3984">
          <cell r="A3984" t="str">
            <v>68.20.050</v>
          </cell>
          <cell r="C3984" t="str">
            <v>Cruzeta em aço carbono galvanizado perfil ´L´ 75 x 75 x 8 mm, comprimento 2500 mm</v>
          </cell>
          <cell r="D3984" t="str">
            <v>un</v>
          </cell>
          <cell r="E3984">
            <v>404.04</v>
          </cell>
          <cell r="F3984">
            <v>23.35</v>
          </cell>
          <cell r="G3984">
            <v>427.39</v>
          </cell>
        </row>
        <row r="3985">
          <cell r="A3985" t="str">
            <v>68.20.120</v>
          </cell>
          <cell r="C3985" t="str">
            <v>Bengala em PVC para ramal de entrada, diâmetro de 32 mm</v>
          </cell>
          <cell r="D3985" t="str">
            <v>un</v>
          </cell>
          <cell r="E3985">
            <v>12.48</v>
          </cell>
          <cell r="F3985">
            <v>23.23</v>
          </cell>
          <cell r="G3985">
            <v>35.71</v>
          </cell>
        </row>
        <row r="3986">
          <cell r="A3986" t="str">
            <v>69</v>
          </cell>
          <cell r="B3986" t="str">
            <v>TELEFONIA, LÓGICA E TRANSMISSÃO DE DADOS, EQUIPAMENTOS E SISTEMA</v>
          </cell>
        </row>
        <row r="3987">
          <cell r="A3987" t="str">
            <v>69.03</v>
          </cell>
          <cell r="B3987" t="str">
            <v>Distribuição e comando, caixas e equipamentos específicos</v>
          </cell>
        </row>
        <row r="3988">
          <cell r="A3988" t="str">
            <v>69.03.090</v>
          </cell>
          <cell r="C3988" t="str">
            <v>Aparelho telefônico multifrequencial, com teclas ´FLASH´, ´HOOK´, ´PAUSE´, ´LND´, ´MODE´</v>
          </cell>
          <cell r="D3988" t="str">
            <v>un</v>
          </cell>
          <cell r="E3988">
            <v>48.26</v>
          </cell>
          <cell r="F3988">
            <v>0</v>
          </cell>
          <cell r="G3988">
            <v>48.26</v>
          </cell>
        </row>
        <row r="3989">
          <cell r="A3989" t="str">
            <v>69.03.130</v>
          </cell>
          <cell r="C3989" t="str">
            <v>Caixa subterrânea de entrada de telefonia, tipo R1 (600 x 350 x 500) mm, padrão TELEBRÁS, com tampa</v>
          </cell>
          <cell r="D3989" t="str">
            <v>un</v>
          </cell>
          <cell r="E3989">
            <v>219.01</v>
          </cell>
          <cell r="F3989">
            <v>41.82</v>
          </cell>
          <cell r="G3989">
            <v>260.83</v>
          </cell>
        </row>
        <row r="3990">
          <cell r="A3990" t="str">
            <v>69.03.140</v>
          </cell>
          <cell r="C3990" t="str">
            <v>Caixa subterrânea de entrada de telefonia, tipo R2 (1070 x 520 x 500) mm, padrão TELEBRÁS, com tampa</v>
          </cell>
          <cell r="D3990" t="str">
            <v>un</v>
          </cell>
          <cell r="E3990">
            <v>476.15</v>
          </cell>
          <cell r="F3990">
            <v>88.93</v>
          </cell>
          <cell r="G3990">
            <v>565.08000000000004</v>
          </cell>
        </row>
        <row r="3991">
          <cell r="A3991" t="str">
            <v>69.03.310</v>
          </cell>
          <cell r="C3991" t="str">
            <v>Caixa de tomada em poliamida e tampa para piso elevado, com 4 alojamentos para elétrica e até 8 alojamentos para telefonia e dados</v>
          </cell>
          <cell r="D3991" t="str">
            <v>un</v>
          </cell>
          <cell r="E3991">
            <v>128.35</v>
          </cell>
          <cell r="F3991">
            <v>13.27</v>
          </cell>
          <cell r="G3991">
            <v>141.62</v>
          </cell>
        </row>
        <row r="3992">
          <cell r="A3992" t="str">
            <v>69.03.340</v>
          </cell>
          <cell r="C3992" t="str">
            <v>Conector RJ-45 fêmea - categoria 6</v>
          </cell>
          <cell r="D3992" t="str">
            <v>un</v>
          </cell>
          <cell r="E3992">
            <v>26.12</v>
          </cell>
          <cell r="F3992">
            <v>4.97</v>
          </cell>
          <cell r="G3992">
            <v>31.09</v>
          </cell>
        </row>
        <row r="3993">
          <cell r="A3993" t="str">
            <v>69.03.360</v>
          </cell>
          <cell r="C3993" t="str">
            <v>Conector RJ-45 fêmea - categoria 6A</v>
          </cell>
          <cell r="D3993" t="str">
            <v>un</v>
          </cell>
          <cell r="E3993">
            <v>110.95</v>
          </cell>
          <cell r="F3993">
            <v>4.97</v>
          </cell>
          <cell r="G3993">
            <v>115.92</v>
          </cell>
        </row>
        <row r="3994">
          <cell r="A3994" t="str">
            <v>69.03.400</v>
          </cell>
          <cell r="C3994" t="str">
            <v>Central PABX híbrida de telefonia para 8 linhas tronco e 24 ramais digital e analógico</v>
          </cell>
          <cell r="D3994" t="str">
            <v>cj</v>
          </cell>
          <cell r="E3994">
            <v>4982.7</v>
          </cell>
          <cell r="F3994">
            <v>0</v>
          </cell>
          <cell r="G3994">
            <v>4982.7</v>
          </cell>
        </row>
        <row r="3995">
          <cell r="A3995" t="str">
            <v>69.03.410</v>
          </cell>
          <cell r="C3995" t="str">
            <v>Central PABX híbrida de telefonia para 8 linhas tronco e 128 ramais digital e analógico</v>
          </cell>
          <cell r="D3995" t="str">
            <v>cj</v>
          </cell>
          <cell r="E3995">
            <v>27091.040000000001</v>
          </cell>
          <cell r="F3995">
            <v>0</v>
          </cell>
          <cell r="G3995">
            <v>27091.040000000001</v>
          </cell>
        </row>
        <row r="3996">
          <cell r="A3996" t="str">
            <v>69.03.420</v>
          </cell>
          <cell r="C3996" t="str">
            <v>Central PABX híbrida de telefonia para 8 linhas tronco e 128 ramais digital e analógico, com recursos PBX Networking</v>
          </cell>
          <cell r="D3996" t="str">
            <v>cj</v>
          </cell>
          <cell r="E3996">
            <v>52784</v>
          </cell>
          <cell r="F3996">
            <v>0</v>
          </cell>
          <cell r="G3996">
            <v>52784</v>
          </cell>
        </row>
        <row r="3997">
          <cell r="A3997" t="str">
            <v>69.05</v>
          </cell>
          <cell r="B3997" t="str">
            <v>Estabilização de tensão</v>
          </cell>
        </row>
        <row r="3998">
          <cell r="A3998" t="str">
            <v>69.05.010</v>
          </cell>
          <cell r="C3998" t="str">
            <v>Estabilizador eletrônico de tensão, monofásico, com potência de 5 kVA</v>
          </cell>
          <cell r="D3998" t="str">
            <v>un</v>
          </cell>
          <cell r="E3998">
            <v>6152.61</v>
          </cell>
          <cell r="F3998">
            <v>49.78</v>
          </cell>
          <cell r="G3998">
            <v>6202.39</v>
          </cell>
        </row>
        <row r="3999">
          <cell r="A3999" t="str">
            <v>69.05.040</v>
          </cell>
          <cell r="C3999" t="str">
            <v>Estabilizador eletrônico de tensão, monofásico, com potência de 10 kVA</v>
          </cell>
          <cell r="D3999" t="str">
            <v>un</v>
          </cell>
          <cell r="E3999">
            <v>9109.98</v>
          </cell>
          <cell r="F3999">
            <v>49.78</v>
          </cell>
          <cell r="G3999">
            <v>9159.76</v>
          </cell>
        </row>
        <row r="4000">
          <cell r="A4000" t="str">
            <v>69.05.230</v>
          </cell>
          <cell r="C4000" t="str">
            <v>Estabilizador eletrônico de tensão, trifásico, com potência de 40 kVA</v>
          </cell>
          <cell r="D4000" t="str">
            <v>un</v>
          </cell>
          <cell r="E4000">
            <v>25695.54</v>
          </cell>
          <cell r="F4000">
            <v>49.78</v>
          </cell>
          <cell r="G4000">
            <v>25745.32</v>
          </cell>
        </row>
        <row r="4001">
          <cell r="A4001" t="str">
            <v>69.06</v>
          </cell>
          <cell r="B4001" t="str">
            <v>Sistemas ininterruptos de energia</v>
          </cell>
        </row>
        <row r="4002">
          <cell r="A4002" t="str">
            <v>69.06.020</v>
          </cell>
          <cell r="C4002" t="str">
            <v>Sistema ininterrupto de energia, trifásico on line de 10 kVA (220 V/220 V), com autonomia de 15 minutos</v>
          </cell>
          <cell r="D4002" t="str">
            <v>un</v>
          </cell>
          <cell r="E4002">
            <v>32270.5</v>
          </cell>
          <cell r="F4002">
            <v>93.36</v>
          </cell>
          <cell r="G4002">
            <v>32363.86</v>
          </cell>
        </row>
        <row r="4003">
          <cell r="A4003" t="str">
            <v>69.06.030</v>
          </cell>
          <cell r="C4003" t="str">
            <v>Sistema ininterrupto de energia, trifásico on line de 20 kVA (220 V/208 V-108 V), com autonomia 15 minutos</v>
          </cell>
          <cell r="D4003" t="str">
            <v>un</v>
          </cell>
          <cell r="E4003">
            <v>43341.75</v>
          </cell>
          <cell r="F4003">
            <v>93.36</v>
          </cell>
          <cell r="G4003">
            <v>43435.11</v>
          </cell>
        </row>
        <row r="4004">
          <cell r="A4004" t="str">
            <v>69.06.040</v>
          </cell>
          <cell r="C4004" t="str">
            <v>Sistema ininterrupto de energia, trifásico on line senoidal de 15 kVA (208 V/110 V), com autonomia de 15 minutos</v>
          </cell>
          <cell r="D4004" t="str">
            <v>un</v>
          </cell>
          <cell r="E4004">
            <v>42755.82</v>
          </cell>
          <cell r="F4004">
            <v>93.36</v>
          </cell>
          <cell r="G4004">
            <v>42849.18</v>
          </cell>
        </row>
        <row r="4005">
          <cell r="A4005" t="str">
            <v>69.06.050</v>
          </cell>
          <cell r="C4005" t="str">
            <v>Sistema ininterrupto de energia, monofásico, com potência de 2 kVA</v>
          </cell>
          <cell r="D4005" t="str">
            <v>un</v>
          </cell>
          <cell r="E4005">
            <v>4838.99</v>
          </cell>
          <cell r="F4005">
            <v>66.36</v>
          </cell>
          <cell r="G4005">
            <v>4905.3500000000004</v>
          </cell>
        </row>
        <row r="4006">
          <cell r="A4006" t="str">
            <v>69.06.080</v>
          </cell>
          <cell r="C4006" t="str">
            <v>Sistema ininterrupto de energia, monofásico on line senoidal de 5 kVA (220 V/110 V), com autonomia de 15 minutos</v>
          </cell>
          <cell r="D4006" t="str">
            <v>un</v>
          </cell>
          <cell r="E4006">
            <v>13910.37</v>
          </cell>
          <cell r="F4006">
            <v>93.36</v>
          </cell>
          <cell r="G4006">
            <v>14003.73</v>
          </cell>
        </row>
        <row r="4007">
          <cell r="A4007" t="str">
            <v>69.06.100</v>
          </cell>
          <cell r="C4007" t="str">
            <v>Sistema ininterrupto de energia, monofásico, com potência entre 5 a 7,5 kVA</v>
          </cell>
          <cell r="D4007" t="str">
            <v>un</v>
          </cell>
          <cell r="E4007">
            <v>19226.03</v>
          </cell>
          <cell r="F4007">
            <v>66.36</v>
          </cell>
          <cell r="G4007">
            <v>19292.39</v>
          </cell>
        </row>
        <row r="4008">
          <cell r="A4008" t="str">
            <v>69.06.110</v>
          </cell>
          <cell r="C4008" t="str">
            <v>Sistema ininterrupto de energia, monofásico de 600 VA (127 V/127 V), com autonomia de 10 a 15 minutos</v>
          </cell>
          <cell r="D4008" t="str">
            <v>un</v>
          </cell>
          <cell r="E4008">
            <v>662.39</v>
          </cell>
          <cell r="F4008">
            <v>33.18</v>
          </cell>
          <cell r="G4008">
            <v>695.57</v>
          </cell>
        </row>
        <row r="4009">
          <cell r="A4009" t="str">
            <v>69.06.120</v>
          </cell>
          <cell r="C4009" t="str">
            <v>Sistema ininterrupto de energia, trifásico on line senoidal de 10 kVA (220 V/110 V), com autonomia de 2 horas</v>
          </cell>
          <cell r="D4009" t="str">
            <v>un</v>
          </cell>
          <cell r="E4009">
            <v>45925.14</v>
          </cell>
          <cell r="F4009">
            <v>93.36</v>
          </cell>
          <cell r="G4009">
            <v>46018.5</v>
          </cell>
        </row>
        <row r="4010">
          <cell r="A4010" t="str">
            <v>69.06.200</v>
          </cell>
          <cell r="C4010" t="str">
            <v>Sistema ininterrupto de energia, trifásico on line de 20 kVA (220/127 V), com autonomia de 15 minutos</v>
          </cell>
          <cell r="D4010" t="str">
            <v>un</v>
          </cell>
          <cell r="E4010">
            <v>46682.78</v>
          </cell>
          <cell r="F4010">
            <v>93.36</v>
          </cell>
          <cell r="G4010">
            <v>46776.14</v>
          </cell>
        </row>
        <row r="4011">
          <cell r="A4011" t="str">
            <v>69.06.210</v>
          </cell>
          <cell r="C4011" t="str">
            <v>Sistema ininterrupto de energia, trifásico on line de 60 kVA (220/127 V), com autonomia de 15 minutos</v>
          </cell>
          <cell r="D4011" t="str">
            <v>un</v>
          </cell>
          <cell r="E4011">
            <v>112347.36</v>
          </cell>
          <cell r="F4011">
            <v>93.36</v>
          </cell>
          <cell r="G4011">
            <v>112440.72</v>
          </cell>
        </row>
        <row r="4012">
          <cell r="A4012" t="str">
            <v>69.06.220</v>
          </cell>
          <cell r="C4012" t="str">
            <v>Sistema ininterrupto de energia, trifásico on line de 80 kVA (220/127 V), com autonomia de 15 minutos</v>
          </cell>
          <cell r="D4012" t="str">
            <v>un</v>
          </cell>
          <cell r="E4012">
            <v>137538.78</v>
          </cell>
          <cell r="F4012">
            <v>93.36</v>
          </cell>
          <cell r="G4012">
            <v>137632.14000000001</v>
          </cell>
        </row>
        <row r="4013">
          <cell r="A4013" t="str">
            <v>69.06.240</v>
          </cell>
          <cell r="C4013" t="str">
            <v>Sistema ininterrupto de energia, trifásico on line de 20 kVA (380/220 V), com autonomia de 15 minutos</v>
          </cell>
          <cell r="D4013" t="str">
            <v>un</v>
          </cell>
          <cell r="E4013">
            <v>47252.800000000003</v>
          </cell>
          <cell r="F4013">
            <v>93.36</v>
          </cell>
          <cell r="G4013">
            <v>47346.16</v>
          </cell>
        </row>
        <row r="4014">
          <cell r="A4014" t="str">
            <v>69.06.280</v>
          </cell>
          <cell r="C4014" t="str">
            <v>Sistema ininterrupto de energia, trifásico on line senoidal de 5 kVA (220/110 V), com autonomia de 15 minutos</v>
          </cell>
          <cell r="D4014" t="str">
            <v>un</v>
          </cell>
          <cell r="E4014">
            <v>21265.77</v>
          </cell>
          <cell r="F4014">
            <v>93.36</v>
          </cell>
          <cell r="G4014">
            <v>21359.13</v>
          </cell>
        </row>
        <row r="4015">
          <cell r="A4015" t="str">
            <v>69.06.290</v>
          </cell>
          <cell r="C4015" t="str">
            <v>Sistema ininterrupto de energia, trifásico on line senoidal de 10 kVA (220/110 V), com autonomia de 10 a 15 minutos</v>
          </cell>
          <cell r="D4015" t="str">
            <v>un</v>
          </cell>
          <cell r="E4015">
            <v>34038.480000000003</v>
          </cell>
          <cell r="F4015">
            <v>93.36</v>
          </cell>
          <cell r="G4015">
            <v>34131.839999999997</v>
          </cell>
        </row>
        <row r="4016">
          <cell r="A4016" t="str">
            <v>69.06.300</v>
          </cell>
          <cell r="C4016" t="str">
            <v>Sistema ininterrupto de energia, trifásico on line senoidal de 50 kVA (220/110 V), com autonomia de 15 minutos</v>
          </cell>
          <cell r="D4016" t="str">
            <v>un</v>
          </cell>
          <cell r="E4016">
            <v>74905.7</v>
          </cell>
          <cell r="F4016">
            <v>93.36</v>
          </cell>
          <cell r="G4016">
            <v>74999.06</v>
          </cell>
        </row>
        <row r="4017">
          <cell r="A4017" t="str">
            <v>69.06.320</v>
          </cell>
          <cell r="C4017" t="str">
            <v>Sistema ininterrupto de energia, trifásico on line senoidal de 7,5 kVA (220/110 V), com autonomia de 15 minutos</v>
          </cell>
          <cell r="D4017" t="str">
            <v>un</v>
          </cell>
          <cell r="E4017">
            <v>24208.62</v>
          </cell>
          <cell r="F4017">
            <v>93.36</v>
          </cell>
          <cell r="G4017">
            <v>24301.98</v>
          </cell>
        </row>
        <row r="4018">
          <cell r="A4018" t="str">
            <v>69.06.390</v>
          </cell>
          <cell r="C4018" t="str">
            <v>Sistema ininterrupto de energia, trifásico on line senoidal de 40 kVA (380/220 V), com autonomia de 15 minutos</v>
          </cell>
          <cell r="D4018" t="str">
            <v>un</v>
          </cell>
          <cell r="E4018">
            <v>72154.16</v>
          </cell>
          <cell r="F4018">
            <v>93.36</v>
          </cell>
          <cell r="G4018">
            <v>72247.520000000004</v>
          </cell>
        </row>
        <row r="4019">
          <cell r="A4019" t="str">
            <v>69.08</v>
          </cell>
          <cell r="B4019" t="str">
            <v>Equipamentos para informática</v>
          </cell>
        </row>
        <row r="4020">
          <cell r="A4020" t="str">
            <v>69.08.010</v>
          </cell>
          <cell r="C4020" t="str">
            <v>Distribuidor interno óptico - 1 U para até 24 fibras</v>
          </cell>
          <cell r="D4020" t="str">
            <v>un</v>
          </cell>
          <cell r="E4020">
            <v>477.92</v>
          </cell>
          <cell r="F4020">
            <v>38.049999999999997</v>
          </cell>
          <cell r="G4020">
            <v>515.97</v>
          </cell>
        </row>
        <row r="4021">
          <cell r="A4021" t="str">
            <v>69.09</v>
          </cell>
          <cell r="B4021" t="str">
            <v>Sistema de rede</v>
          </cell>
        </row>
        <row r="4022">
          <cell r="A4022" t="str">
            <v>69.09.250</v>
          </cell>
          <cell r="C4022" t="str">
            <v>Patch cords de 1,50 ou 3,00 m - RJ-45 / RJ-45 - categoria 6A</v>
          </cell>
          <cell r="D4022" t="str">
            <v>un</v>
          </cell>
          <cell r="E4022">
            <v>28.55</v>
          </cell>
          <cell r="F4022">
            <v>6.64</v>
          </cell>
          <cell r="G4022">
            <v>35.19</v>
          </cell>
        </row>
        <row r="4023">
          <cell r="A4023" t="str">
            <v>69.09.260</v>
          </cell>
          <cell r="C4023" t="str">
            <v>Patch panel de 24 portas - categoria 6</v>
          </cell>
          <cell r="D4023" t="str">
            <v>un</v>
          </cell>
          <cell r="E4023">
            <v>641.41999999999996</v>
          </cell>
          <cell r="F4023">
            <v>26.54</v>
          </cell>
          <cell r="G4023">
            <v>667.96</v>
          </cell>
        </row>
        <row r="4024">
          <cell r="A4024" t="str">
            <v>69.09.300</v>
          </cell>
          <cell r="C4024" t="str">
            <v>Voice panel de 50 portas - categoria 3</v>
          </cell>
          <cell r="D4024" t="str">
            <v>un</v>
          </cell>
          <cell r="E4024">
            <v>354.82</v>
          </cell>
          <cell r="F4024">
            <v>26.54</v>
          </cell>
          <cell r="G4024">
            <v>381.36</v>
          </cell>
        </row>
        <row r="4025">
          <cell r="A4025" t="str">
            <v>69.09.360</v>
          </cell>
          <cell r="C4025" t="str">
            <v>Patch cords de 2,00 ou 3,00 m - RJ-45 / RJ-45 - categoria 6A</v>
          </cell>
          <cell r="D4025" t="str">
            <v>un</v>
          </cell>
          <cell r="E4025">
            <v>133.96</v>
          </cell>
          <cell r="F4025">
            <v>6.64</v>
          </cell>
          <cell r="G4025">
            <v>140.6</v>
          </cell>
        </row>
        <row r="4026">
          <cell r="A4026" t="str">
            <v>69.09.370</v>
          </cell>
          <cell r="C4026" t="str">
            <v>Transceptor Gigabit SX - LC conectável de formato pequeno (SFP)</v>
          </cell>
          <cell r="D4026" t="str">
            <v>un</v>
          </cell>
          <cell r="E4026">
            <v>2308</v>
          </cell>
          <cell r="F4026">
            <v>2.4500000000000002</v>
          </cell>
          <cell r="G4026">
            <v>2310.4499999999998</v>
          </cell>
        </row>
        <row r="4027">
          <cell r="A4027" t="str">
            <v>69.10</v>
          </cell>
          <cell r="B4027" t="str">
            <v>Telecomunicações</v>
          </cell>
        </row>
        <row r="4028">
          <cell r="A4028" t="str">
            <v>69.10.130</v>
          </cell>
          <cell r="C4028" t="str">
            <v>Amplificador de potência para VHF e CATV-50 dB, frequência 40 a 550 MHz</v>
          </cell>
          <cell r="D4028" t="str">
            <v>un</v>
          </cell>
          <cell r="E4028">
            <v>585.77</v>
          </cell>
          <cell r="F4028">
            <v>15.22</v>
          </cell>
          <cell r="G4028">
            <v>600.99</v>
          </cell>
        </row>
        <row r="4029">
          <cell r="A4029" t="str">
            <v>69.10.140</v>
          </cell>
          <cell r="C4029" t="str">
            <v>Antena parabólica com captador de sinais e modulador de áudio e vídeo</v>
          </cell>
          <cell r="D4029" t="str">
            <v>cj</v>
          </cell>
          <cell r="E4029">
            <v>361.46</v>
          </cell>
          <cell r="F4029">
            <v>265.44</v>
          </cell>
          <cell r="G4029">
            <v>626.9</v>
          </cell>
        </row>
        <row r="4030">
          <cell r="A4030" t="str">
            <v>69.20</v>
          </cell>
          <cell r="B4030" t="str">
            <v>Reparos, conservações e complementos - GRUPO 69</v>
          </cell>
        </row>
        <row r="4031">
          <cell r="A4031" t="str">
            <v>69.20.010</v>
          </cell>
          <cell r="C4031" t="str">
            <v>Arame de espinar em aço inoxidável nu, para TV a cabo</v>
          </cell>
          <cell r="D4031" t="str">
            <v>m</v>
          </cell>
          <cell r="E4031">
            <v>0.31</v>
          </cell>
          <cell r="F4031">
            <v>3.32</v>
          </cell>
          <cell r="G4031">
            <v>3.63</v>
          </cell>
        </row>
        <row r="4032">
          <cell r="A4032" t="str">
            <v>69.20.040</v>
          </cell>
          <cell r="C4032" t="str">
            <v>Isolador roldana em porcelana de 72 x 72 mm</v>
          </cell>
          <cell r="D4032" t="str">
            <v>un</v>
          </cell>
          <cell r="E4032">
            <v>3.93</v>
          </cell>
          <cell r="F4032">
            <v>6.64</v>
          </cell>
          <cell r="G4032">
            <v>10.57</v>
          </cell>
        </row>
        <row r="4033">
          <cell r="A4033" t="str">
            <v>69.20.050</v>
          </cell>
          <cell r="C4033" t="str">
            <v>Suporte para isolador roldana tipo DM, padrão TELEBRÁS</v>
          </cell>
          <cell r="D4033" t="str">
            <v>un</v>
          </cell>
          <cell r="E4033">
            <v>1.48</v>
          </cell>
          <cell r="F4033">
            <v>6.64</v>
          </cell>
          <cell r="G4033">
            <v>8.1199999999999992</v>
          </cell>
        </row>
        <row r="4034">
          <cell r="A4034" t="str">
            <v>69.20.070</v>
          </cell>
          <cell r="C4034" t="str">
            <v>Fita em aço inoxidável para poste de 0,50 m x 19 mm, com fecho em aço inoxidável</v>
          </cell>
          <cell r="D4034" t="str">
            <v>un</v>
          </cell>
          <cell r="E4034">
            <v>1.62</v>
          </cell>
          <cell r="F4034">
            <v>6.64</v>
          </cell>
          <cell r="G4034">
            <v>8.26</v>
          </cell>
        </row>
        <row r="4035">
          <cell r="A4035" t="str">
            <v>69.20.100</v>
          </cell>
          <cell r="C4035" t="str">
            <v>Tampa para caixa R1, padrão TELEBRÁS</v>
          </cell>
          <cell r="D4035" t="str">
            <v>un</v>
          </cell>
          <cell r="E4035">
            <v>157.96</v>
          </cell>
          <cell r="F4035">
            <v>7.37</v>
          </cell>
          <cell r="G4035">
            <v>165.33</v>
          </cell>
        </row>
        <row r="4036">
          <cell r="A4036" t="str">
            <v>69.20.110</v>
          </cell>
          <cell r="C4036" t="str">
            <v>Tampa para caixa R2, padrão TELEBRÁS</v>
          </cell>
          <cell r="D4036" t="str">
            <v>un</v>
          </cell>
          <cell r="E4036">
            <v>365.34</v>
          </cell>
          <cell r="F4036">
            <v>7.37</v>
          </cell>
          <cell r="G4036">
            <v>372.71</v>
          </cell>
        </row>
        <row r="4037">
          <cell r="A4037" t="str">
            <v>69.20.130</v>
          </cell>
          <cell r="C4037" t="str">
            <v>Bloco de ligação interna para 10 pares, BLI-10</v>
          </cell>
          <cell r="D4037" t="str">
            <v>un</v>
          </cell>
          <cell r="E4037">
            <v>4.01</v>
          </cell>
          <cell r="F4037">
            <v>11.67</v>
          </cell>
          <cell r="G4037">
            <v>15.68</v>
          </cell>
        </row>
        <row r="4038">
          <cell r="A4038" t="str">
            <v>69.20.140</v>
          </cell>
          <cell r="C4038" t="str">
            <v>Bloco de ligação com engate rápido para 10 pares, BER-10</v>
          </cell>
          <cell r="D4038" t="str">
            <v>un</v>
          </cell>
          <cell r="E4038">
            <v>19</v>
          </cell>
          <cell r="F4038">
            <v>11.67</v>
          </cell>
          <cell r="G4038">
            <v>30.67</v>
          </cell>
        </row>
        <row r="4039">
          <cell r="A4039" t="str">
            <v>69.20.170</v>
          </cell>
          <cell r="C4039" t="str">
            <v>Calha de aço com 4 tomadas 2P+T - 250 V, com cabo</v>
          </cell>
          <cell r="D4039" t="str">
            <v>un</v>
          </cell>
          <cell r="E4039">
            <v>58.6</v>
          </cell>
          <cell r="F4039">
            <v>1.35</v>
          </cell>
          <cell r="G4039">
            <v>59.95</v>
          </cell>
        </row>
        <row r="4040">
          <cell r="A4040" t="str">
            <v>69.20.180</v>
          </cell>
          <cell r="C4040" t="str">
            <v>Cordão óptico duplex, multimodo com conector LC/LC - 2,5 m</v>
          </cell>
          <cell r="D4040" t="str">
            <v>un</v>
          </cell>
          <cell r="E4040">
            <v>96.89</v>
          </cell>
          <cell r="F4040">
            <v>7.61</v>
          </cell>
          <cell r="G4040">
            <v>104.5</v>
          </cell>
        </row>
        <row r="4041">
          <cell r="A4041" t="str">
            <v>69.20.200</v>
          </cell>
          <cell r="C4041" t="str">
            <v>Bandeja fixa para rack, 19" x 500 mm</v>
          </cell>
          <cell r="D4041" t="str">
            <v>un</v>
          </cell>
          <cell r="E4041">
            <v>61.58</v>
          </cell>
          <cell r="F4041">
            <v>4.91</v>
          </cell>
          <cell r="G4041">
            <v>66.489999999999995</v>
          </cell>
        </row>
        <row r="4042">
          <cell r="A4042" t="str">
            <v>69.20.210</v>
          </cell>
          <cell r="C4042" t="str">
            <v>Bandeja fixa para rack, 19" x 800 mm</v>
          </cell>
          <cell r="D4042" t="str">
            <v>un</v>
          </cell>
          <cell r="E4042">
            <v>85.11</v>
          </cell>
          <cell r="F4042">
            <v>4.91</v>
          </cell>
          <cell r="G4042">
            <v>90.02</v>
          </cell>
        </row>
        <row r="4043">
          <cell r="A4043" t="str">
            <v>69.20.220</v>
          </cell>
          <cell r="C4043" t="str">
            <v>Bandeja deslizante para rack, 19" x 800 mm</v>
          </cell>
          <cell r="D4043" t="str">
            <v>un</v>
          </cell>
          <cell r="E4043">
            <v>149.46</v>
          </cell>
          <cell r="F4043">
            <v>4.91</v>
          </cell>
          <cell r="G4043">
            <v>154.37</v>
          </cell>
        </row>
        <row r="4044">
          <cell r="A4044" t="str">
            <v>69.20.230</v>
          </cell>
          <cell r="C4044" t="str">
            <v>Calha de aço com 8 tomadas 2P+T - 250 V, com cabo</v>
          </cell>
          <cell r="D4044" t="str">
            <v>un</v>
          </cell>
          <cell r="E4044">
            <v>66.03</v>
          </cell>
          <cell r="F4044">
            <v>1.35</v>
          </cell>
          <cell r="G4044">
            <v>67.38</v>
          </cell>
        </row>
        <row r="4045">
          <cell r="A4045" t="str">
            <v>69.20.240</v>
          </cell>
          <cell r="C4045" t="str">
            <v>Calha de aço com 12 tomadas 2P+T - 250 V, com cabo</v>
          </cell>
          <cell r="D4045" t="str">
            <v>un</v>
          </cell>
          <cell r="E4045">
            <v>81.36</v>
          </cell>
          <cell r="F4045">
            <v>1.35</v>
          </cell>
          <cell r="G4045">
            <v>82.71</v>
          </cell>
        </row>
        <row r="4046">
          <cell r="A4046" t="str">
            <v>69.20.248</v>
          </cell>
          <cell r="C4046" t="str">
            <v>Painel frontal cego - 19" x 1 U</v>
          </cell>
          <cell r="D4046" t="str">
            <v>un</v>
          </cell>
          <cell r="E4046">
            <v>9.76</v>
          </cell>
          <cell r="F4046">
            <v>2.7</v>
          </cell>
          <cell r="G4046">
            <v>12.46</v>
          </cell>
        </row>
        <row r="4047">
          <cell r="A4047" t="str">
            <v>69.20.250</v>
          </cell>
          <cell r="C4047" t="str">
            <v>Painel frontal cego - 19" x 2 U</v>
          </cell>
          <cell r="D4047" t="str">
            <v>un</v>
          </cell>
          <cell r="E4047">
            <v>9.24</v>
          </cell>
          <cell r="F4047">
            <v>2.7</v>
          </cell>
          <cell r="G4047">
            <v>11.94</v>
          </cell>
        </row>
        <row r="4048">
          <cell r="A4048" t="str">
            <v>69.20.260</v>
          </cell>
          <cell r="C4048" t="str">
            <v>Protetor de surto híbrido para rede de telecomunicações</v>
          </cell>
          <cell r="D4048" t="str">
            <v>un</v>
          </cell>
          <cell r="E4048">
            <v>14.96</v>
          </cell>
          <cell r="F4048">
            <v>12.55</v>
          </cell>
          <cell r="G4048">
            <v>27.51</v>
          </cell>
        </row>
        <row r="4049">
          <cell r="A4049" t="str">
            <v>69.20.270</v>
          </cell>
          <cell r="C4049" t="str">
            <v>Divisor interno com 1 entrada e 2 saídas - 75 Ohms</v>
          </cell>
          <cell r="D4049" t="str">
            <v>un</v>
          </cell>
          <cell r="E4049">
            <v>6.38</v>
          </cell>
          <cell r="F4049">
            <v>7.61</v>
          </cell>
          <cell r="G4049">
            <v>13.99</v>
          </cell>
        </row>
        <row r="4050">
          <cell r="A4050" t="str">
            <v>69.20.280</v>
          </cell>
          <cell r="C4050" t="str">
            <v>Divisor interno com 1 entrada e 4 saídas - 75 Ohms</v>
          </cell>
          <cell r="D4050" t="str">
            <v>un</v>
          </cell>
          <cell r="E4050">
            <v>10.16</v>
          </cell>
          <cell r="F4050">
            <v>7.61</v>
          </cell>
          <cell r="G4050">
            <v>17.77</v>
          </cell>
        </row>
        <row r="4051">
          <cell r="A4051" t="str">
            <v>69.20.290</v>
          </cell>
          <cell r="C4051" t="str">
            <v>Tomada blindada para VHF/UHF, CATV e FM, frequência 5 MHz a 1 GHz</v>
          </cell>
          <cell r="D4051" t="str">
            <v>un</v>
          </cell>
          <cell r="E4051">
            <v>9.65</v>
          </cell>
          <cell r="F4051">
            <v>7.61</v>
          </cell>
          <cell r="G4051">
            <v>17.260000000000002</v>
          </cell>
        </row>
        <row r="4052">
          <cell r="A4052" t="str">
            <v>69.20.300</v>
          </cell>
          <cell r="C4052" t="str">
            <v>Bloco de distribuição com protetor de surtos, para 10 pares, BTDG-10</v>
          </cell>
          <cell r="D4052" t="str">
            <v>un</v>
          </cell>
          <cell r="E4052">
            <v>20.38</v>
          </cell>
          <cell r="F4052">
            <v>12.89</v>
          </cell>
          <cell r="G4052">
            <v>33.270000000000003</v>
          </cell>
        </row>
        <row r="4053">
          <cell r="A4053" t="str">
            <v>69.20.340</v>
          </cell>
          <cell r="C4053" t="str">
            <v>Tomada para TV, tipo pino Jack, com placa</v>
          </cell>
          <cell r="D4053" t="str">
            <v>un</v>
          </cell>
          <cell r="E4053">
            <v>8.91</v>
          </cell>
          <cell r="F4053">
            <v>6.64</v>
          </cell>
          <cell r="G4053">
            <v>15.55</v>
          </cell>
        </row>
        <row r="4054">
          <cell r="A4054" t="str">
            <v>69.20.350</v>
          </cell>
          <cell r="C4054" t="str">
            <v>Caixa de emenda ventilada, em polipropileno, para até 200 pares</v>
          </cell>
          <cell r="D4054" t="str">
            <v>un</v>
          </cell>
          <cell r="E4054">
            <v>95.27</v>
          </cell>
          <cell r="F4054">
            <v>23.35</v>
          </cell>
          <cell r="G4054">
            <v>118.62</v>
          </cell>
        </row>
        <row r="4055">
          <cell r="A4055" t="str">
            <v>97</v>
          </cell>
          <cell r="B4055" t="str">
            <v>SINALIZAÇÃO E COMUNICAÇÃO VISUAL</v>
          </cell>
        </row>
        <row r="4056">
          <cell r="A4056" t="str">
            <v>97.02</v>
          </cell>
          <cell r="B4056" t="str">
            <v>Placas, pórticos e obeliscos arquitetônicos</v>
          </cell>
        </row>
        <row r="4057">
          <cell r="A4057" t="str">
            <v>97.02.030</v>
          </cell>
          <cell r="C4057" t="str">
            <v>Placa comemorativa em aço inoxidável escovado</v>
          </cell>
          <cell r="D4057" t="str">
            <v>m²</v>
          </cell>
          <cell r="E4057">
            <v>5648.72</v>
          </cell>
          <cell r="F4057">
            <v>59.84</v>
          </cell>
          <cell r="G4057">
            <v>5708.56</v>
          </cell>
        </row>
        <row r="4058">
          <cell r="A4058" t="str">
            <v>97.02.036</v>
          </cell>
          <cell r="C4058" t="str">
            <v>Placa de identificação em PVC com texto em vinil</v>
          </cell>
          <cell r="D4058" t="str">
            <v>m²</v>
          </cell>
          <cell r="E4058">
            <v>373.26</v>
          </cell>
          <cell r="F4058">
            <v>59.84</v>
          </cell>
          <cell r="G4058">
            <v>433.1</v>
          </cell>
        </row>
        <row r="4059">
          <cell r="A4059" t="str">
            <v>97.02.190</v>
          </cell>
          <cell r="C4059" t="str">
            <v>Placa de identificação em acrílico com texto em vinil</v>
          </cell>
          <cell r="D4059" t="str">
            <v>m²</v>
          </cell>
          <cell r="E4059">
            <v>712.13</v>
          </cell>
          <cell r="F4059">
            <v>59.84</v>
          </cell>
          <cell r="G4059">
            <v>771.97</v>
          </cell>
        </row>
        <row r="4060">
          <cell r="A4060" t="str">
            <v>97.02.193</v>
          </cell>
          <cell r="C4060" t="str">
            <v>Placa de sinalização em PVC fotoluminescente (200x200mm), com indicação de equipamentos de alarme, detecção e extinção de incêndio</v>
          </cell>
          <cell r="D4060" t="str">
            <v>un</v>
          </cell>
          <cell r="E4060">
            <v>12.92</v>
          </cell>
          <cell r="F4060">
            <v>4.3499999999999996</v>
          </cell>
          <cell r="G4060">
            <v>17.27</v>
          </cell>
        </row>
        <row r="4061">
          <cell r="A4061" t="str">
            <v>97.02.194</v>
          </cell>
          <cell r="C4061" t="str">
            <v>Placa de sinalização em PVC fotoluminescente (150x150mm), com indicação de equipamentos de combate à incêndio e alarme</v>
          </cell>
          <cell r="D4061" t="str">
            <v>un</v>
          </cell>
          <cell r="E4061">
            <v>7.94</v>
          </cell>
          <cell r="F4061">
            <v>4.3499999999999996</v>
          </cell>
          <cell r="G4061">
            <v>12.29</v>
          </cell>
        </row>
        <row r="4062">
          <cell r="A4062" t="str">
            <v>97.02.195</v>
          </cell>
          <cell r="C4062" t="str">
            <v>Placa de sinalização em PVC fotoluminescente, com indicação de rota de evacuação e saída de emergência</v>
          </cell>
          <cell r="D4062" t="str">
            <v>un</v>
          </cell>
          <cell r="E4062">
            <v>13.01</v>
          </cell>
          <cell r="F4062">
            <v>4.3499999999999996</v>
          </cell>
          <cell r="G4062">
            <v>17.36</v>
          </cell>
        </row>
        <row r="4063">
          <cell r="A4063" t="str">
            <v>97.02.196</v>
          </cell>
          <cell r="C4063" t="str">
            <v>Placa de sinalização em PVC fotoluminescente, com identificação de pavimentos</v>
          </cell>
          <cell r="D4063" t="str">
            <v>un</v>
          </cell>
          <cell r="E4063">
            <v>9.5</v>
          </cell>
          <cell r="F4063">
            <v>4.3499999999999996</v>
          </cell>
          <cell r="G4063">
            <v>13.85</v>
          </cell>
        </row>
        <row r="4064">
          <cell r="A4064" t="str">
            <v>97.02.197</v>
          </cell>
          <cell r="C4064" t="str">
            <v>Placa de sinalização em PVC, com indicação de alerta</v>
          </cell>
          <cell r="D4064" t="str">
            <v>un</v>
          </cell>
          <cell r="E4064">
            <v>12.64</v>
          </cell>
          <cell r="F4064">
            <v>4.3499999999999996</v>
          </cell>
          <cell r="G4064">
            <v>16.989999999999998</v>
          </cell>
        </row>
        <row r="4065">
          <cell r="A4065" t="str">
            <v>97.02.198</v>
          </cell>
          <cell r="C4065" t="str">
            <v>Placa de sinalização em PVC, com indicação de proibição normativa</v>
          </cell>
          <cell r="D4065" t="str">
            <v>un</v>
          </cell>
          <cell r="E4065">
            <v>11.97</v>
          </cell>
          <cell r="F4065">
            <v>4.3499999999999996</v>
          </cell>
          <cell r="G4065">
            <v>16.32</v>
          </cell>
        </row>
        <row r="4066">
          <cell r="A4066" t="str">
            <v>97.02.210</v>
          </cell>
          <cell r="C4066" t="str">
            <v>Placa de sinalização em PVC para ambientes</v>
          </cell>
          <cell r="D4066" t="str">
            <v>un</v>
          </cell>
          <cell r="E4066">
            <v>162.87</v>
          </cell>
          <cell r="F4066">
            <v>2.4700000000000002</v>
          </cell>
          <cell r="G4066">
            <v>165.34</v>
          </cell>
        </row>
        <row r="4067">
          <cell r="A4067" t="str">
            <v>97.03</v>
          </cell>
          <cell r="B4067" t="str">
            <v>Pintura de letras e pictogramas</v>
          </cell>
        </row>
        <row r="4068">
          <cell r="A4068" t="str">
            <v>97.03.010</v>
          </cell>
          <cell r="C4068" t="str">
            <v>Sinalização com pictograma em tinta acrílica</v>
          </cell>
          <cell r="D4068" t="str">
            <v>un</v>
          </cell>
          <cell r="E4068">
            <v>6.59</v>
          </cell>
          <cell r="F4068">
            <v>34.82</v>
          </cell>
          <cell r="G4068">
            <v>41.41</v>
          </cell>
        </row>
        <row r="4069">
          <cell r="A4069" t="str">
            <v>97.04</v>
          </cell>
          <cell r="B4069" t="str">
            <v>Pintura de sinalização viária</v>
          </cell>
        </row>
        <row r="4070">
          <cell r="A4070" t="str">
            <v>97.04.010</v>
          </cell>
          <cell r="C4070" t="str">
            <v>Sinalização horizontal com tinta vinílica ou acrílica</v>
          </cell>
          <cell r="D4070" t="str">
            <v>m²</v>
          </cell>
          <cell r="E4070">
            <v>22.29</v>
          </cell>
          <cell r="F4070">
            <v>0</v>
          </cell>
          <cell r="G4070">
            <v>22.29</v>
          </cell>
        </row>
        <row r="4071">
          <cell r="A4071" t="str">
            <v>97.04.020</v>
          </cell>
          <cell r="C4071" t="str">
            <v>Sinalização horizontal com termoplástico tipo Hot-spray</v>
          </cell>
          <cell r="D4071" t="str">
            <v>m²</v>
          </cell>
          <cell r="E4071">
            <v>36.409999999999997</v>
          </cell>
          <cell r="F4071">
            <v>0</v>
          </cell>
          <cell r="G4071">
            <v>36.409999999999997</v>
          </cell>
        </row>
        <row r="4072">
          <cell r="A4072" t="str">
            <v>97.05</v>
          </cell>
          <cell r="B4072" t="str">
            <v>Placas, pórticos e sinalização viária</v>
          </cell>
        </row>
        <row r="4073">
          <cell r="A4073" t="str">
            <v>97.05.070</v>
          </cell>
          <cell r="C4073" t="str">
            <v>Manta de borracha para sinalização em estacionamento e proteção de coluna e parede, de 1000 x 750 mm e espessura 10 mm</v>
          </cell>
          <cell r="D4073" t="str">
            <v>un</v>
          </cell>
          <cell r="E4073">
            <v>77.459999999999994</v>
          </cell>
          <cell r="F4073">
            <v>5.09</v>
          </cell>
          <cell r="G4073">
            <v>82.55</v>
          </cell>
        </row>
        <row r="4074">
          <cell r="A4074" t="str">
            <v>97.05.080</v>
          </cell>
          <cell r="C4074" t="str">
            <v>Cantoneira de borracha para sinalização em estacionamento e proteção de coluna, de 750 x 100 x 100 mm e espessura 10 mm</v>
          </cell>
          <cell r="D4074" t="str">
            <v>un</v>
          </cell>
          <cell r="E4074">
            <v>24.34</v>
          </cell>
          <cell r="F4074">
            <v>1.04</v>
          </cell>
          <cell r="G4074">
            <v>25.38</v>
          </cell>
        </row>
        <row r="4075">
          <cell r="A4075" t="str">
            <v>97.05.100</v>
          </cell>
          <cell r="C4075" t="str">
            <v>Sinalização vertical em placa de aço galvanizada com pintura em esmalte sintético</v>
          </cell>
          <cell r="D4075" t="str">
            <v>m²</v>
          </cell>
          <cell r="E4075">
            <v>617.64</v>
          </cell>
          <cell r="F4075">
            <v>42.1</v>
          </cell>
          <cell r="G4075">
            <v>659.74</v>
          </cell>
        </row>
        <row r="4076">
          <cell r="A4076" t="str">
            <v>97.05.130</v>
          </cell>
          <cell r="C4076" t="str">
            <v>Colocação de placa em suporte de madeira / metálico - solo</v>
          </cell>
          <cell r="D4076" t="str">
            <v>m²</v>
          </cell>
          <cell r="E4076">
            <v>42.24</v>
          </cell>
          <cell r="F4076">
            <v>0</v>
          </cell>
          <cell r="G4076">
            <v>42.24</v>
          </cell>
        </row>
        <row r="4077">
          <cell r="A4077" t="str">
            <v>97.05.140</v>
          </cell>
          <cell r="C4077" t="str">
            <v>Suporte de perfil metálico galvanizado</v>
          </cell>
          <cell r="D4077" t="str">
            <v>kg</v>
          </cell>
          <cell r="E4077">
            <v>15.33</v>
          </cell>
          <cell r="F4077">
            <v>0</v>
          </cell>
          <cell r="G4077">
            <v>15.33</v>
          </cell>
        </row>
        <row r="4078">
          <cell r="A4078" t="str">
            <v>98</v>
          </cell>
          <cell r="B4078" t="str">
            <v>ARQUITETURA DE INTERIORES</v>
          </cell>
        </row>
        <row r="4079">
          <cell r="A4079" t="str">
            <v>98.02</v>
          </cell>
          <cell r="B4079" t="str">
            <v>Mobiliário</v>
          </cell>
        </row>
        <row r="4080">
          <cell r="A4080" t="str">
            <v>98.02.210</v>
          </cell>
          <cell r="C4080" t="str">
            <v>Banco de madeira com encosto e pés em ferro fundido pintado</v>
          </cell>
          <cell r="D4080" t="str">
            <v>un</v>
          </cell>
          <cell r="E4080">
            <v>405.81</v>
          </cell>
          <cell r="F4080">
            <v>0</v>
          </cell>
          <cell r="G4080">
            <v>405.81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343"/>
  <sheetViews>
    <sheetView view="pageBreakPreview" topLeftCell="A320" zoomScale="70" zoomScaleNormal="80" zoomScaleSheetLayoutView="70" workbookViewId="0">
      <selection activeCell="C342" sqref="C342"/>
    </sheetView>
  </sheetViews>
  <sheetFormatPr defaultRowHeight="15" x14ac:dyDescent="0.25"/>
  <cols>
    <col min="1" max="1" width="11.42578125" style="1"/>
    <col min="2" max="2" width="13.5703125" style="1"/>
    <col min="3" max="3" width="59.28515625" style="2"/>
    <col min="4" max="4" width="6.7109375" style="1"/>
    <col min="5" max="5" width="10.5703125" style="3"/>
    <col min="6" max="6" width="12.85546875" style="4"/>
    <col min="7" max="7" width="16.5703125" style="4"/>
    <col min="8" max="8" width="15.7109375" style="5" customWidth="1"/>
    <col min="9" max="9" width="11.85546875" style="6"/>
    <col min="10" max="10" width="16.140625" style="7"/>
    <col min="11" max="11" width="18.42578125" style="2" customWidth="1"/>
    <col min="12" max="12" width="24.28515625" style="2"/>
    <col min="13" max="1025" width="9" style="2"/>
  </cols>
  <sheetData>
    <row r="1" spans="1:1024" ht="19.5" customHeight="1" x14ac:dyDescent="0.25">
      <c r="A1" s="303" t="s">
        <v>0</v>
      </c>
      <c r="B1" s="303"/>
      <c r="C1" s="303"/>
      <c r="D1" s="303"/>
      <c r="E1" s="303"/>
      <c r="F1" s="303"/>
      <c r="G1" s="303"/>
      <c r="H1" s="8"/>
      <c r="I1" s="9"/>
      <c r="J1" s="10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x14ac:dyDescent="0.25">
      <c r="A2" s="11" t="s">
        <v>1</v>
      </c>
      <c r="B2" s="12"/>
      <c r="C2" s="13"/>
      <c r="D2" s="13"/>
      <c r="E2" s="13"/>
      <c r="F2" s="14"/>
      <c r="G2" s="15"/>
      <c r="H2"/>
      <c r="I2" s="16"/>
      <c r="J2" s="17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x14ac:dyDescent="0.25">
      <c r="A3" s="11" t="s">
        <v>2</v>
      </c>
      <c r="B3" s="18"/>
      <c r="C3" s="13"/>
      <c r="D3" s="13"/>
      <c r="E3" s="13"/>
      <c r="F3" s="14"/>
      <c r="G3" s="15"/>
      <c r="H3"/>
      <c r="I3" s="16"/>
      <c r="J3" s="17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ht="24.75" customHeight="1" x14ac:dyDescent="0.25">
      <c r="A4" s="11"/>
      <c r="B4" s="18"/>
      <c r="C4" s="13"/>
      <c r="D4" s="304"/>
      <c r="E4" s="304"/>
      <c r="F4" s="305" t="s">
        <v>746</v>
      </c>
      <c r="G4" s="305"/>
      <c r="H4" s="8"/>
      <c r="I4" s="16"/>
      <c r="J4" s="17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x14ac:dyDescent="0.25">
      <c r="A5" s="11" t="s">
        <v>744</v>
      </c>
      <c r="B5" s="12"/>
      <c r="C5"/>
      <c r="D5"/>
      <c r="E5"/>
      <c r="F5" s="19"/>
      <c r="G5" s="20"/>
      <c r="H5" s="8"/>
      <c r="I5" s="16"/>
      <c r="J5" s="17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x14ac:dyDescent="0.25">
      <c r="A6" s="21"/>
      <c r="B6" s="22"/>
      <c r="C6" s="23"/>
      <c r="D6" s="24"/>
      <c r="E6" s="25"/>
      <c r="F6" s="26"/>
      <c r="G6" s="27"/>
      <c r="H6" s="8"/>
      <c r="I6" s="16"/>
      <c r="J6" s="17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s="37" customFormat="1" ht="25.5" x14ac:dyDescent="0.25">
      <c r="A7" s="28" t="s">
        <v>3</v>
      </c>
      <c r="B7" s="29"/>
      <c r="C7" s="30" t="s">
        <v>4</v>
      </c>
      <c r="D7" s="31" t="s">
        <v>5</v>
      </c>
      <c r="E7" s="32" t="s">
        <v>6</v>
      </c>
      <c r="F7" s="33" t="s">
        <v>7</v>
      </c>
      <c r="G7" s="34" t="s">
        <v>8</v>
      </c>
      <c r="H7" s="8" t="s">
        <v>625</v>
      </c>
      <c r="I7" s="35" t="s">
        <v>623</v>
      </c>
      <c r="J7" s="10" t="s">
        <v>624</v>
      </c>
      <c r="K7" s="37" t="s">
        <v>726</v>
      </c>
    </row>
    <row r="8" spans="1:1024" ht="15.75" thickBot="1" x14ac:dyDescent="0.3">
      <c r="A8" s="38"/>
      <c r="B8" s="39"/>
      <c r="C8" s="40"/>
      <c r="D8" s="41"/>
      <c r="E8" s="42"/>
      <c r="F8" s="43"/>
      <c r="G8" s="44"/>
      <c r="H8" s="8"/>
      <c r="I8" s="45"/>
      <c r="J8" s="36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15.75" thickBot="1" x14ac:dyDescent="0.3">
      <c r="A9" s="46">
        <v>1</v>
      </c>
      <c r="B9" s="47"/>
      <c r="C9" s="48" t="s">
        <v>9</v>
      </c>
      <c r="D9" s="47"/>
      <c r="E9" s="49"/>
      <c r="F9" s="50"/>
      <c r="G9" s="51">
        <f>+SUM(G10:G12)</f>
        <v>3476.7</v>
      </c>
      <c r="H9" s="52"/>
      <c r="I9" s="52"/>
      <c r="J9" s="53"/>
      <c r="K9" s="51">
        <f>+SUM(K10:K12)</f>
        <v>3476.7000000000003</v>
      </c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x14ac:dyDescent="0.25">
      <c r="A10" s="54" t="s">
        <v>10</v>
      </c>
      <c r="B10" s="55">
        <v>20802</v>
      </c>
      <c r="C10" s="56" t="s">
        <v>11</v>
      </c>
      <c r="D10" s="57" t="s">
        <v>12</v>
      </c>
      <c r="E10" s="58">
        <f>+[1]Plan1!$E$9</f>
        <v>4.5</v>
      </c>
      <c r="F10" s="59">
        <f>J10</f>
        <v>392.72</v>
      </c>
      <c r="G10" s="60">
        <f>+ROUND(F10*E10,2)</f>
        <v>1767.24</v>
      </c>
      <c r="H10" s="61" t="s">
        <v>627</v>
      </c>
      <c r="I10" s="62">
        <v>330.06</v>
      </c>
      <c r="J10" s="36">
        <v>392.72</v>
      </c>
      <c r="K10" s="199">
        <f>J10*E10</f>
        <v>1767.2400000000002</v>
      </c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x14ac:dyDescent="0.25">
      <c r="A11" s="54" t="s">
        <v>13</v>
      </c>
      <c r="B11" s="57">
        <v>20102</v>
      </c>
      <c r="C11" s="63" t="s">
        <v>14</v>
      </c>
      <c r="D11" s="57" t="s">
        <v>12</v>
      </c>
      <c r="E11" s="64">
        <f>+[1]Plan1!$E$13</f>
        <v>6</v>
      </c>
      <c r="F11" s="103">
        <f t="shared" ref="F11:F12" si="0">J11</f>
        <v>284.91000000000003</v>
      </c>
      <c r="G11" s="60">
        <f>+ROUND(F11*E11,2)</f>
        <v>1709.46</v>
      </c>
      <c r="H11" s="61" t="s">
        <v>628</v>
      </c>
      <c r="I11" s="62">
        <v>267.55</v>
      </c>
      <c r="J11" s="36">
        <v>284.91000000000003</v>
      </c>
      <c r="K11" s="199">
        <f t="shared" ref="K11:K74" si="1">J11*E11</f>
        <v>1709.46</v>
      </c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x14ac:dyDescent="0.25">
      <c r="A12" s="54" t="s">
        <v>15</v>
      </c>
      <c r="B12" s="57">
        <v>21002</v>
      </c>
      <c r="C12" s="63" t="s">
        <v>16</v>
      </c>
      <c r="D12" s="57" t="s">
        <v>12</v>
      </c>
      <c r="E12" s="64">
        <v>0</v>
      </c>
      <c r="F12" s="103">
        <f t="shared" si="0"/>
        <v>8.9</v>
      </c>
      <c r="G12" s="299">
        <v>0</v>
      </c>
      <c r="H12" s="61" t="s">
        <v>629</v>
      </c>
      <c r="I12" s="62">
        <v>8.4499999999999993</v>
      </c>
      <c r="J12" s="36">
        <v>8.9</v>
      </c>
      <c r="K12" s="199">
        <f t="shared" si="1"/>
        <v>0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15.75" thickBot="1" x14ac:dyDescent="0.3">
      <c r="A13" s="65"/>
      <c r="B13" s="66"/>
      <c r="C13" s="67"/>
      <c r="D13" s="68"/>
      <c r="E13" s="69"/>
      <c r="F13" s="70"/>
      <c r="G13" s="71"/>
      <c r="H13" s="8"/>
      <c r="I13" s="45"/>
      <c r="J13" s="36"/>
      <c r="K13" s="199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15.75" thickBot="1" x14ac:dyDescent="0.3">
      <c r="A14" s="46">
        <v>2</v>
      </c>
      <c r="B14" s="72"/>
      <c r="C14" s="48" t="s">
        <v>17</v>
      </c>
      <c r="D14" s="47"/>
      <c r="E14" s="49"/>
      <c r="F14" s="50"/>
      <c r="G14" s="51">
        <f>SUM(G16:G32)</f>
        <v>2312.7399999999998</v>
      </c>
      <c r="H14" s="294"/>
      <c r="I14" s="294"/>
      <c r="J14" s="53"/>
      <c r="K14" s="51">
        <f>SUM(K16:K32)</f>
        <v>2312.7270500000004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x14ac:dyDescent="0.25">
      <c r="A15" s="73" t="s">
        <v>18</v>
      </c>
      <c r="B15" s="74"/>
      <c r="C15" s="75" t="s">
        <v>19</v>
      </c>
      <c r="D15" s="76"/>
      <c r="E15" s="77"/>
      <c r="F15" s="78"/>
      <c r="G15" s="79"/>
      <c r="H15" s="8"/>
      <c r="I15" s="45"/>
      <c r="J15" s="36"/>
      <c r="K15" s="199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s="82" customFormat="1" ht="13.5" x14ac:dyDescent="0.25">
      <c r="A16" s="80" t="s">
        <v>20</v>
      </c>
      <c r="B16" s="57">
        <v>40308</v>
      </c>
      <c r="C16" s="63" t="s">
        <v>21</v>
      </c>
      <c r="D16" s="57" t="s">
        <v>22</v>
      </c>
      <c r="E16" s="64">
        <f>+[1]Plan1!$E$27</f>
        <v>78.17</v>
      </c>
      <c r="F16" s="103">
        <f t="shared" ref="F16" si="2">J16</f>
        <v>6.75</v>
      </c>
      <c r="G16" s="60">
        <f>+ROUND(F16*E16,2)</f>
        <v>527.65</v>
      </c>
      <c r="H16" s="61" t="s">
        <v>626</v>
      </c>
      <c r="I16" s="62">
        <v>6.83</v>
      </c>
      <c r="J16" s="81">
        <v>6.75</v>
      </c>
      <c r="K16" s="199">
        <f t="shared" si="1"/>
        <v>527.64750000000004</v>
      </c>
    </row>
    <row r="17" spans="1:1024" x14ac:dyDescent="0.25">
      <c r="A17" s="83"/>
      <c r="B17" s="84"/>
      <c r="C17" s="85"/>
      <c r="D17" s="86"/>
      <c r="E17" s="87"/>
      <c r="F17" s="88"/>
      <c r="G17" s="89"/>
      <c r="H17" s="61"/>
      <c r="I17" s="90"/>
      <c r="J17" s="36"/>
      <c r="K17" s="199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s="99" customFormat="1" ht="13.5" x14ac:dyDescent="0.25">
      <c r="A18" s="91" t="s">
        <v>23</v>
      </c>
      <c r="B18" s="92"/>
      <c r="C18" s="93" t="s">
        <v>24</v>
      </c>
      <c r="D18" s="94"/>
      <c r="E18" s="95"/>
      <c r="F18" s="96"/>
      <c r="G18" s="97"/>
      <c r="H18" s="61"/>
      <c r="I18" s="98"/>
      <c r="J18" s="36"/>
      <c r="K18" s="199"/>
    </row>
    <row r="19" spans="1:1024" ht="17.25" customHeight="1" x14ac:dyDescent="0.25">
      <c r="A19" s="80" t="s">
        <v>25</v>
      </c>
      <c r="B19" s="57">
        <v>30204</v>
      </c>
      <c r="C19" s="63" t="s">
        <v>26</v>
      </c>
      <c r="D19" s="57" t="s">
        <v>27</v>
      </c>
      <c r="E19" s="64">
        <f>+[1]Plan1!$E$40</f>
        <v>3.9239999999999999</v>
      </c>
      <c r="F19" s="103">
        <f t="shared" ref="F19" si="3">J19</f>
        <v>54</v>
      </c>
      <c r="G19" s="60">
        <f>+ROUND(F19*E19,2)</f>
        <v>211.9</v>
      </c>
      <c r="H19" s="61" t="s">
        <v>630</v>
      </c>
      <c r="I19" s="62">
        <v>56.32</v>
      </c>
      <c r="J19" s="36">
        <v>54</v>
      </c>
      <c r="K19" s="199">
        <f t="shared" si="1"/>
        <v>211.89599999999999</v>
      </c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s="82" customFormat="1" ht="13.5" x14ac:dyDescent="0.25">
      <c r="A20" s="100"/>
      <c r="B20" s="57"/>
      <c r="C20" s="101"/>
      <c r="D20" s="102"/>
      <c r="E20" s="64"/>
      <c r="F20" s="103"/>
      <c r="G20" s="89"/>
      <c r="H20" s="61"/>
      <c r="I20" s="62"/>
      <c r="J20" s="36"/>
      <c r="K20" s="199"/>
    </row>
    <row r="21" spans="1:1024" x14ac:dyDescent="0.25">
      <c r="A21" s="104" t="s">
        <v>28</v>
      </c>
      <c r="B21" s="84"/>
      <c r="C21" s="105" t="s">
        <v>29</v>
      </c>
      <c r="D21" s="86"/>
      <c r="E21" s="87"/>
      <c r="F21" s="103"/>
      <c r="G21" s="106"/>
      <c r="H21" s="61"/>
      <c r="I21" s="90"/>
      <c r="J21" s="36"/>
      <c r="K21" s="199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x14ac:dyDescent="0.25">
      <c r="A22" s="80" t="s">
        <v>30</v>
      </c>
      <c r="B22" s="57">
        <v>30804</v>
      </c>
      <c r="C22" s="63" t="s">
        <v>31</v>
      </c>
      <c r="D22" s="57" t="s">
        <v>12</v>
      </c>
      <c r="E22" s="64">
        <f>+[1]Plan1!$E$84</f>
        <v>71.432000000000002</v>
      </c>
      <c r="F22" s="103">
        <f t="shared" ref="F22" si="4">J22</f>
        <v>4.05</v>
      </c>
      <c r="G22" s="60">
        <f>+ROUND(F22*E22,2)</f>
        <v>289.3</v>
      </c>
      <c r="H22" s="61" t="s">
        <v>631</v>
      </c>
      <c r="I22" s="62">
        <v>4.2300000000000004</v>
      </c>
      <c r="J22" s="36">
        <v>4.05</v>
      </c>
      <c r="K22" s="199">
        <f t="shared" si="1"/>
        <v>289.2996</v>
      </c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x14ac:dyDescent="0.25">
      <c r="A23" s="83"/>
      <c r="B23" s="84"/>
      <c r="C23" s="85"/>
      <c r="D23" s="86"/>
      <c r="E23" s="87"/>
      <c r="F23" s="103"/>
      <c r="G23" s="89"/>
      <c r="H23" s="61"/>
      <c r="I23" s="90"/>
      <c r="J23" s="36"/>
      <c r="K23" s="199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x14ac:dyDescent="0.25">
      <c r="A24" s="107" t="s">
        <v>32</v>
      </c>
      <c r="B24" s="57"/>
      <c r="C24" s="108" t="s">
        <v>33</v>
      </c>
      <c r="D24" s="57"/>
      <c r="E24" s="64"/>
      <c r="F24" s="59"/>
      <c r="G24" s="109"/>
      <c r="H24" s="61"/>
      <c r="I24" s="62"/>
      <c r="J24" s="36"/>
      <c r="K24" s="199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x14ac:dyDescent="0.25">
      <c r="A25" s="80" t="s">
        <v>34</v>
      </c>
      <c r="B25" s="57">
        <v>40802</v>
      </c>
      <c r="C25" s="63" t="s">
        <v>35</v>
      </c>
      <c r="D25" s="57" t="s">
        <v>5</v>
      </c>
      <c r="E25" s="64">
        <f>+[1]Plan1!$E$92</f>
        <v>4</v>
      </c>
      <c r="F25" s="103">
        <f t="shared" ref="F25:F27" si="5">J25</f>
        <v>14.97</v>
      </c>
      <c r="G25" s="60">
        <f>+ROUND(F25*E25,2)</f>
        <v>59.88</v>
      </c>
      <c r="H25" s="61" t="s">
        <v>632</v>
      </c>
      <c r="I25" s="62">
        <v>15.15</v>
      </c>
      <c r="J25" s="36">
        <v>14.97</v>
      </c>
      <c r="K25" s="199">
        <f t="shared" si="1"/>
        <v>59.88</v>
      </c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x14ac:dyDescent="0.25">
      <c r="A26" s="80" t="s">
        <v>36</v>
      </c>
      <c r="B26" s="57">
        <v>40806</v>
      </c>
      <c r="C26" s="63" t="s">
        <v>37</v>
      </c>
      <c r="D26" s="57" t="s">
        <v>22</v>
      </c>
      <c r="E26" s="64">
        <f>+[1]Plan1!$E$99</f>
        <v>3.2</v>
      </c>
      <c r="F26" s="103">
        <f t="shared" si="5"/>
        <v>8.98</v>
      </c>
      <c r="G26" s="60">
        <f>+ROUND(F26*E26,2)</f>
        <v>28.74</v>
      </c>
      <c r="H26" s="61" t="s">
        <v>633</v>
      </c>
      <c r="I26" s="62">
        <v>9.35</v>
      </c>
      <c r="J26" s="36">
        <v>8.98</v>
      </c>
      <c r="K26" s="199">
        <f t="shared" si="1"/>
        <v>28.736000000000004</v>
      </c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x14ac:dyDescent="0.25">
      <c r="A27" s="80" t="s">
        <v>38</v>
      </c>
      <c r="B27" s="57">
        <v>40902</v>
      </c>
      <c r="C27" s="63" t="s">
        <v>39</v>
      </c>
      <c r="D27" s="57" t="s">
        <v>12</v>
      </c>
      <c r="E27" s="64">
        <f>+[1]Plan1!$E$103</f>
        <v>0.72</v>
      </c>
      <c r="F27" s="103">
        <f t="shared" si="5"/>
        <v>20.95</v>
      </c>
      <c r="G27" s="60">
        <f>+ROUND(F27*E27,2)</f>
        <v>15.08</v>
      </c>
      <c r="H27" s="61" t="s">
        <v>634</v>
      </c>
      <c r="I27" s="62">
        <v>21.79</v>
      </c>
      <c r="J27" s="36">
        <v>20.95</v>
      </c>
      <c r="K27" s="199">
        <f t="shared" si="1"/>
        <v>15.084</v>
      </c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x14ac:dyDescent="0.25">
      <c r="A28" s="83"/>
      <c r="B28" s="84"/>
      <c r="C28" s="85"/>
      <c r="D28" s="86"/>
      <c r="E28" s="87"/>
      <c r="F28" s="103"/>
      <c r="G28" s="89"/>
      <c r="H28" s="61"/>
      <c r="I28" s="90"/>
      <c r="J28" s="36"/>
      <c r="K28" s="199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x14ac:dyDescent="0.25">
      <c r="A29" s="107" t="s">
        <v>40</v>
      </c>
      <c r="B29" s="57"/>
      <c r="C29" s="108" t="s">
        <v>41</v>
      </c>
      <c r="D29" s="57"/>
      <c r="E29" s="64"/>
      <c r="F29" s="59"/>
      <c r="G29" s="109"/>
      <c r="H29" s="61"/>
      <c r="I29" s="62"/>
      <c r="J29" s="36"/>
      <c r="K29" s="19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x14ac:dyDescent="0.25">
      <c r="A30" s="80" t="s">
        <v>42</v>
      </c>
      <c r="B30" s="57">
        <v>40916</v>
      </c>
      <c r="C30" s="63" t="s">
        <v>43</v>
      </c>
      <c r="D30" s="57" t="s">
        <v>12</v>
      </c>
      <c r="E30" s="64">
        <f>+[1]Plan1!$E$107</f>
        <v>44.09</v>
      </c>
      <c r="F30" s="103">
        <f t="shared" ref="F30:F32" si="6">J30</f>
        <v>2.84</v>
      </c>
      <c r="G30" s="60">
        <f>+ROUND(F30*E30,2)</f>
        <v>125.22</v>
      </c>
      <c r="H30" s="61" t="s">
        <v>635</v>
      </c>
      <c r="I30" s="62">
        <v>2.97</v>
      </c>
      <c r="J30" s="36">
        <v>2.84</v>
      </c>
      <c r="K30" s="199">
        <f t="shared" si="1"/>
        <v>125.21560000000001</v>
      </c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x14ac:dyDescent="0.25">
      <c r="A31" s="80" t="s">
        <v>44</v>
      </c>
      <c r="B31" s="57">
        <v>40914</v>
      </c>
      <c r="C31" s="63" t="s">
        <v>45</v>
      </c>
      <c r="D31" s="57" t="s">
        <v>5</v>
      </c>
      <c r="E31" s="64">
        <f>+[1]Plan1!$E$110</f>
        <v>22.045000000000002</v>
      </c>
      <c r="F31" s="103">
        <f t="shared" si="6"/>
        <v>17.55</v>
      </c>
      <c r="G31" s="60">
        <f>+ROUND(F31*E31,2)</f>
        <v>386.89</v>
      </c>
      <c r="H31" s="61" t="s">
        <v>636</v>
      </c>
      <c r="I31" s="62">
        <v>18.309999999999999</v>
      </c>
      <c r="J31" s="36">
        <v>17.55</v>
      </c>
      <c r="K31" s="199">
        <f t="shared" si="1"/>
        <v>386.88975000000005</v>
      </c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27" x14ac:dyDescent="0.25">
      <c r="A32" s="80" t="s">
        <v>46</v>
      </c>
      <c r="B32" s="57">
        <v>20904</v>
      </c>
      <c r="C32" s="63" t="s">
        <v>47</v>
      </c>
      <c r="D32" s="57" t="s">
        <v>12</v>
      </c>
      <c r="E32" s="64">
        <f>+[1]Plan1!$E$113</f>
        <v>295.61</v>
      </c>
      <c r="F32" s="103">
        <f t="shared" si="6"/>
        <v>2.2599999999999998</v>
      </c>
      <c r="G32" s="299">
        <f>+ROUND(F32*E32,2)</f>
        <v>668.08</v>
      </c>
      <c r="H32" s="61" t="s">
        <v>637</v>
      </c>
      <c r="I32" s="62">
        <v>2.06</v>
      </c>
      <c r="J32" s="36">
        <v>2.2599999999999998</v>
      </c>
      <c r="K32" s="199">
        <f t="shared" si="1"/>
        <v>668.07859999999994</v>
      </c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ht="15.75" thickBot="1" x14ac:dyDescent="0.3">
      <c r="A33" s="110"/>
      <c r="B33" s="111"/>
      <c r="C33" s="112"/>
      <c r="D33" s="113"/>
      <c r="E33" s="114"/>
      <c r="F33" s="115"/>
      <c r="G33" s="116"/>
      <c r="H33" s="61"/>
      <c r="I33" s="90"/>
      <c r="J33" s="36"/>
      <c r="K33" s="199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s="37" customFormat="1" ht="14.25" thickBot="1" x14ac:dyDescent="0.3">
      <c r="A34" s="46">
        <v>3</v>
      </c>
      <c r="B34" s="72"/>
      <c r="C34" s="48" t="s">
        <v>48</v>
      </c>
      <c r="D34" s="47"/>
      <c r="E34" s="49"/>
      <c r="F34" s="50"/>
      <c r="G34" s="51">
        <f>SUM(G37:G57)</f>
        <v>427.33</v>
      </c>
      <c r="H34" s="52"/>
      <c r="I34" s="52"/>
      <c r="J34" s="53"/>
      <c r="K34" s="51">
        <f>SUM(K37:K57)</f>
        <v>427.32247600000005</v>
      </c>
    </row>
    <row r="35" spans="1:1024" x14ac:dyDescent="0.25">
      <c r="A35" s="73" t="s">
        <v>49</v>
      </c>
      <c r="B35" s="74"/>
      <c r="C35" s="75" t="s">
        <v>50</v>
      </c>
      <c r="D35" s="76"/>
      <c r="E35" s="77"/>
      <c r="F35" s="78"/>
      <c r="G35" s="79"/>
      <c r="H35" s="61"/>
      <c r="I35" s="45"/>
      <c r="J35" s="36"/>
      <c r="K35" s="199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x14ac:dyDescent="0.25">
      <c r="A36" s="107" t="s">
        <v>51</v>
      </c>
      <c r="B36" s="57"/>
      <c r="C36" s="108" t="s">
        <v>52</v>
      </c>
      <c r="D36" s="86"/>
      <c r="E36" s="87"/>
      <c r="F36" s="88"/>
      <c r="G36" s="89"/>
      <c r="H36" s="61"/>
      <c r="I36" s="62"/>
      <c r="J36" s="36"/>
      <c r="K36" s="199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s="118" customFormat="1" ht="27" x14ac:dyDescent="0.25">
      <c r="A37" s="80" t="s">
        <v>53</v>
      </c>
      <c r="B37" s="57">
        <v>120601</v>
      </c>
      <c r="C37" s="63" t="s">
        <v>54</v>
      </c>
      <c r="D37" s="74" t="s">
        <v>55</v>
      </c>
      <c r="E37" s="117">
        <v>0</v>
      </c>
      <c r="F37" s="103">
        <f t="shared" ref="F37:F41" si="7">J37</f>
        <v>1747.43</v>
      </c>
      <c r="G37" s="299">
        <v>0</v>
      </c>
      <c r="H37" s="61" t="s">
        <v>638</v>
      </c>
      <c r="I37" s="62">
        <v>1469.74</v>
      </c>
      <c r="J37" s="36">
        <v>1747.43</v>
      </c>
      <c r="K37" s="199">
        <f t="shared" si="1"/>
        <v>0</v>
      </c>
    </row>
    <row r="38" spans="1:1024" x14ac:dyDescent="0.25">
      <c r="A38" s="80" t="s">
        <v>56</v>
      </c>
      <c r="B38" s="57">
        <v>120602</v>
      </c>
      <c r="C38" s="63" t="s">
        <v>57</v>
      </c>
      <c r="D38" s="55" t="s">
        <v>22</v>
      </c>
      <c r="E38" s="58">
        <v>0</v>
      </c>
      <c r="F38" s="103">
        <f t="shared" si="7"/>
        <v>52.81</v>
      </c>
      <c r="G38" s="299">
        <v>0</v>
      </c>
      <c r="H38" s="61" t="s">
        <v>639</v>
      </c>
      <c r="I38" s="62">
        <v>53.06</v>
      </c>
      <c r="J38" s="36">
        <v>52.81</v>
      </c>
      <c r="K38" s="199">
        <f t="shared" si="1"/>
        <v>0</v>
      </c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27" x14ac:dyDescent="0.25">
      <c r="A39" s="80" t="s">
        <v>58</v>
      </c>
      <c r="B39" s="57">
        <v>100104</v>
      </c>
      <c r="C39" s="63" t="s">
        <v>59</v>
      </c>
      <c r="D39" s="57" t="s">
        <v>60</v>
      </c>
      <c r="E39" s="64">
        <v>0</v>
      </c>
      <c r="F39" s="103">
        <f t="shared" si="7"/>
        <v>6.56</v>
      </c>
      <c r="G39" s="299">
        <v>0</v>
      </c>
      <c r="H39" s="61" t="s">
        <v>640</v>
      </c>
      <c r="I39" s="62">
        <v>5.23</v>
      </c>
      <c r="J39" s="36">
        <v>6.56</v>
      </c>
      <c r="K39" s="199">
        <f t="shared" si="1"/>
        <v>0</v>
      </c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27" x14ac:dyDescent="0.25">
      <c r="A40" s="80" t="s">
        <v>61</v>
      </c>
      <c r="B40" s="57">
        <v>100106</v>
      </c>
      <c r="C40" s="63" t="s">
        <v>62</v>
      </c>
      <c r="D40" s="57" t="s">
        <v>60</v>
      </c>
      <c r="E40" s="64">
        <v>0</v>
      </c>
      <c r="F40" s="103">
        <f t="shared" si="7"/>
        <v>7.25</v>
      </c>
      <c r="G40" s="299">
        <v>0</v>
      </c>
      <c r="H40" s="61" t="s">
        <v>641</v>
      </c>
      <c r="I40" s="62">
        <v>5.45</v>
      </c>
      <c r="J40" s="36">
        <v>7.25</v>
      </c>
      <c r="K40" s="199">
        <f t="shared" si="1"/>
        <v>0</v>
      </c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27" x14ac:dyDescent="0.25">
      <c r="A41" s="80" t="s">
        <v>63</v>
      </c>
      <c r="B41" s="57">
        <v>110110</v>
      </c>
      <c r="C41" s="63" t="s">
        <v>64</v>
      </c>
      <c r="D41" s="57" t="s">
        <v>27</v>
      </c>
      <c r="E41" s="64">
        <v>0</v>
      </c>
      <c r="F41" s="103">
        <f t="shared" si="7"/>
        <v>268.64</v>
      </c>
      <c r="G41" s="299">
        <v>0</v>
      </c>
      <c r="H41" s="61" t="s">
        <v>642</v>
      </c>
      <c r="I41" s="62">
        <v>262.63</v>
      </c>
      <c r="J41" s="36">
        <v>268.64</v>
      </c>
      <c r="K41" s="199">
        <f t="shared" si="1"/>
        <v>0</v>
      </c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x14ac:dyDescent="0.25">
      <c r="A42" s="80"/>
      <c r="B42" s="57"/>
      <c r="C42" s="63"/>
      <c r="D42" s="57"/>
      <c r="E42" s="64"/>
      <c r="F42" s="119"/>
      <c r="G42" s="60"/>
      <c r="H42" s="61"/>
      <c r="I42" s="62"/>
      <c r="J42" s="36"/>
      <c r="K42" s="199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x14ac:dyDescent="0.25">
      <c r="A43" s="73" t="s">
        <v>65</v>
      </c>
      <c r="B43" s="74"/>
      <c r="C43" s="75" t="s">
        <v>66</v>
      </c>
      <c r="D43" s="57"/>
      <c r="E43" s="64"/>
      <c r="F43" s="59"/>
      <c r="G43" s="60"/>
      <c r="H43" s="61"/>
      <c r="I43" s="62"/>
      <c r="J43" s="36"/>
      <c r="K43" s="199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27" x14ac:dyDescent="0.25">
      <c r="A44" s="80" t="s">
        <v>67</v>
      </c>
      <c r="B44" s="57">
        <v>60202</v>
      </c>
      <c r="C44" s="63" t="s">
        <v>68</v>
      </c>
      <c r="D44" s="57" t="s">
        <v>27</v>
      </c>
      <c r="E44" s="64">
        <v>0</v>
      </c>
      <c r="F44" s="103">
        <f t="shared" ref="F44:F48" si="8">J44</f>
        <v>40.5</v>
      </c>
      <c r="G44" s="299">
        <v>0</v>
      </c>
      <c r="H44" s="61" t="s">
        <v>643</v>
      </c>
      <c r="I44" s="62">
        <v>42.24</v>
      </c>
      <c r="J44" s="36">
        <v>40.5</v>
      </c>
      <c r="K44" s="199">
        <f t="shared" si="1"/>
        <v>0</v>
      </c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27" x14ac:dyDescent="0.25">
      <c r="A45" s="80" t="s">
        <v>69</v>
      </c>
      <c r="B45" s="57">
        <v>90102</v>
      </c>
      <c r="C45" s="63" t="s">
        <v>70</v>
      </c>
      <c r="D45" s="57" t="s">
        <v>12</v>
      </c>
      <c r="E45" s="64">
        <v>0</v>
      </c>
      <c r="F45" s="103">
        <f t="shared" si="8"/>
        <v>59.86</v>
      </c>
      <c r="G45" s="299">
        <v>0</v>
      </c>
      <c r="H45" s="61" t="s">
        <v>644</v>
      </c>
      <c r="I45" s="62">
        <v>58.53</v>
      </c>
      <c r="J45" s="36">
        <v>59.86</v>
      </c>
      <c r="K45" s="199">
        <f t="shared" si="1"/>
        <v>0</v>
      </c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27" x14ac:dyDescent="0.25">
      <c r="A46" s="80" t="s">
        <v>71</v>
      </c>
      <c r="B46" s="57">
        <v>100104</v>
      </c>
      <c r="C46" s="63" t="s">
        <v>59</v>
      </c>
      <c r="D46" s="57" t="s">
        <v>60</v>
      </c>
      <c r="E46" s="64">
        <v>0</v>
      </c>
      <c r="F46" s="103">
        <f t="shared" si="8"/>
        <v>6.56</v>
      </c>
      <c r="G46" s="299">
        <v>0</v>
      </c>
      <c r="H46" s="61" t="s">
        <v>640</v>
      </c>
      <c r="I46" s="62">
        <f>+I39</f>
        <v>5.23</v>
      </c>
      <c r="J46" s="36">
        <v>6.56</v>
      </c>
      <c r="K46" s="199">
        <f t="shared" si="1"/>
        <v>0</v>
      </c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27" x14ac:dyDescent="0.25">
      <c r="A47" s="80" t="s">
        <v>72</v>
      </c>
      <c r="B47" s="57">
        <v>100106</v>
      </c>
      <c r="C47" s="63" t="s">
        <v>62</v>
      </c>
      <c r="D47" s="57" t="s">
        <v>60</v>
      </c>
      <c r="E47" s="64">
        <v>0</v>
      </c>
      <c r="F47" s="103">
        <f t="shared" si="8"/>
        <v>7.25</v>
      </c>
      <c r="G47" s="299">
        <v>0</v>
      </c>
      <c r="H47" s="61" t="s">
        <v>641</v>
      </c>
      <c r="I47" s="62">
        <f>+I40</f>
        <v>5.45</v>
      </c>
      <c r="J47" s="36">
        <v>7.25</v>
      </c>
      <c r="K47" s="199">
        <f t="shared" si="1"/>
        <v>0</v>
      </c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27" x14ac:dyDescent="0.25">
      <c r="A48" s="80" t="s">
        <v>73</v>
      </c>
      <c r="B48" s="57">
        <v>110110</v>
      </c>
      <c r="C48" s="63" t="s">
        <v>64</v>
      </c>
      <c r="D48" s="57" t="s">
        <v>27</v>
      </c>
      <c r="E48" s="64">
        <v>0</v>
      </c>
      <c r="F48" s="103">
        <f t="shared" si="8"/>
        <v>268.64</v>
      </c>
      <c r="G48" s="299">
        <v>0</v>
      </c>
      <c r="H48" s="61" t="s">
        <v>642</v>
      </c>
      <c r="I48" s="62">
        <f>+I41</f>
        <v>262.63</v>
      </c>
      <c r="J48" s="36">
        <v>268.64</v>
      </c>
      <c r="K48" s="199">
        <f t="shared" si="1"/>
        <v>0</v>
      </c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x14ac:dyDescent="0.25">
      <c r="A49" s="80"/>
      <c r="B49" s="57"/>
      <c r="C49" s="63"/>
      <c r="D49" s="57"/>
      <c r="E49" s="64"/>
      <c r="F49" s="59"/>
      <c r="G49" s="60"/>
      <c r="H49" s="61"/>
      <c r="I49" s="62"/>
      <c r="J49" s="36"/>
      <c r="K49" s="19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x14ac:dyDescent="0.25">
      <c r="A50" s="104" t="s">
        <v>74</v>
      </c>
      <c r="B50" s="84"/>
      <c r="C50" s="105" t="s">
        <v>75</v>
      </c>
      <c r="D50" s="86"/>
      <c r="E50" s="87"/>
      <c r="F50" s="88"/>
      <c r="G50" s="106"/>
      <c r="H50" s="61"/>
      <c r="I50" s="90"/>
      <c r="J50" s="36"/>
      <c r="K50" s="199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27" x14ac:dyDescent="0.25">
      <c r="A51" s="80" t="s">
        <v>76</v>
      </c>
      <c r="B51" s="57">
        <v>60202</v>
      </c>
      <c r="C51" s="63" t="s">
        <v>68</v>
      </c>
      <c r="D51" s="57" t="s">
        <v>27</v>
      </c>
      <c r="E51" s="64">
        <v>0</v>
      </c>
      <c r="F51" s="103">
        <f t="shared" ref="F51:F57" si="9">J51</f>
        <v>40.5</v>
      </c>
      <c r="G51" s="299">
        <v>0</v>
      </c>
      <c r="H51" s="61" t="s">
        <v>643</v>
      </c>
      <c r="I51" s="62">
        <f>+I44</f>
        <v>42.24</v>
      </c>
      <c r="J51" s="36">
        <f>VLOOKUP(H51,'[2]176-D'!$A$9:$G$4080,7,FALSE)</f>
        <v>40.5</v>
      </c>
      <c r="K51" s="199">
        <f t="shared" si="1"/>
        <v>0</v>
      </c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27" x14ac:dyDescent="0.25">
      <c r="A52" s="80" t="s">
        <v>77</v>
      </c>
      <c r="B52" s="57">
        <v>90102</v>
      </c>
      <c r="C52" s="63" t="s">
        <v>70</v>
      </c>
      <c r="D52" s="57" t="s">
        <v>12</v>
      </c>
      <c r="E52" s="64">
        <v>0</v>
      </c>
      <c r="F52" s="103">
        <f t="shared" si="9"/>
        <v>59.86</v>
      </c>
      <c r="G52" s="299">
        <v>0</v>
      </c>
      <c r="H52" s="61" t="s">
        <v>644</v>
      </c>
      <c r="I52" s="62">
        <f>+I45</f>
        <v>58.53</v>
      </c>
      <c r="J52" s="36">
        <f>VLOOKUP(H52,'[2]176-D'!$A$9:$G$4080,7,FALSE)</f>
        <v>59.86</v>
      </c>
      <c r="K52" s="199">
        <f t="shared" si="1"/>
        <v>0</v>
      </c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27" x14ac:dyDescent="0.25">
      <c r="A53" s="80" t="s">
        <v>78</v>
      </c>
      <c r="B53" s="57">
        <v>100104</v>
      </c>
      <c r="C53" s="63" t="s">
        <v>59</v>
      </c>
      <c r="D53" s="57" t="s">
        <v>60</v>
      </c>
      <c r="E53" s="64">
        <v>0</v>
      </c>
      <c r="F53" s="103">
        <f t="shared" si="9"/>
        <v>6.56</v>
      </c>
      <c r="G53" s="299">
        <v>0</v>
      </c>
      <c r="H53" s="61" t="s">
        <v>640</v>
      </c>
      <c r="I53" s="62">
        <f>+I39</f>
        <v>5.23</v>
      </c>
      <c r="J53" s="36">
        <f>VLOOKUP(H53,'[2]176-D'!$A$9:$G$4080,7,FALSE)</f>
        <v>6.56</v>
      </c>
      <c r="K53" s="199">
        <f t="shared" si="1"/>
        <v>0</v>
      </c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ht="27" x14ac:dyDescent="0.25">
      <c r="A54" s="80" t="s">
        <v>79</v>
      </c>
      <c r="B54" s="57">
        <v>100106</v>
      </c>
      <c r="C54" s="63" t="s">
        <v>62</v>
      </c>
      <c r="D54" s="57" t="s">
        <v>60</v>
      </c>
      <c r="E54" s="64">
        <v>0</v>
      </c>
      <c r="F54" s="103">
        <f t="shared" si="9"/>
        <v>7.25</v>
      </c>
      <c r="G54" s="299">
        <v>0</v>
      </c>
      <c r="H54" s="61" t="s">
        <v>641</v>
      </c>
      <c r="I54" s="62">
        <f>+I40</f>
        <v>5.45</v>
      </c>
      <c r="J54" s="36">
        <f>VLOOKUP(H54,'[2]176-D'!$A$9:$G$4080,7,FALSE)</f>
        <v>7.25</v>
      </c>
      <c r="K54" s="199">
        <f t="shared" si="1"/>
        <v>0</v>
      </c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ht="27" x14ac:dyDescent="0.25">
      <c r="A55" s="80" t="s">
        <v>80</v>
      </c>
      <c r="B55" s="57">
        <v>110110</v>
      </c>
      <c r="C55" s="63" t="s">
        <v>64</v>
      </c>
      <c r="D55" s="57" t="s">
        <v>27</v>
      </c>
      <c r="E55" s="64">
        <v>0</v>
      </c>
      <c r="F55" s="103">
        <f t="shared" si="9"/>
        <v>268.64</v>
      </c>
      <c r="G55" s="299">
        <v>0</v>
      </c>
      <c r="H55" s="61" t="s">
        <v>642</v>
      </c>
      <c r="I55" s="62">
        <f>+I41</f>
        <v>262.63</v>
      </c>
      <c r="J55" s="36">
        <f>VLOOKUP(H55,'[2]176-D'!$A$9:$G$4080,7,FALSE)</f>
        <v>268.64</v>
      </c>
      <c r="K55" s="199">
        <f t="shared" si="1"/>
        <v>0</v>
      </c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27" x14ac:dyDescent="0.25">
      <c r="A56" s="80" t="s">
        <v>81</v>
      </c>
      <c r="B56" s="57">
        <v>321601</v>
      </c>
      <c r="C56" s="63" t="s">
        <v>82</v>
      </c>
      <c r="D56" s="57" t="s">
        <v>12</v>
      </c>
      <c r="E56" s="64">
        <f>+[1]Plan1!$F$186</f>
        <v>34.047400000000003</v>
      </c>
      <c r="F56" s="103">
        <f t="shared" si="9"/>
        <v>11.53</v>
      </c>
      <c r="G56" s="60">
        <f t="shared" ref="G56:G57" si="10">+ROUND(F56*E56,2)</f>
        <v>392.57</v>
      </c>
      <c r="H56" s="61" t="s">
        <v>645</v>
      </c>
      <c r="I56" s="62">
        <v>10.34</v>
      </c>
      <c r="J56" s="36">
        <f>VLOOKUP(H56,'[2]176-D'!$A$9:$G$4080,7,FALSE)</f>
        <v>11.53</v>
      </c>
      <c r="K56" s="199">
        <f t="shared" si="1"/>
        <v>392.56652200000002</v>
      </c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x14ac:dyDescent="0.25">
      <c r="A57" s="80" t="s">
        <v>83</v>
      </c>
      <c r="B57" s="120">
        <v>61104</v>
      </c>
      <c r="C57" s="121" t="s">
        <v>84</v>
      </c>
      <c r="D57" s="57" t="s">
        <v>27</v>
      </c>
      <c r="E57" s="64">
        <f>+[1]Plan1!$F$199</f>
        <v>2.7606000000000002</v>
      </c>
      <c r="F57" s="103">
        <f t="shared" si="9"/>
        <v>12.59</v>
      </c>
      <c r="G57" s="123">
        <f t="shared" si="10"/>
        <v>34.76</v>
      </c>
      <c r="H57" s="61" t="s">
        <v>646</v>
      </c>
      <c r="I57" s="62">
        <v>13.13</v>
      </c>
      <c r="J57" s="36">
        <f>VLOOKUP(H57,'[2]176-D'!$A$9:$G$4080,7,FALSE)</f>
        <v>12.59</v>
      </c>
      <c r="K57" s="199">
        <f t="shared" si="1"/>
        <v>34.755954000000003</v>
      </c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15.75" thickBot="1" x14ac:dyDescent="0.3">
      <c r="A58" s="110"/>
      <c r="B58" s="111"/>
      <c r="C58" s="112"/>
      <c r="D58" s="113"/>
      <c r="E58" s="87"/>
      <c r="F58" s="115"/>
      <c r="G58" s="116"/>
      <c r="H58" s="61"/>
      <c r="I58" s="90"/>
      <c r="J58" s="36"/>
      <c r="K58" s="199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15.75" thickBot="1" x14ac:dyDescent="0.3">
      <c r="A59" s="46">
        <v>4</v>
      </c>
      <c r="B59" s="72"/>
      <c r="C59" s="48" t="s">
        <v>85</v>
      </c>
      <c r="D59" s="72"/>
      <c r="E59" s="124"/>
      <c r="F59" s="125"/>
      <c r="G59" s="51">
        <f>SUM(G61:G71)</f>
        <v>18737.75</v>
      </c>
      <c r="H59" s="126"/>
      <c r="I59" s="126"/>
      <c r="J59" s="126"/>
      <c r="K59" s="51">
        <f>SUM(K61:K71)</f>
        <v>18737.758304999999</v>
      </c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x14ac:dyDescent="0.25">
      <c r="A60" s="73" t="s">
        <v>86</v>
      </c>
      <c r="B60" s="74"/>
      <c r="C60" s="75" t="s">
        <v>87</v>
      </c>
      <c r="D60" s="127"/>
      <c r="E60" s="117"/>
      <c r="F60" s="128"/>
      <c r="G60" s="79"/>
      <c r="H60" s="61"/>
      <c r="I60" s="90"/>
      <c r="J60" s="36"/>
      <c r="K60" s="199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x14ac:dyDescent="0.25">
      <c r="A61" s="80" t="s">
        <v>88</v>
      </c>
      <c r="B61" s="57">
        <v>90202</v>
      </c>
      <c r="C61" s="63" t="s">
        <v>89</v>
      </c>
      <c r="D61" s="57" t="s">
        <v>12</v>
      </c>
      <c r="E61" s="64">
        <f>+[1]Plan1!$E$206</f>
        <v>93.78</v>
      </c>
      <c r="F61" s="103">
        <f t="shared" ref="F61:F64" si="11">J61</f>
        <v>102.4</v>
      </c>
      <c r="G61" s="60">
        <f>+ROUND(F61*E61,2)</f>
        <v>9603.07</v>
      </c>
      <c r="H61" s="61" t="s">
        <v>647</v>
      </c>
      <c r="I61" s="62">
        <v>94.87</v>
      </c>
      <c r="J61" s="36">
        <f>VLOOKUP(H61,'[2]176-D'!$A$9:$G$4080,7,FALSE)</f>
        <v>102.4</v>
      </c>
      <c r="K61" s="199">
        <f t="shared" si="1"/>
        <v>9603.0720000000001</v>
      </c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27" x14ac:dyDescent="0.25">
      <c r="A62" s="80" t="s">
        <v>90</v>
      </c>
      <c r="B62" s="57">
        <v>100104</v>
      </c>
      <c r="C62" s="63" t="s">
        <v>59</v>
      </c>
      <c r="D62" s="57" t="s">
        <v>60</v>
      </c>
      <c r="E62" s="64">
        <f>+[1]Plan1!$E$211</f>
        <v>236.4</v>
      </c>
      <c r="F62" s="103">
        <f t="shared" si="11"/>
        <v>6.56</v>
      </c>
      <c r="G62" s="60">
        <f>+ROUND(F62*E62,2)</f>
        <v>1550.78</v>
      </c>
      <c r="H62" s="61" t="s">
        <v>640</v>
      </c>
      <c r="I62" s="62">
        <f>+I39</f>
        <v>5.23</v>
      </c>
      <c r="J62" s="36">
        <f>VLOOKUP(H62,'[2]176-D'!$A$9:$G$4080,7,FALSE)</f>
        <v>6.56</v>
      </c>
      <c r="K62" s="199">
        <f t="shared" si="1"/>
        <v>1550.7839999999999</v>
      </c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27" x14ac:dyDescent="0.25">
      <c r="A63" s="80" t="s">
        <v>91</v>
      </c>
      <c r="B63" s="57">
        <v>100106</v>
      </c>
      <c r="C63" s="63" t="s">
        <v>62</v>
      </c>
      <c r="D63" s="57" t="s">
        <v>60</v>
      </c>
      <c r="E63" s="64">
        <f>+[1]Plan1!$E$216</f>
        <v>80.599999999999994</v>
      </c>
      <c r="F63" s="103">
        <f t="shared" si="11"/>
        <v>7.25</v>
      </c>
      <c r="G63" s="60">
        <f>+ROUND(F63*E63,2)</f>
        <v>584.35</v>
      </c>
      <c r="H63" s="61" t="s">
        <v>641</v>
      </c>
      <c r="I63" s="62">
        <f>+I40</f>
        <v>5.45</v>
      </c>
      <c r="J63" s="36">
        <f>VLOOKUP(H63,'[2]176-D'!$A$9:$G$4080,7,FALSE)</f>
        <v>7.25</v>
      </c>
      <c r="K63" s="199">
        <f t="shared" si="1"/>
        <v>584.34999999999991</v>
      </c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27" x14ac:dyDescent="0.25">
      <c r="A64" s="80" t="s">
        <v>92</v>
      </c>
      <c r="B64" s="57">
        <v>110110</v>
      </c>
      <c r="C64" s="63" t="s">
        <v>64</v>
      </c>
      <c r="D64" s="57" t="s">
        <v>27</v>
      </c>
      <c r="E64" s="64">
        <f>+[1]Plan1!$E$221</f>
        <v>5.3</v>
      </c>
      <c r="F64" s="103">
        <f t="shared" si="11"/>
        <v>268.64</v>
      </c>
      <c r="G64" s="60">
        <f>+ROUND(F64*E64,2)</f>
        <v>1423.79</v>
      </c>
      <c r="H64" s="61" t="s">
        <v>642</v>
      </c>
      <c r="I64" s="62">
        <f>+I41</f>
        <v>262.63</v>
      </c>
      <c r="J64" s="36">
        <f>VLOOKUP(H64,'[2]176-D'!$A$9:$G$4080,7,FALSE)</f>
        <v>268.64</v>
      </c>
      <c r="K64" s="199">
        <f t="shared" si="1"/>
        <v>1423.7919999999999</v>
      </c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s="82" customFormat="1" ht="13.5" x14ac:dyDescent="0.25">
      <c r="A65" s="83"/>
      <c r="B65" s="57"/>
      <c r="C65" s="101"/>
      <c r="D65" s="102"/>
      <c r="E65" s="64"/>
      <c r="F65" s="129"/>
      <c r="G65" s="89"/>
      <c r="H65" s="61"/>
      <c r="I65" s="62"/>
      <c r="J65" s="36"/>
      <c r="K65" s="199"/>
    </row>
    <row r="66" spans="1:1024" x14ac:dyDescent="0.25">
      <c r="A66" s="104" t="s">
        <v>93</v>
      </c>
      <c r="B66" s="57"/>
      <c r="C66" s="105" t="s">
        <v>94</v>
      </c>
      <c r="D66" s="102"/>
      <c r="E66" s="64"/>
      <c r="F66" s="129"/>
      <c r="G66" s="106"/>
      <c r="H66" s="61"/>
      <c r="I66" s="62"/>
      <c r="J66" s="36"/>
      <c r="K66" s="199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x14ac:dyDescent="0.25">
      <c r="A67" s="130" t="s">
        <v>95</v>
      </c>
      <c r="B67" s="84">
        <v>142001</v>
      </c>
      <c r="C67" s="131" t="s">
        <v>96</v>
      </c>
      <c r="D67" s="84" t="s">
        <v>27</v>
      </c>
      <c r="E67" s="87">
        <f>+[1]Plan1!$E$238</f>
        <v>1.1895</v>
      </c>
      <c r="F67" s="103">
        <f t="shared" ref="F67" si="12">J67</f>
        <v>1122.5899999999999</v>
      </c>
      <c r="G67" s="132">
        <f>+ROUND(F67*E67,2)</f>
        <v>1335.32</v>
      </c>
      <c r="H67" s="61" t="s">
        <v>648</v>
      </c>
      <c r="I67" s="90">
        <v>1048.6500000000001</v>
      </c>
      <c r="J67" s="36">
        <f>VLOOKUP(H67,'[2]176-D'!$A$9:$G$4080,7,FALSE)</f>
        <v>1122.5899999999999</v>
      </c>
      <c r="K67" s="199">
        <f t="shared" si="1"/>
        <v>1335.3208049999998</v>
      </c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x14ac:dyDescent="0.25">
      <c r="A68" s="100"/>
      <c r="B68" s="57"/>
      <c r="C68" s="101"/>
      <c r="D68" s="102"/>
      <c r="E68" s="64"/>
      <c r="F68" s="103"/>
      <c r="G68" s="89"/>
      <c r="H68" s="61"/>
      <c r="I68" s="62"/>
      <c r="J68" s="36"/>
      <c r="K68" s="199">
        <f t="shared" si="1"/>
        <v>0</v>
      </c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x14ac:dyDescent="0.25">
      <c r="A69" s="104" t="s">
        <v>97</v>
      </c>
      <c r="B69" s="84"/>
      <c r="C69" s="105" t="s">
        <v>98</v>
      </c>
      <c r="D69" s="86"/>
      <c r="E69" s="87"/>
      <c r="F69" s="103"/>
      <c r="G69" s="106"/>
      <c r="H69" s="61"/>
      <c r="I69" s="90"/>
      <c r="J69" s="36"/>
      <c r="K69" s="199">
        <f t="shared" si="1"/>
        <v>0</v>
      </c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s="118" customFormat="1" ht="27" x14ac:dyDescent="0.25">
      <c r="A70" s="80" t="s">
        <v>99</v>
      </c>
      <c r="B70" s="57">
        <v>130102</v>
      </c>
      <c r="C70" s="63" t="s">
        <v>100</v>
      </c>
      <c r="D70" s="57" t="s">
        <v>12</v>
      </c>
      <c r="E70" s="64">
        <f>+[1]Plan1!$E$243</f>
        <v>18.23</v>
      </c>
      <c r="F70" s="103">
        <f t="shared" ref="F70:F71" si="13">J70</f>
        <v>82.21</v>
      </c>
      <c r="G70" s="60">
        <f>+ROUND(F70*E70,2)</f>
        <v>1498.69</v>
      </c>
      <c r="H70" s="61" t="s">
        <v>727</v>
      </c>
      <c r="I70" s="62">
        <v>83.63</v>
      </c>
      <c r="J70" s="36">
        <f>VLOOKUP(H70,'[2]176-D'!$A$9:$G$4080,7,FALSE)</f>
        <v>82.21</v>
      </c>
      <c r="K70" s="199">
        <f t="shared" si="1"/>
        <v>1498.6883</v>
      </c>
    </row>
    <row r="71" spans="1:1024" ht="27" x14ac:dyDescent="0.25">
      <c r="A71" s="80" t="s">
        <v>101</v>
      </c>
      <c r="B71" s="120">
        <v>130104</v>
      </c>
      <c r="C71" s="63" t="s">
        <v>102</v>
      </c>
      <c r="D71" s="57" t="s">
        <v>12</v>
      </c>
      <c r="E71" s="64">
        <f>+[1]Plan1!$E$245</f>
        <v>28.04</v>
      </c>
      <c r="F71" s="103">
        <f t="shared" si="13"/>
        <v>97.78</v>
      </c>
      <c r="G71" s="60">
        <f>+ROUND(F71*E71,2)</f>
        <v>2741.75</v>
      </c>
      <c r="H71" s="61" t="s">
        <v>728</v>
      </c>
      <c r="I71" s="62">
        <v>96.35</v>
      </c>
      <c r="J71" s="36">
        <f>VLOOKUP(H71,'[2]176-D'!$A$9:$G$4080,7,FALSE)</f>
        <v>97.78</v>
      </c>
      <c r="K71" s="199">
        <f t="shared" si="1"/>
        <v>2741.7512000000002</v>
      </c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s="82" customFormat="1" ht="14.25" thickBot="1" x14ac:dyDescent="0.3">
      <c r="A72" s="110"/>
      <c r="B72" s="120"/>
      <c r="C72" s="133"/>
      <c r="D72" s="134"/>
      <c r="E72" s="135"/>
      <c r="F72" s="136"/>
      <c r="G72" s="116"/>
      <c r="H72" s="61"/>
      <c r="I72" s="62"/>
      <c r="J72" s="36"/>
      <c r="K72" s="199"/>
    </row>
    <row r="73" spans="1:1024" ht="15.75" thickBot="1" x14ac:dyDescent="0.3">
      <c r="A73" s="46">
        <v>5</v>
      </c>
      <c r="B73" s="72"/>
      <c r="C73" s="48" t="s">
        <v>103</v>
      </c>
      <c r="D73" s="72"/>
      <c r="E73" s="124"/>
      <c r="F73" s="125"/>
      <c r="G73" s="51">
        <f>+SUM(G74:G74)</f>
        <v>5332.44</v>
      </c>
      <c r="H73" s="126"/>
      <c r="I73" s="126"/>
      <c r="J73" s="126"/>
      <c r="K73" s="51">
        <f>+SUM(K74:K74)</f>
        <v>5332.4423999999999</v>
      </c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s="138" customFormat="1" ht="27" x14ac:dyDescent="0.25">
      <c r="A74" s="54" t="s">
        <v>104</v>
      </c>
      <c r="B74" s="57">
        <v>140420</v>
      </c>
      <c r="C74" s="56" t="s">
        <v>105</v>
      </c>
      <c r="D74" s="57" t="s">
        <v>12</v>
      </c>
      <c r="E74" s="58">
        <f>+[1]Plan1!$F$268</f>
        <v>123.78</v>
      </c>
      <c r="F74" s="103">
        <f t="shared" ref="F74" si="14">J74</f>
        <v>43.08</v>
      </c>
      <c r="G74" s="137">
        <f>+ROUND(F74*E74,2)</f>
        <v>5332.44</v>
      </c>
      <c r="H74" s="61" t="s">
        <v>649</v>
      </c>
      <c r="I74" s="62">
        <v>43.97</v>
      </c>
      <c r="J74" s="36">
        <f>VLOOKUP(H74,'[2]176-D'!$A$9:$G$4080,7,FALSE)</f>
        <v>43.08</v>
      </c>
      <c r="K74" s="199">
        <f t="shared" si="1"/>
        <v>5332.4423999999999</v>
      </c>
    </row>
    <row r="75" spans="1:1024" ht="15.75" thickBot="1" x14ac:dyDescent="0.3">
      <c r="A75" s="110"/>
      <c r="B75" s="111"/>
      <c r="C75" s="112"/>
      <c r="D75" s="113"/>
      <c r="E75" s="114"/>
      <c r="F75" s="115"/>
      <c r="G75" s="116"/>
      <c r="H75" s="61"/>
      <c r="I75" s="90"/>
      <c r="J75" s="36"/>
      <c r="K75" s="199">
        <f t="shared" ref="K75:K138" si="15">J75*E75</f>
        <v>0</v>
      </c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15.75" thickBot="1" x14ac:dyDescent="0.3">
      <c r="A76" s="46">
        <v>6</v>
      </c>
      <c r="B76" s="72"/>
      <c r="C76" s="48" t="s">
        <v>106</v>
      </c>
      <c r="D76" s="72"/>
      <c r="E76" s="124"/>
      <c r="F76" s="125"/>
      <c r="G76" s="51">
        <f>+SUM(G77:G81)</f>
        <v>34284.53</v>
      </c>
      <c r="H76" s="126"/>
      <c r="I76" s="126"/>
      <c r="J76" s="126"/>
      <c r="K76" s="51">
        <f>+SUM(K77:K81)</f>
        <v>34284.53355</v>
      </c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s="138" customFormat="1" ht="13.5" x14ac:dyDescent="0.25">
      <c r="A77" s="54" t="s">
        <v>107</v>
      </c>
      <c r="B77" s="55">
        <v>150303</v>
      </c>
      <c r="C77" s="56" t="s">
        <v>108</v>
      </c>
      <c r="D77" s="55" t="s">
        <v>60</v>
      </c>
      <c r="E77" s="58">
        <f>+[1]Plan1!$E$274</f>
        <v>1137</v>
      </c>
      <c r="F77" s="103">
        <f t="shared" ref="F77:F81" si="16">J77</f>
        <v>14.87</v>
      </c>
      <c r="G77" s="137">
        <f>+ROUND(F77*E77,2)</f>
        <v>16907.189999999999</v>
      </c>
      <c r="H77" s="61" t="s">
        <v>650</v>
      </c>
      <c r="I77" s="62">
        <v>14.16</v>
      </c>
      <c r="J77" s="36">
        <f>VLOOKUP(H77,'[2]176-D'!$A$9:$G$4080,7,FALSE)</f>
        <v>14.87</v>
      </c>
      <c r="K77" s="199">
        <f t="shared" si="15"/>
        <v>16907.189999999999</v>
      </c>
    </row>
    <row r="78" spans="1:1024" ht="27" x14ac:dyDescent="0.25">
      <c r="A78" s="54" t="s">
        <v>109</v>
      </c>
      <c r="B78" s="55">
        <v>161202</v>
      </c>
      <c r="C78" s="56" t="s">
        <v>110</v>
      </c>
      <c r="D78" s="57" t="s">
        <v>12</v>
      </c>
      <c r="E78" s="58">
        <f>+[1]Plan1!$E$285</f>
        <v>108.2715</v>
      </c>
      <c r="F78" s="103">
        <f t="shared" si="16"/>
        <v>65.900000000000006</v>
      </c>
      <c r="G78" s="132">
        <f>+ROUND(F78*E78,2)</f>
        <v>7135.09</v>
      </c>
      <c r="H78" s="61" t="s">
        <v>651</v>
      </c>
      <c r="I78" s="62">
        <v>67.58</v>
      </c>
      <c r="J78" s="36">
        <f>VLOOKUP(H78,'[2]176-D'!$A$9:$G$4080,7,FALSE)</f>
        <v>65.900000000000006</v>
      </c>
      <c r="K78" s="199">
        <f t="shared" si="15"/>
        <v>7135.0918500000007</v>
      </c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x14ac:dyDescent="0.25">
      <c r="A79" s="54" t="s">
        <v>111</v>
      </c>
      <c r="B79" s="55">
        <v>161222</v>
      </c>
      <c r="C79" s="56" t="s">
        <v>112</v>
      </c>
      <c r="D79" s="55" t="s">
        <v>22</v>
      </c>
      <c r="E79" s="58">
        <f>+[1]Plan1!$E$293</f>
        <v>19.57</v>
      </c>
      <c r="F79" s="103">
        <f t="shared" si="16"/>
        <v>53.58</v>
      </c>
      <c r="G79" s="132">
        <f>+ROUND(F79*E79,2)</f>
        <v>1048.56</v>
      </c>
      <c r="H79" s="61" t="s">
        <v>652</v>
      </c>
      <c r="I79" s="62">
        <v>49.77</v>
      </c>
      <c r="J79" s="36">
        <f>VLOOKUP(H79,'[2]176-D'!$A$9:$G$4080,7,FALSE)</f>
        <v>53.58</v>
      </c>
      <c r="K79" s="199">
        <f t="shared" si="15"/>
        <v>1048.5606</v>
      </c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27" x14ac:dyDescent="0.25">
      <c r="A80" s="54" t="s">
        <v>113</v>
      </c>
      <c r="B80" s="57">
        <v>163302</v>
      </c>
      <c r="C80" s="63" t="s">
        <v>114</v>
      </c>
      <c r="D80" s="57" t="s">
        <v>22</v>
      </c>
      <c r="E80" s="64">
        <f>+[1]Plan1!$E$298</f>
        <v>88.97</v>
      </c>
      <c r="F80" s="103">
        <f t="shared" si="16"/>
        <v>62.95</v>
      </c>
      <c r="G80" s="60">
        <f>+ROUND(F80*E80,2)</f>
        <v>5600.66</v>
      </c>
      <c r="H80" s="61" t="s">
        <v>729</v>
      </c>
      <c r="I80" s="62">
        <v>62.42</v>
      </c>
      <c r="J80" s="36">
        <f>VLOOKUP(H80,'[2]176-D'!$A$9:$G$4080,7,FALSE)</f>
        <v>62.95</v>
      </c>
      <c r="K80" s="199">
        <f t="shared" si="15"/>
        <v>5600.6615000000002</v>
      </c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x14ac:dyDescent="0.25">
      <c r="A81" s="139" t="s">
        <v>115</v>
      </c>
      <c r="B81" s="120">
        <v>220307</v>
      </c>
      <c r="C81" s="121" t="s">
        <v>116</v>
      </c>
      <c r="D81" s="57" t="s">
        <v>12</v>
      </c>
      <c r="E81" s="135">
        <f>+[1]Plan1!$E$301</f>
        <v>71.432000000000002</v>
      </c>
      <c r="F81" s="103">
        <f t="shared" si="16"/>
        <v>50.3</v>
      </c>
      <c r="G81" s="60">
        <f>+ROUND(F81*E81,2)</f>
        <v>3593.03</v>
      </c>
      <c r="H81" s="61" t="s">
        <v>653</v>
      </c>
      <c r="I81" s="62">
        <v>54.18</v>
      </c>
      <c r="J81" s="36">
        <f>VLOOKUP(H81,'[2]176-D'!$A$9:$G$4080,7,FALSE)</f>
        <v>50.3</v>
      </c>
      <c r="K81" s="199">
        <f t="shared" si="15"/>
        <v>3593.0295999999998</v>
      </c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15.75" thickBot="1" x14ac:dyDescent="0.3">
      <c r="A82" s="110"/>
      <c r="B82" s="111"/>
      <c r="C82" s="112"/>
      <c r="D82" s="113"/>
      <c r="E82" s="114"/>
      <c r="F82" s="115"/>
      <c r="G82" s="116"/>
      <c r="H82" s="61"/>
      <c r="I82" s="90"/>
      <c r="J82" s="36"/>
      <c r="K82" s="199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15.75" thickBot="1" x14ac:dyDescent="0.3">
      <c r="A83" s="46">
        <v>7</v>
      </c>
      <c r="B83" s="72"/>
      <c r="C83" s="48" t="s">
        <v>33</v>
      </c>
      <c r="D83" s="72"/>
      <c r="E83" s="124"/>
      <c r="F83" s="125"/>
      <c r="G83" s="51">
        <f>SUM(G85:G115)</f>
        <v>24474.76</v>
      </c>
      <c r="H83" s="126"/>
      <c r="I83" s="126"/>
      <c r="J83" s="126"/>
      <c r="K83" s="51">
        <f>SUM(K85:K115)</f>
        <v>15780.642355125001</v>
      </c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x14ac:dyDescent="0.25">
      <c r="A84" s="73" t="s">
        <v>117</v>
      </c>
      <c r="B84" s="74"/>
      <c r="C84" s="75" t="s">
        <v>118</v>
      </c>
      <c r="D84" s="127"/>
      <c r="E84" s="117"/>
      <c r="F84" s="128"/>
      <c r="G84" s="79"/>
      <c r="H84" s="61"/>
      <c r="I84" s="90"/>
      <c r="J84" s="36"/>
      <c r="K84" s="199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s="138" customFormat="1" ht="27" x14ac:dyDescent="0.25">
      <c r="A85" s="54" t="s">
        <v>119</v>
      </c>
      <c r="B85" s="55" t="s">
        <v>120</v>
      </c>
      <c r="C85" s="56" t="s">
        <v>121</v>
      </c>
      <c r="D85" s="57" t="s">
        <v>5</v>
      </c>
      <c r="E85" s="58">
        <f>+[1]Plan1!$E$305</f>
        <v>1</v>
      </c>
      <c r="F85" s="59">
        <f t="shared" ref="F85:F90" si="17">ROUND(I85*(1+$G$5),2)</f>
        <v>1590.39</v>
      </c>
      <c r="G85" s="60">
        <f t="shared" ref="G85:G90" si="18">+ROUND(F85*E85,2)</f>
        <v>1590.39</v>
      </c>
      <c r="H85" s="61"/>
      <c r="I85" s="62">
        <f>+CPU!F33</f>
        <v>1590.39</v>
      </c>
      <c r="J85" s="36"/>
      <c r="K85" s="199">
        <f t="shared" si="15"/>
        <v>0</v>
      </c>
    </row>
    <row r="86" spans="1:1024" ht="27" x14ac:dyDescent="0.25">
      <c r="A86" s="140" t="s">
        <v>122</v>
      </c>
      <c r="B86" s="74">
        <v>250110</v>
      </c>
      <c r="C86" s="141" t="s">
        <v>123</v>
      </c>
      <c r="D86" s="57" t="s">
        <v>12</v>
      </c>
      <c r="E86" s="117">
        <f>+[1]Plan1!$E$306</f>
        <v>1</v>
      </c>
      <c r="F86" s="103">
        <f t="shared" ref="F86:F87" si="19">J86</f>
        <v>716.53</v>
      </c>
      <c r="G86" s="60">
        <f t="shared" si="18"/>
        <v>716.53</v>
      </c>
      <c r="H86" s="61" t="s">
        <v>654</v>
      </c>
      <c r="I86" s="90">
        <v>691.05</v>
      </c>
      <c r="J86" s="36">
        <f>VLOOKUP(H86,'[2]176-D'!$A$9:$G$4080,7,FALSE)</f>
        <v>716.53</v>
      </c>
      <c r="K86" s="199">
        <f t="shared" si="15"/>
        <v>716.53</v>
      </c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ht="27" x14ac:dyDescent="0.25">
      <c r="A87" s="140" t="s">
        <v>124</v>
      </c>
      <c r="B87" s="74">
        <v>280102</v>
      </c>
      <c r="C87" s="141" t="s">
        <v>125</v>
      </c>
      <c r="D87" s="57" t="s">
        <v>5</v>
      </c>
      <c r="E87" s="117">
        <f>+E86</f>
        <v>1</v>
      </c>
      <c r="F87" s="103">
        <f t="shared" si="19"/>
        <v>217.25</v>
      </c>
      <c r="G87" s="60">
        <f t="shared" si="18"/>
        <v>217.25</v>
      </c>
      <c r="H87" s="61" t="s">
        <v>655</v>
      </c>
      <c r="I87" s="90">
        <v>201.554</v>
      </c>
      <c r="J87" s="36">
        <f>VLOOKUP(H87,'[2]176-D'!$A$9:$G$4080,7,FALSE)</f>
        <v>217.25</v>
      </c>
      <c r="K87" s="199">
        <f t="shared" si="15"/>
        <v>217.25</v>
      </c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s="118" customFormat="1" ht="27" x14ac:dyDescent="0.25">
      <c r="A88" s="142" t="s">
        <v>126</v>
      </c>
      <c r="B88" s="74" t="s">
        <v>127</v>
      </c>
      <c r="C88" s="143" t="s">
        <v>128</v>
      </c>
      <c r="D88" s="74" t="s">
        <v>5</v>
      </c>
      <c r="E88" s="117">
        <f>+[1]Plan1!$E$307</f>
        <v>2</v>
      </c>
      <c r="F88" s="59">
        <f t="shared" si="17"/>
        <v>1922.49</v>
      </c>
      <c r="G88" s="60">
        <f t="shared" si="18"/>
        <v>3844.98</v>
      </c>
      <c r="H88" s="61"/>
      <c r="I88" s="90">
        <f>+CPU!F41</f>
        <v>1922.49</v>
      </c>
      <c r="J88" s="36"/>
      <c r="K88" s="199">
        <f t="shared" si="15"/>
        <v>0</v>
      </c>
    </row>
    <row r="89" spans="1:1024" s="138" customFormat="1" ht="27" x14ac:dyDescent="0.25">
      <c r="A89" s="142" t="s">
        <v>129</v>
      </c>
      <c r="B89" s="74" t="s">
        <v>130</v>
      </c>
      <c r="C89" s="63" t="s">
        <v>131</v>
      </c>
      <c r="D89" s="57" t="s">
        <v>5</v>
      </c>
      <c r="E89" s="64">
        <f>+[1]Plan1!$E$309</f>
        <v>4</v>
      </c>
      <c r="F89" s="59">
        <f t="shared" si="17"/>
        <v>777.61</v>
      </c>
      <c r="G89" s="60">
        <f t="shared" si="18"/>
        <v>3110.44</v>
      </c>
      <c r="H89" s="61"/>
      <c r="I89" s="62">
        <f>+CPU!F49</f>
        <v>777.61</v>
      </c>
      <c r="J89" s="36"/>
      <c r="K89" s="199">
        <f t="shared" si="15"/>
        <v>0</v>
      </c>
    </row>
    <row r="90" spans="1:1024" x14ac:dyDescent="0.25">
      <c r="A90" s="142" t="s">
        <v>132</v>
      </c>
      <c r="B90" s="74" t="s">
        <v>133</v>
      </c>
      <c r="C90" s="63" t="s">
        <v>134</v>
      </c>
      <c r="D90" s="57" t="s">
        <v>5</v>
      </c>
      <c r="E90" s="64">
        <f>+[1]Plan1!$E$310</f>
        <v>1</v>
      </c>
      <c r="F90" s="59">
        <f t="shared" si="17"/>
        <v>148.31</v>
      </c>
      <c r="G90" s="60">
        <f t="shared" si="18"/>
        <v>148.31</v>
      </c>
      <c r="H90" s="61"/>
      <c r="I90" s="62">
        <f>+CPU!F56</f>
        <v>148.31</v>
      </c>
      <c r="J90" s="36"/>
      <c r="K90" s="199">
        <f t="shared" si="15"/>
        <v>0</v>
      </c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x14ac:dyDescent="0.25">
      <c r="A91" s="83"/>
      <c r="B91" s="84"/>
      <c r="C91" s="85"/>
      <c r="D91" s="86"/>
      <c r="E91" s="87"/>
      <c r="F91" s="88"/>
      <c r="G91" s="89"/>
      <c r="H91" s="61"/>
      <c r="I91" s="90"/>
      <c r="J91" s="36"/>
      <c r="K91" s="199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s="82" customFormat="1" ht="13.5" x14ac:dyDescent="0.25">
      <c r="A92" s="91" t="s">
        <v>135</v>
      </c>
      <c r="B92" s="57"/>
      <c r="C92" s="93" t="s">
        <v>136</v>
      </c>
      <c r="D92" s="102"/>
      <c r="E92" s="64"/>
      <c r="F92" s="88"/>
      <c r="G92" s="79"/>
      <c r="H92" s="61"/>
      <c r="I92" s="62"/>
      <c r="J92" s="36"/>
      <c r="K92" s="199">
        <f t="shared" si="15"/>
        <v>0</v>
      </c>
    </row>
    <row r="93" spans="1:1024" x14ac:dyDescent="0.25">
      <c r="A93" s="107" t="s">
        <v>137</v>
      </c>
      <c r="B93" s="57"/>
      <c r="C93" s="108" t="s">
        <v>138</v>
      </c>
      <c r="D93" s="86"/>
      <c r="E93" s="87"/>
      <c r="F93" s="88"/>
      <c r="G93" s="89"/>
      <c r="H93" s="61"/>
      <c r="I93" s="62"/>
      <c r="J93" s="36"/>
      <c r="K93" s="199">
        <f t="shared" si="15"/>
        <v>0</v>
      </c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ht="27" x14ac:dyDescent="0.25">
      <c r="A94" s="80" t="s">
        <v>139</v>
      </c>
      <c r="B94" s="57">
        <v>60202</v>
      </c>
      <c r="C94" s="63" t="s">
        <v>68</v>
      </c>
      <c r="D94" s="57" t="s">
        <v>27</v>
      </c>
      <c r="E94" s="64">
        <f>+[1]Plan1!$F$315</f>
        <v>0.34459424999999999</v>
      </c>
      <c r="F94" s="103">
        <f t="shared" ref="F94:F97" si="20">J94</f>
        <v>40.5</v>
      </c>
      <c r="G94" s="60">
        <f>+ROUND(F94*E94,2)</f>
        <v>13.96</v>
      </c>
      <c r="H94" s="61" t="s">
        <v>643</v>
      </c>
      <c r="I94" s="62">
        <f>+I44</f>
        <v>42.24</v>
      </c>
      <c r="J94" s="36">
        <f>VLOOKUP(H94,'[2]176-D'!$A$9:$G$4080,7,FALSE)</f>
        <v>40.5</v>
      </c>
      <c r="K94" s="199">
        <f t="shared" si="15"/>
        <v>13.956067124999999</v>
      </c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ht="27" x14ac:dyDescent="0.25">
      <c r="A95" s="80" t="s">
        <v>140</v>
      </c>
      <c r="B95" s="57">
        <v>100104</v>
      </c>
      <c r="C95" s="63" t="s">
        <v>59</v>
      </c>
      <c r="D95" s="57" t="s">
        <v>60</v>
      </c>
      <c r="E95" s="64">
        <f>+[1]Plan1!$E$318</f>
        <v>28</v>
      </c>
      <c r="F95" s="103">
        <f t="shared" si="20"/>
        <v>6.56</v>
      </c>
      <c r="G95" s="60">
        <f>+ROUND(F95*E95,2)</f>
        <v>183.68</v>
      </c>
      <c r="H95" s="61" t="s">
        <v>640</v>
      </c>
      <c r="I95" s="62">
        <f>+I46</f>
        <v>5.23</v>
      </c>
      <c r="J95" s="36">
        <f>VLOOKUP(H95,'[2]176-D'!$A$9:$G$4080,7,FALSE)</f>
        <v>6.56</v>
      </c>
      <c r="K95" s="199">
        <f t="shared" si="15"/>
        <v>183.67999999999998</v>
      </c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ht="27" x14ac:dyDescent="0.25">
      <c r="A96" s="80" t="s">
        <v>141</v>
      </c>
      <c r="B96" s="57">
        <v>100106</v>
      </c>
      <c r="C96" s="63" t="s">
        <v>62</v>
      </c>
      <c r="D96" s="57" t="s">
        <v>60</v>
      </c>
      <c r="E96" s="64">
        <f>+[1]Plan1!$E$321</f>
        <v>6</v>
      </c>
      <c r="F96" s="103">
        <f t="shared" si="20"/>
        <v>7.25</v>
      </c>
      <c r="G96" s="60">
        <f>+ROUND(F96*E96,2)</f>
        <v>43.5</v>
      </c>
      <c r="H96" s="61" t="s">
        <v>641</v>
      </c>
      <c r="I96" s="62">
        <f>+I47</f>
        <v>5.45</v>
      </c>
      <c r="J96" s="36">
        <f>VLOOKUP(H96,'[2]176-D'!$A$9:$G$4080,7,FALSE)</f>
        <v>7.25</v>
      </c>
      <c r="K96" s="199">
        <f t="shared" si="15"/>
        <v>43.5</v>
      </c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s="118" customFormat="1" ht="27" x14ac:dyDescent="0.25">
      <c r="A97" s="80" t="s">
        <v>142</v>
      </c>
      <c r="B97" s="57">
        <v>110110</v>
      </c>
      <c r="C97" s="63" t="s">
        <v>64</v>
      </c>
      <c r="D97" s="57" t="s">
        <v>27</v>
      </c>
      <c r="E97" s="64">
        <f>+[1]Plan1!$E$324</f>
        <v>0.4</v>
      </c>
      <c r="F97" s="103">
        <f t="shared" si="20"/>
        <v>268.64</v>
      </c>
      <c r="G97" s="60">
        <f>+ROUND(F97*E97,2)</f>
        <v>107.46</v>
      </c>
      <c r="H97" s="61" t="s">
        <v>642</v>
      </c>
      <c r="I97" s="62">
        <f>+I48</f>
        <v>262.63</v>
      </c>
      <c r="J97" s="36">
        <f>VLOOKUP(H97,'[2]176-D'!$A$9:$G$4080,7,FALSE)</f>
        <v>268.64</v>
      </c>
      <c r="K97" s="199">
        <f t="shared" si="15"/>
        <v>107.456</v>
      </c>
    </row>
    <row r="98" spans="1:1024" x14ac:dyDescent="0.25">
      <c r="A98" s="104" t="s">
        <v>143</v>
      </c>
      <c r="B98" s="84"/>
      <c r="C98" s="105" t="s">
        <v>75</v>
      </c>
      <c r="D98" s="86"/>
      <c r="E98" s="87"/>
      <c r="F98" s="88"/>
      <c r="G98" s="106"/>
      <c r="H98" s="61"/>
      <c r="I98" s="90"/>
      <c r="J98" s="36"/>
      <c r="K98" s="199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27" x14ac:dyDescent="0.25">
      <c r="A99" s="80" t="s">
        <v>144</v>
      </c>
      <c r="B99" s="57">
        <v>60202</v>
      </c>
      <c r="C99" s="63" t="s">
        <v>68</v>
      </c>
      <c r="D99" s="57" t="s">
        <v>27</v>
      </c>
      <c r="E99" s="64">
        <f>+[1]Plan1!$F$332</f>
        <v>2.7006000000000001</v>
      </c>
      <c r="F99" s="103">
        <f t="shared" ref="F99:F105" si="21">J99</f>
        <v>40.5</v>
      </c>
      <c r="G99" s="60">
        <f t="shared" ref="G99:G105" si="22">+ROUND(F99*E99,2)</f>
        <v>109.37</v>
      </c>
      <c r="H99" s="61" t="s">
        <v>643</v>
      </c>
      <c r="I99" s="62">
        <f>+I94</f>
        <v>42.24</v>
      </c>
      <c r="J99" s="36">
        <f>VLOOKUP(H99,'[2]176-D'!$A$9:$G$4080,7,FALSE)</f>
        <v>40.5</v>
      </c>
      <c r="K99" s="199">
        <f t="shared" si="15"/>
        <v>109.37430000000001</v>
      </c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27" x14ac:dyDescent="0.25">
      <c r="A100" s="80" t="s">
        <v>145</v>
      </c>
      <c r="B100" s="57">
        <v>90102</v>
      </c>
      <c r="C100" s="63" t="s">
        <v>70</v>
      </c>
      <c r="D100" s="57" t="s">
        <v>12</v>
      </c>
      <c r="E100" s="144">
        <f>+[1]Plan1!$E$335</f>
        <v>32.200000000000003</v>
      </c>
      <c r="F100" s="103">
        <f t="shared" si="21"/>
        <v>59.86</v>
      </c>
      <c r="G100" s="60">
        <f t="shared" si="22"/>
        <v>1927.49</v>
      </c>
      <c r="H100" s="61" t="s">
        <v>644</v>
      </c>
      <c r="I100" s="62">
        <f>+I45</f>
        <v>58.53</v>
      </c>
      <c r="J100" s="36">
        <f>VLOOKUP(H100,'[2]176-D'!$A$9:$G$4080,7,FALSE)</f>
        <v>59.86</v>
      </c>
      <c r="K100" s="199">
        <f t="shared" si="15"/>
        <v>1927.4920000000002</v>
      </c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27" x14ac:dyDescent="0.25">
      <c r="A101" s="80" t="s">
        <v>146</v>
      </c>
      <c r="B101" s="57">
        <v>100104</v>
      </c>
      <c r="C101" s="63" t="s">
        <v>59</v>
      </c>
      <c r="D101" s="57" t="s">
        <v>60</v>
      </c>
      <c r="E101" s="64">
        <f>+[1]Plan1!$E$338</f>
        <v>46.7</v>
      </c>
      <c r="F101" s="103">
        <f t="shared" si="21"/>
        <v>6.56</v>
      </c>
      <c r="G101" s="60">
        <f t="shared" si="22"/>
        <v>306.35000000000002</v>
      </c>
      <c r="H101" s="61" t="s">
        <v>640</v>
      </c>
      <c r="I101" s="62">
        <f>+I95</f>
        <v>5.23</v>
      </c>
      <c r="J101" s="36">
        <f>VLOOKUP(H101,'[2]176-D'!$A$9:$G$4080,7,FALSE)</f>
        <v>6.56</v>
      </c>
      <c r="K101" s="199">
        <f t="shared" si="15"/>
        <v>306.35199999999998</v>
      </c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27" x14ac:dyDescent="0.25">
      <c r="A102" s="80" t="s">
        <v>147</v>
      </c>
      <c r="B102" s="57">
        <v>100106</v>
      </c>
      <c r="C102" s="63" t="s">
        <v>62</v>
      </c>
      <c r="D102" s="57" t="s">
        <v>60</v>
      </c>
      <c r="E102" s="64">
        <f>+[1]Plan1!$E$341</f>
        <v>25.8</v>
      </c>
      <c r="F102" s="103">
        <f t="shared" si="21"/>
        <v>7.25</v>
      </c>
      <c r="G102" s="60">
        <f t="shared" si="22"/>
        <v>187.05</v>
      </c>
      <c r="H102" s="61" t="s">
        <v>641</v>
      </c>
      <c r="I102" s="62">
        <f>+I96</f>
        <v>5.45</v>
      </c>
      <c r="J102" s="36">
        <f>VLOOKUP(H102,'[2]176-D'!$A$9:$G$4080,7,FALSE)</f>
        <v>7.25</v>
      </c>
      <c r="K102" s="199">
        <f t="shared" si="15"/>
        <v>187.05</v>
      </c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27" x14ac:dyDescent="0.25">
      <c r="A103" s="80" t="s">
        <v>148</v>
      </c>
      <c r="B103" s="57">
        <v>110110</v>
      </c>
      <c r="C103" s="63" t="s">
        <v>64</v>
      </c>
      <c r="D103" s="57" t="s">
        <v>27</v>
      </c>
      <c r="E103" s="64">
        <f>+[1]Plan1!$E$344</f>
        <v>3</v>
      </c>
      <c r="F103" s="103">
        <f t="shared" si="21"/>
        <v>268.64</v>
      </c>
      <c r="G103" s="60">
        <f t="shared" si="22"/>
        <v>805.92</v>
      </c>
      <c r="H103" s="61" t="s">
        <v>642</v>
      </c>
      <c r="I103" s="62">
        <f>+I97</f>
        <v>262.63</v>
      </c>
      <c r="J103" s="36">
        <f>VLOOKUP(H103,'[2]176-D'!$A$9:$G$4080,7,FALSE)</f>
        <v>268.64</v>
      </c>
      <c r="K103" s="199">
        <f t="shared" si="15"/>
        <v>805.92</v>
      </c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27" x14ac:dyDescent="0.25">
      <c r="A104" s="80" t="s">
        <v>149</v>
      </c>
      <c r="B104" s="57">
        <v>321601</v>
      </c>
      <c r="C104" s="63" t="s">
        <v>82</v>
      </c>
      <c r="D104" s="57" t="s">
        <v>12</v>
      </c>
      <c r="E104" s="64">
        <f>+[1]Plan1!$F$351</f>
        <v>19.29</v>
      </c>
      <c r="F104" s="103">
        <f t="shared" si="21"/>
        <v>11.53</v>
      </c>
      <c r="G104" s="60">
        <f t="shared" si="22"/>
        <v>222.41</v>
      </c>
      <c r="H104" s="61" t="s">
        <v>645</v>
      </c>
      <c r="I104" s="62">
        <f>+I56</f>
        <v>10.34</v>
      </c>
      <c r="J104" s="36">
        <f>VLOOKUP(H104,'[2]176-D'!$A$9:$G$4080,7,FALSE)</f>
        <v>11.53</v>
      </c>
      <c r="K104" s="199">
        <f t="shared" si="15"/>
        <v>222.41369999999998</v>
      </c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x14ac:dyDescent="0.25">
      <c r="A105" s="80" t="s">
        <v>150</v>
      </c>
      <c r="B105" s="57">
        <v>61104</v>
      </c>
      <c r="C105" s="63" t="s">
        <v>84</v>
      </c>
      <c r="D105" s="57" t="s">
        <v>27</v>
      </c>
      <c r="E105" s="64">
        <f>+[1]Plan1!$F$358</f>
        <v>1.2192000000000001</v>
      </c>
      <c r="F105" s="103">
        <f t="shared" si="21"/>
        <v>12.59</v>
      </c>
      <c r="G105" s="60">
        <f t="shared" si="22"/>
        <v>15.35</v>
      </c>
      <c r="H105" s="61" t="s">
        <v>646</v>
      </c>
      <c r="I105" s="62">
        <f>+I57</f>
        <v>13.13</v>
      </c>
      <c r="J105" s="36">
        <f>VLOOKUP(H105,'[2]176-D'!$A$9:$G$4080,7,FALSE)</f>
        <v>12.59</v>
      </c>
      <c r="K105" s="199">
        <f t="shared" si="15"/>
        <v>15.349728000000001</v>
      </c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x14ac:dyDescent="0.25">
      <c r="A106" s="80"/>
      <c r="B106" s="57"/>
      <c r="C106" s="63"/>
      <c r="D106" s="57"/>
      <c r="E106" s="64"/>
      <c r="F106" s="119"/>
      <c r="G106" s="60"/>
      <c r="H106" s="61"/>
      <c r="I106" s="62"/>
      <c r="J106" s="36"/>
      <c r="K106" s="199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x14ac:dyDescent="0.25">
      <c r="A107" s="107" t="s">
        <v>151</v>
      </c>
      <c r="B107" s="57"/>
      <c r="C107" s="108" t="s">
        <v>152</v>
      </c>
      <c r="D107" s="57"/>
      <c r="E107" s="64"/>
      <c r="F107" s="119"/>
      <c r="G107" s="60"/>
      <c r="H107" s="61"/>
      <c r="I107" s="62"/>
      <c r="J107" s="36"/>
      <c r="K107" s="199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s="138" customFormat="1" ht="27" x14ac:dyDescent="0.25">
      <c r="A108" s="80" t="s">
        <v>153</v>
      </c>
      <c r="B108" s="57">
        <v>140420</v>
      </c>
      <c r="C108" s="63" t="s">
        <v>105</v>
      </c>
      <c r="D108" s="57" t="s">
        <v>12</v>
      </c>
      <c r="E108" s="64">
        <f>+[1]Plan1!$E$362</f>
        <v>9.2219999999999995</v>
      </c>
      <c r="F108" s="103">
        <f t="shared" ref="F108:F109" si="23">J108</f>
        <v>43.08</v>
      </c>
      <c r="G108" s="60">
        <f>+ROUND(F108*E108,2)</f>
        <v>397.28</v>
      </c>
      <c r="H108" s="61" t="s">
        <v>649</v>
      </c>
      <c r="I108" s="62">
        <f>+I74</f>
        <v>43.97</v>
      </c>
      <c r="J108" s="36">
        <f>VLOOKUP(H108,'[2]176-D'!$A$9:$G$4080,7,FALSE)</f>
        <v>43.08</v>
      </c>
      <c r="K108" s="199">
        <f t="shared" si="15"/>
        <v>397.28375999999997</v>
      </c>
    </row>
    <row r="109" spans="1:1024" ht="27" x14ac:dyDescent="0.25">
      <c r="A109" s="80" t="s">
        <v>154</v>
      </c>
      <c r="B109" s="57">
        <v>340527</v>
      </c>
      <c r="C109" s="63" t="s">
        <v>155</v>
      </c>
      <c r="D109" s="57" t="s">
        <v>12</v>
      </c>
      <c r="E109" s="64">
        <f>+[1]Plan1!$E$372</f>
        <v>55.34</v>
      </c>
      <c r="F109" s="103">
        <f t="shared" si="23"/>
        <v>126.61</v>
      </c>
      <c r="G109" s="60">
        <f>+ROUND(F109*E109,2)</f>
        <v>7006.6</v>
      </c>
      <c r="H109" s="61" t="s">
        <v>656</v>
      </c>
      <c r="I109" s="62">
        <v>104.33</v>
      </c>
      <c r="J109" s="36">
        <f>VLOOKUP(H109,'[2]176-D'!$A$9:$G$4080,7,FALSE)</f>
        <v>126.61</v>
      </c>
      <c r="K109" s="199">
        <f t="shared" si="15"/>
        <v>7006.5974000000006</v>
      </c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x14ac:dyDescent="0.25">
      <c r="A110" s="80"/>
      <c r="B110" s="57"/>
      <c r="C110" s="63"/>
      <c r="D110" s="57"/>
      <c r="E110" s="64"/>
      <c r="F110" s="59"/>
      <c r="G110" s="60"/>
      <c r="H110" s="61"/>
      <c r="I110" s="62"/>
      <c r="J110" s="36"/>
      <c r="K110" s="199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x14ac:dyDescent="0.25">
      <c r="A111" s="107" t="s">
        <v>156</v>
      </c>
      <c r="B111" s="57"/>
      <c r="C111" s="108" t="s">
        <v>157</v>
      </c>
      <c r="D111" s="57"/>
      <c r="E111" s="64"/>
      <c r="F111" s="59"/>
      <c r="G111" s="60"/>
      <c r="H111" s="61"/>
      <c r="I111" s="62"/>
      <c r="J111" s="36"/>
      <c r="K111" s="199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ht="27" x14ac:dyDescent="0.25">
      <c r="A112" s="80" t="s">
        <v>158</v>
      </c>
      <c r="B112" s="57">
        <v>240293</v>
      </c>
      <c r="C112" s="63" t="s">
        <v>159</v>
      </c>
      <c r="D112" s="57" t="s">
        <v>12</v>
      </c>
      <c r="E112" s="64">
        <f>+[1]Plan1!$E$375</f>
        <v>3.74</v>
      </c>
      <c r="F112" s="103">
        <f t="shared" ref="F112" si="24">J112</f>
        <v>563.51</v>
      </c>
      <c r="G112" s="60">
        <f>+ROUND(F112*E112,2)</f>
        <v>2107.5300000000002</v>
      </c>
      <c r="H112" s="61" t="s">
        <v>657</v>
      </c>
      <c r="I112" s="62">
        <v>435.75</v>
      </c>
      <c r="J112" s="36">
        <f>VLOOKUP(H112,'[2]176-D'!$A$9:$G$4080,7,FALSE)</f>
        <v>563.51</v>
      </c>
      <c r="K112" s="199">
        <f t="shared" si="15"/>
        <v>2107.5273999999999</v>
      </c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x14ac:dyDescent="0.25">
      <c r="A113" s="145"/>
      <c r="B113" s="120"/>
      <c r="C113" s="121"/>
      <c r="D113" s="120"/>
      <c r="E113" s="135"/>
      <c r="F113" s="146"/>
      <c r="G113" s="123"/>
      <c r="H113" s="61"/>
      <c r="I113" s="62"/>
      <c r="J113" s="36"/>
      <c r="K113" s="199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x14ac:dyDescent="0.25">
      <c r="A114" s="107" t="s">
        <v>160</v>
      </c>
      <c r="B114" s="57"/>
      <c r="C114" s="108" t="s">
        <v>161</v>
      </c>
      <c r="D114" s="57"/>
      <c r="E114" s="64"/>
      <c r="F114" s="119"/>
      <c r="G114" s="106"/>
      <c r="H114" s="61"/>
      <c r="I114" s="62"/>
      <c r="J114" s="36"/>
      <c r="K114" s="199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ht="27" x14ac:dyDescent="0.25">
      <c r="A115" s="80" t="s">
        <v>162</v>
      </c>
      <c r="B115" s="57">
        <v>190139</v>
      </c>
      <c r="C115" s="63" t="s">
        <v>163</v>
      </c>
      <c r="D115" s="57" t="s">
        <v>22</v>
      </c>
      <c r="E115" s="64">
        <f>+[1]Plan1!$E$381</f>
        <v>9</v>
      </c>
      <c r="F115" s="103">
        <f t="shared" ref="F115" si="25">J115</f>
        <v>156.99</v>
      </c>
      <c r="G115" s="60">
        <f>+ROUND(F115*E115,2)</f>
        <v>1412.91</v>
      </c>
      <c r="H115" s="61" t="s">
        <v>658</v>
      </c>
      <c r="I115" s="62">
        <v>154.26</v>
      </c>
      <c r="J115" s="36">
        <f>VLOOKUP(H115,'[2]176-D'!$A$9:$G$4080,7,FALSE)</f>
        <v>156.99</v>
      </c>
      <c r="K115" s="199">
        <f t="shared" si="15"/>
        <v>1412.91</v>
      </c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s="99" customFormat="1" ht="14.25" thickBot="1" x14ac:dyDescent="0.3">
      <c r="A116" s="147"/>
      <c r="B116" s="148"/>
      <c r="C116" s="149"/>
      <c r="D116" s="150"/>
      <c r="E116" s="151"/>
      <c r="F116" s="152"/>
      <c r="G116" s="153"/>
      <c r="H116" s="61"/>
      <c r="I116" s="98"/>
      <c r="J116" s="36"/>
      <c r="K116" s="199"/>
    </row>
    <row r="117" spans="1:1024" ht="15.75" thickBot="1" x14ac:dyDescent="0.3">
      <c r="A117" s="46">
        <v>8</v>
      </c>
      <c r="B117" s="72"/>
      <c r="C117" s="48" t="s">
        <v>164</v>
      </c>
      <c r="D117" s="72"/>
      <c r="E117" s="124"/>
      <c r="F117" s="125"/>
      <c r="G117" s="51">
        <f>SUM(G119:G220)</f>
        <v>59003.83</v>
      </c>
      <c r="H117" s="126"/>
      <c r="I117" s="126"/>
      <c r="J117" s="126"/>
      <c r="K117" s="51">
        <f>SUM(K119:K220)</f>
        <v>45631.032576000005</v>
      </c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x14ac:dyDescent="0.25">
      <c r="A118" s="73" t="s">
        <v>165</v>
      </c>
      <c r="B118" s="74"/>
      <c r="C118" s="154" t="s">
        <v>166</v>
      </c>
      <c r="D118" s="155"/>
      <c r="E118" s="58"/>
      <c r="F118" s="128"/>
      <c r="G118" s="79"/>
      <c r="H118" s="61"/>
      <c r="I118" s="90"/>
      <c r="J118" s="36"/>
      <c r="K118" s="199">
        <f t="shared" si="15"/>
        <v>0</v>
      </c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s="138" customFormat="1" ht="13.5" x14ac:dyDescent="0.25">
      <c r="A119" s="80" t="s">
        <v>167</v>
      </c>
      <c r="B119" s="57">
        <v>60202</v>
      </c>
      <c r="C119" s="156" t="s">
        <v>168</v>
      </c>
      <c r="D119" s="57" t="s">
        <v>27</v>
      </c>
      <c r="E119" s="64">
        <f>+(12.61+8.7+6.96+1.68+9.54+3.29)*0.3*0.5</f>
        <v>6.4169999999999989</v>
      </c>
      <c r="F119" s="103">
        <f t="shared" ref="F119:F125" si="26">J119</f>
        <v>40.5</v>
      </c>
      <c r="G119" s="60">
        <f t="shared" ref="G119:G126" si="27">+ROUND(F119*E119,2)</f>
        <v>259.89</v>
      </c>
      <c r="H119" s="61" t="s">
        <v>643</v>
      </c>
      <c r="I119" s="62">
        <f>+I94</f>
        <v>42.24</v>
      </c>
      <c r="J119" s="36">
        <f>VLOOKUP(H119,'[2]176-D'!$A$9:$G$4080,7,FALSE)</f>
        <v>40.5</v>
      </c>
      <c r="K119" s="199">
        <f t="shared" si="15"/>
        <v>259.88849999999996</v>
      </c>
    </row>
    <row r="120" spans="1:1024" x14ac:dyDescent="0.25">
      <c r="A120" s="80" t="s">
        <v>169</v>
      </c>
      <c r="B120" s="74">
        <v>110202</v>
      </c>
      <c r="C120" s="157" t="s">
        <v>170</v>
      </c>
      <c r="D120" s="57" t="s">
        <v>27</v>
      </c>
      <c r="E120" s="58">
        <f>((12.61+8.7+6.96+1.68+9.54+3.29)*0.3*0.05)+((12.61+8.7+6.96+1.68+9.54+3.29)*0.5*0.05)*2</f>
        <v>2.7806999999999995</v>
      </c>
      <c r="F120" s="103">
        <f t="shared" si="26"/>
        <v>276.68</v>
      </c>
      <c r="G120" s="60">
        <f t="shared" si="27"/>
        <v>769.36</v>
      </c>
      <c r="H120" s="61" t="s">
        <v>659</v>
      </c>
      <c r="I120" s="90">
        <v>242.04</v>
      </c>
      <c r="J120" s="36">
        <f>VLOOKUP(H120,'[2]176-D'!$A$9:$G$4080,7,FALSE)</f>
        <v>276.68</v>
      </c>
      <c r="K120" s="199">
        <f t="shared" si="15"/>
        <v>769.36407599999984</v>
      </c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s="138" customFormat="1" ht="13.5" x14ac:dyDescent="0.3">
      <c r="A121" s="80" t="s">
        <v>171</v>
      </c>
      <c r="B121" s="57">
        <v>381301</v>
      </c>
      <c r="C121" s="158" t="s">
        <v>172</v>
      </c>
      <c r="D121" s="159" t="s">
        <v>22</v>
      </c>
      <c r="E121" s="64">
        <v>35</v>
      </c>
      <c r="F121" s="103">
        <f t="shared" si="26"/>
        <v>7.72</v>
      </c>
      <c r="G121" s="60">
        <f t="shared" si="27"/>
        <v>270.2</v>
      </c>
      <c r="H121" s="61" t="s">
        <v>660</v>
      </c>
      <c r="I121" s="62">
        <v>7.87</v>
      </c>
      <c r="J121" s="36">
        <f>VLOOKUP(H121,'[2]176-D'!$A$9:$G$4080,7,FALSE)</f>
        <v>7.72</v>
      </c>
      <c r="K121" s="199">
        <f t="shared" si="15"/>
        <v>270.2</v>
      </c>
    </row>
    <row r="122" spans="1:1024" s="138" customFormat="1" ht="27" x14ac:dyDescent="0.3">
      <c r="A122" s="80" t="s">
        <v>173</v>
      </c>
      <c r="B122" s="57" t="s">
        <v>174</v>
      </c>
      <c r="C122" s="158" t="s">
        <v>175</v>
      </c>
      <c r="D122" s="57" t="s">
        <v>5</v>
      </c>
      <c r="E122" s="64">
        <v>1</v>
      </c>
      <c r="F122" s="103">
        <f t="shared" si="26"/>
        <v>238.24</v>
      </c>
      <c r="G122" s="60">
        <f t="shared" si="27"/>
        <v>238.24</v>
      </c>
      <c r="H122" s="102" t="s">
        <v>174</v>
      </c>
      <c r="I122" s="62">
        <v>238.24</v>
      </c>
      <c r="J122" s="36">
        <v>238.24</v>
      </c>
      <c r="K122" s="199">
        <f t="shared" si="15"/>
        <v>238.24</v>
      </c>
    </row>
    <row r="123" spans="1:1024" ht="27" x14ac:dyDescent="0.25">
      <c r="A123" s="80" t="s">
        <v>176</v>
      </c>
      <c r="B123" s="57">
        <v>370320</v>
      </c>
      <c r="C123" s="156" t="s">
        <v>177</v>
      </c>
      <c r="D123" s="57" t="s">
        <v>5</v>
      </c>
      <c r="E123" s="64">
        <v>1</v>
      </c>
      <c r="F123" s="103">
        <f t="shared" si="26"/>
        <v>382.79</v>
      </c>
      <c r="G123" s="60">
        <f t="shared" si="27"/>
        <v>382.79</v>
      </c>
      <c r="H123" s="61" t="s">
        <v>661</v>
      </c>
      <c r="I123" s="62">
        <v>331.37</v>
      </c>
      <c r="J123" s="36">
        <f>VLOOKUP(H123,'[2]176-D'!$A$9:$G$4080,7,FALSE)</f>
        <v>382.79</v>
      </c>
      <c r="K123" s="199">
        <f t="shared" si="15"/>
        <v>382.79</v>
      </c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x14ac:dyDescent="0.25">
      <c r="A124" s="80" t="s">
        <v>178</v>
      </c>
      <c r="B124" s="57">
        <v>371370</v>
      </c>
      <c r="C124" s="156" t="s">
        <v>179</v>
      </c>
      <c r="D124" s="57" t="s">
        <v>5</v>
      </c>
      <c r="E124" s="64">
        <v>1</v>
      </c>
      <c r="F124" s="103">
        <f t="shared" si="26"/>
        <v>540.05999999999995</v>
      </c>
      <c r="G124" s="60">
        <f t="shared" si="27"/>
        <v>540.05999999999995</v>
      </c>
      <c r="H124" s="61" t="s">
        <v>662</v>
      </c>
      <c r="I124" s="62">
        <v>508.2</v>
      </c>
      <c r="J124" s="36">
        <f>VLOOKUP(H124,'[2]176-D'!$A$9:$G$4080,7,FALSE)</f>
        <v>540.05999999999995</v>
      </c>
      <c r="K124" s="199">
        <f t="shared" si="15"/>
        <v>540.05999999999995</v>
      </c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x14ac:dyDescent="0.25">
      <c r="A125" s="80" t="s">
        <v>180</v>
      </c>
      <c r="B125" s="57">
        <v>371365</v>
      </c>
      <c r="C125" s="156" t="s">
        <v>181</v>
      </c>
      <c r="D125" s="57" t="s">
        <v>5</v>
      </c>
      <c r="E125" s="64">
        <v>3</v>
      </c>
      <c r="F125" s="103">
        <f t="shared" si="26"/>
        <v>118.51</v>
      </c>
      <c r="G125" s="60">
        <f t="shared" si="27"/>
        <v>355.53</v>
      </c>
      <c r="H125" s="61" t="s">
        <v>663</v>
      </c>
      <c r="I125" s="62">
        <v>102.82</v>
      </c>
      <c r="J125" s="36">
        <f>VLOOKUP(H125,'[2]176-D'!$A$9:$G$4080,7,FALSE)</f>
        <v>118.51</v>
      </c>
      <c r="K125" s="199">
        <f t="shared" si="15"/>
        <v>355.53000000000003</v>
      </c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x14ac:dyDescent="0.25">
      <c r="A126" s="80" t="s">
        <v>182</v>
      </c>
      <c r="B126" s="57" t="s">
        <v>183</v>
      </c>
      <c r="C126" s="156" t="s">
        <v>184</v>
      </c>
      <c r="D126" s="57" t="s">
        <v>5</v>
      </c>
      <c r="E126" s="64">
        <v>4</v>
      </c>
      <c r="F126" s="59">
        <f t="shared" ref="F126" si="28">ROUND(I126*(1+$G$5),2)</f>
        <v>75.91</v>
      </c>
      <c r="G126" s="60">
        <f t="shared" si="27"/>
        <v>303.64</v>
      </c>
      <c r="H126" s="61"/>
      <c r="I126" s="62">
        <f>+CPU!F266</f>
        <v>75.91</v>
      </c>
      <c r="J126" s="36"/>
      <c r="K126" s="199">
        <f t="shared" si="15"/>
        <v>0</v>
      </c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x14ac:dyDescent="0.25">
      <c r="A127" s="80"/>
      <c r="B127" s="57"/>
      <c r="C127" s="156"/>
      <c r="D127" s="57"/>
      <c r="E127" s="64"/>
      <c r="F127" s="59"/>
      <c r="G127" s="60"/>
      <c r="H127" s="61"/>
      <c r="I127" s="62"/>
      <c r="J127" s="36"/>
      <c r="K127" s="199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x14ac:dyDescent="0.25">
      <c r="A128" s="107" t="s">
        <v>185</v>
      </c>
      <c r="B128" s="57"/>
      <c r="C128" s="160" t="s">
        <v>186</v>
      </c>
      <c r="D128" s="57"/>
      <c r="E128" s="64"/>
      <c r="F128" s="59"/>
      <c r="G128" s="60"/>
      <c r="H128" s="61"/>
      <c r="I128" s="62"/>
      <c r="J128" s="36"/>
      <c r="K128" s="199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27" x14ac:dyDescent="0.25">
      <c r="A129" s="80" t="s">
        <v>187</v>
      </c>
      <c r="B129" s="57">
        <v>370320</v>
      </c>
      <c r="C129" s="156" t="s">
        <v>177</v>
      </c>
      <c r="D129" s="57" t="s">
        <v>5</v>
      </c>
      <c r="E129" s="64">
        <v>1</v>
      </c>
      <c r="F129" s="103">
        <f t="shared" ref="F129:F147" si="29">J129</f>
        <v>382.79</v>
      </c>
      <c r="G129" s="60">
        <f t="shared" ref="G129:G156" si="30">+ROUND(F129*E129,2)</f>
        <v>382.79</v>
      </c>
      <c r="H129" s="61" t="s">
        <v>661</v>
      </c>
      <c r="I129" s="62">
        <f>+I123</f>
        <v>331.37</v>
      </c>
      <c r="J129" s="36">
        <f>VLOOKUP(H129,'[2]176-D'!$A$9:$G$4080,7,FALSE)</f>
        <v>382.79</v>
      </c>
      <c r="K129" s="199">
        <f t="shared" si="15"/>
        <v>382.79</v>
      </c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x14ac:dyDescent="0.25">
      <c r="A130" s="80" t="s">
        <v>188</v>
      </c>
      <c r="B130" s="57">
        <v>371365</v>
      </c>
      <c r="C130" s="156" t="s">
        <v>181</v>
      </c>
      <c r="D130" s="57" t="s">
        <v>5</v>
      </c>
      <c r="E130" s="64">
        <v>1</v>
      </c>
      <c r="F130" s="103">
        <f t="shared" si="29"/>
        <v>118.51</v>
      </c>
      <c r="G130" s="60">
        <f t="shared" si="30"/>
        <v>118.51</v>
      </c>
      <c r="H130" s="61" t="s">
        <v>663</v>
      </c>
      <c r="I130" s="62">
        <f>+I125</f>
        <v>102.82</v>
      </c>
      <c r="J130" s="36">
        <f>VLOOKUP(H130,'[2]176-D'!$A$9:$G$4080,7,FALSE)</f>
        <v>118.51</v>
      </c>
      <c r="K130" s="199">
        <f t="shared" si="15"/>
        <v>118.51</v>
      </c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x14ac:dyDescent="0.25">
      <c r="A131" s="80" t="s">
        <v>189</v>
      </c>
      <c r="B131" s="57">
        <v>371363</v>
      </c>
      <c r="C131" s="156" t="s">
        <v>190</v>
      </c>
      <c r="D131" s="57" t="s">
        <v>5</v>
      </c>
      <c r="E131" s="64">
        <v>2</v>
      </c>
      <c r="F131" s="103">
        <f t="shared" si="29"/>
        <v>89.34</v>
      </c>
      <c r="G131" s="60">
        <f t="shared" si="30"/>
        <v>178.68</v>
      </c>
      <c r="H131" s="61" t="s">
        <v>664</v>
      </c>
      <c r="I131" s="62">
        <v>75.989999999999995</v>
      </c>
      <c r="J131" s="36">
        <f>VLOOKUP(H131,'[2]176-D'!$A$9:$G$4080,7,FALSE)</f>
        <v>89.34</v>
      </c>
      <c r="K131" s="199">
        <f t="shared" si="15"/>
        <v>178.68</v>
      </c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x14ac:dyDescent="0.25">
      <c r="A132" s="80" t="s">
        <v>191</v>
      </c>
      <c r="B132" s="57">
        <v>371360</v>
      </c>
      <c r="C132" s="156" t="s">
        <v>192</v>
      </c>
      <c r="D132" s="57" t="s">
        <v>5</v>
      </c>
      <c r="E132" s="64">
        <v>8</v>
      </c>
      <c r="F132" s="103">
        <f t="shared" si="29"/>
        <v>21.23</v>
      </c>
      <c r="G132" s="60">
        <f t="shared" si="30"/>
        <v>169.84</v>
      </c>
      <c r="H132" s="61" t="s">
        <v>665</v>
      </c>
      <c r="I132" s="62">
        <v>19.649999999999999</v>
      </c>
      <c r="J132" s="36">
        <f>VLOOKUP(H132,'[2]176-D'!$A$9:$G$4080,7,FALSE)</f>
        <v>21.23</v>
      </c>
      <c r="K132" s="199">
        <f t="shared" si="15"/>
        <v>169.84</v>
      </c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</row>
    <row r="133" spans="1:1024" x14ac:dyDescent="0.25">
      <c r="A133" s="80" t="s">
        <v>193</v>
      </c>
      <c r="B133" s="57" t="s">
        <v>183</v>
      </c>
      <c r="C133" s="156" t="s">
        <v>184</v>
      </c>
      <c r="D133" s="57" t="s">
        <v>5</v>
      </c>
      <c r="E133" s="64">
        <v>1</v>
      </c>
      <c r="F133" s="103">
        <f t="shared" si="29"/>
        <v>0</v>
      </c>
      <c r="G133" s="60">
        <f t="shared" si="30"/>
        <v>0</v>
      </c>
      <c r="H133" s="61"/>
      <c r="I133" s="62">
        <f>+I126</f>
        <v>75.91</v>
      </c>
      <c r="J133" s="36"/>
      <c r="K133" s="199">
        <f t="shared" si="15"/>
        <v>0</v>
      </c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ht="15.75" x14ac:dyDescent="0.3">
      <c r="A134" s="80" t="s">
        <v>194</v>
      </c>
      <c r="B134" s="57">
        <v>381902</v>
      </c>
      <c r="C134" s="158" t="s">
        <v>195</v>
      </c>
      <c r="D134" s="159" t="s">
        <v>22</v>
      </c>
      <c r="E134" s="64">
        <v>100</v>
      </c>
      <c r="F134" s="103">
        <f t="shared" si="29"/>
        <v>11.59</v>
      </c>
      <c r="G134" s="60">
        <f t="shared" si="30"/>
        <v>1159</v>
      </c>
      <c r="H134" s="61" t="s">
        <v>666</v>
      </c>
      <c r="I134" s="62">
        <v>11.44</v>
      </c>
      <c r="J134" s="36">
        <f>VLOOKUP(H134,'[2]176-D'!$A$9:$G$4080,7,FALSE)</f>
        <v>11.59</v>
      </c>
      <c r="K134" s="199">
        <f t="shared" si="15"/>
        <v>1159</v>
      </c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x14ac:dyDescent="0.25">
      <c r="A135" s="80" t="s">
        <v>196</v>
      </c>
      <c r="B135" s="57">
        <v>400604</v>
      </c>
      <c r="C135" s="156" t="s">
        <v>197</v>
      </c>
      <c r="D135" s="57" t="s">
        <v>5</v>
      </c>
      <c r="E135" s="64">
        <v>7</v>
      </c>
      <c r="F135" s="103">
        <f t="shared" si="29"/>
        <v>29.33</v>
      </c>
      <c r="G135" s="60">
        <f t="shared" si="30"/>
        <v>205.31</v>
      </c>
      <c r="H135" s="61" t="s">
        <v>667</v>
      </c>
      <c r="I135" s="62">
        <v>29.24</v>
      </c>
      <c r="J135" s="36">
        <f>VLOOKUP(H135,'[2]176-D'!$A$9:$G$4080,7,FALSE)</f>
        <v>29.33</v>
      </c>
      <c r="K135" s="199">
        <f t="shared" si="15"/>
        <v>205.31</v>
      </c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</row>
    <row r="136" spans="1:1024" x14ac:dyDescent="0.25">
      <c r="A136" s="80" t="s">
        <v>198</v>
      </c>
      <c r="B136" s="57">
        <v>380404</v>
      </c>
      <c r="C136" s="156" t="s">
        <v>199</v>
      </c>
      <c r="D136" s="57" t="s">
        <v>22</v>
      </c>
      <c r="E136" s="64">
        <v>20</v>
      </c>
      <c r="F136" s="103">
        <f t="shared" si="29"/>
        <v>29.33</v>
      </c>
      <c r="G136" s="60">
        <f t="shared" si="30"/>
        <v>586.6</v>
      </c>
      <c r="H136" s="61" t="s">
        <v>667</v>
      </c>
      <c r="I136" s="62">
        <v>24.57</v>
      </c>
      <c r="J136" s="36">
        <f>VLOOKUP(H136,'[2]176-D'!$A$9:$G$4080,7,FALSE)</f>
        <v>29.33</v>
      </c>
      <c r="K136" s="199">
        <f t="shared" si="15"/>
        <v>586.59999999999991</v>
      </c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x14ac:dyDescent="0.25">
      <c r="A137" s="80" t="s">
        <v>200</v>
      </c>
      <c r="B137" s="57">
        <v>381301</v>
      </c>
      <c r="C137" s="156" t="s">
        <v>201</v>
      </c>
      <c r="D137" s="57" t="s">
        <v>22</v>
      </c>
      <c r="E137" s="64">
        <v>40</v>
      </c>
      <c r="F137" s="103">
        <f t="shared" si="29"/>
        <v>7.72</v>
      </c>
      <c r="G137" s="60">
        <f t="shared" si="30"/>
        <v>308.8</v>
      </c>
      <c r="H137" s="61" t="s">
        <v>660</v>
      </c>
      <c r="I137" s="62">
        <v>7.87</v>
      </c>
      <c r="J137" s="36">
        <f>VLOOKUP(H137,'[2]176-D'!$A$9:$G$4080,7,FALSE)</f>
        <v>7.72</v>
      </c>
      <c r="K137" s="199">
        <f t="shared" si="15"/>
        <v>308.8</v>
      </c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27" x14ac:dyDescent="0.3">
      <c r="A138" s="80" t="s">
        <v>202</v>
      </c>
      <c r="B138" s="57">
        <v>390317</v>
      </c>
      <c r="C138" s="158" t="s">
        <v>203</v>
      </c>
      <c r="D138" s="159" t="s">
        <v>22</v>
      </c>
      <c r="E138" s="64">
        <v>600</v>
      </c>
      <c r="F138" s="103">
        <f t="shared" si="29"/>
        <v>3.03</v>
      </c>
      <c r="G138" s="60">
        <f t="shared" si="30"/>
        <v>1818</v>
      </c>
      <c r="H138" s="61" t="s">
        <v>668</v>
      </c>
      <c r="I138" s="62">
        <v>3.09</v>
      </c>
      <c r="J138" s="36">
        <f>VLOOKUP(H138,'[2]176-D'!$A$9:$G$4080,7,FALSE)</f>
        <v>3.03</v>
      </c>
      <c r="K138" s="199">
        <f t="shared" si="15"/>
        <v>1817.9999999999998</v>
      </c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ht="27" x14ac:dyDescent="0.3">
      <c r="A139" s="80" t="s">
        <v>204</v>
      </c>
      <c r="B139" s="57">
        <v>390302</v>
      </c>
      <c r="C139" s="158" t="s">
        <v>205</v>
      </c>
      <c r="D139" s="159" t="s">
        <v>22</v>
      </c>
      <c r="E139" s="64">
        <v>50</v>
      </c>
      <c r="F139" s="103">
        <f t="shared" si="29"/>
        <v>4.1500000000000004</v>
      </c>
      <c r="G139" s="60">
        <f t="shared" si="30"/>
        <v>207.5</v>
      </c>
      <c r="H139" s="61" t="s">
        <v>730</v>
      </c>
      <c r="I139" s="62">
        <v>3.95</v>
      </c>
      <c r="J139" s="36">
        <f>VLOOKUP(H139,'[2]176-D'!$A$9:$G$4080,7,FALSE)</f>
        <v>4.1500000000000004</v>
      </c>
      <c r="K139" s="199">
        <f t="shared" ref="K139:K202" si="31">J139*E139</f>
        <v>207.50000000000003</v>
      </c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ht="40.5" x14ac:dyDescent="0.25">
      <c r="A140" s="80" t="s">
        <v>206</v>
      </c>
      <c r="B140" s="57">
        <v>411462</v>
      </c>
      <c r="C140" s="156" t="s">
        <v>207</v>
      </c>
      <c r="D140" s="57" t="s">
        <v>5</v>
      </c>
      <c r="E140" s="64">
        <v>15</v>
      </c>
      <c r="F140" s="103">
        <f t="shared" si="29"/>
        <v>116.76</v>
      </c>
      <c r="G140" s="60">
        <f t="shared" si="30"/>
        <v>1751.4</v>
      </c>
      <c r="H140" s="61" t="s">
        <v>669</v>
      </c>
      <c r="I140" s="62">
        <v>133.99</v>
      </c>
      <c r="J140" s="36">
        <f>VLOOKUP(H140,'[2]176-D'!$A$9:$G$4080,7,FALSE)</f>
        <v>116.76</v>
      </c>
      <c r="K140" s="199">
        <f t="shared" si="31"/>
        <v>1751.4</v>
      </c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40.5" x14ac:dyDescent="0.25">
      <c r="A141" s="80" t="s">
        <v>208</v>
      </c>
      <c r="B141" s="57">
        <v>410974</v>
      </c>
      <c r="C141" s="156" t="s">
        <v>209</v>
      </c>
      <c r="D141" s="57" t="s">
        <v>5</v>
      </c>
      <c r="E141" s="64">
        <f>E140</f>
        <v>15</v>
      </c>
      <c r="F141" s="103">
        <f t="shared" si="29"/>
        <v>61.52</v>
      </c>
      <c r="G141" s="60">
        <f t="shared" si="30"/>
        <v>922.8</v>
      </c>
      <c r="H141" s="61" t="s">
        <v>670</v>
      </c>
      <c r="I141" s="62">
        <v>45.59</v>
      </c>
      <c r="J141" s="36">
        <f>VLOOKUP(H141,'[2]176-D'!$A$9:$G$4080,7,FALSE)</f>
        <v>61.52</v>
      </c>
      <c r="K141" s="199">
        <f t="shared" si="31"/>
        <v>922.80000000000007</v>
      </c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x14ac:dyDescent="0.25">
      <c r="A142" s="80" t="s">
        <v>210</v>
      </c>
      <c r="B142" s="57">
        <v>410706</v>
      </c>
      <c r="C142" s="156" t="s">
        <v>211</v>
      </c>
      <c r="D142" s="57" t="s">
        <v>5</v>
      </c>
      <c r="E142" s="64">
        <f>E141*2</f>
        <v>30</v>
      </c>
      <c r="F142" s="103">
        <f t="shared" si="29"/>
        <v>11.06</v>
      </c>
      <c r="G142" s="60">
        <f t="shared" si="30"/>
        <v>331.8</v>
      </c>
      <c r="H142" s="61" t="s">
        <v>671</v>
      </c>
      <c r="I142" s="62">
        <v>9.9700000000000006</v>
      </c>
      <c r="J142" s="36">
        <f>VLOOKUP(H142,'[2]176-D'!$A$9:$G$4080,7,FALSE)</f>
        <v>11.06</v>
      </c>
      <c r="K142" s="199">
        <f t="shared" si="31"/>
        <v>331.8</v>
      </c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27" x14ac:dyDescent="0.25">
      <c r="A143" s="80" t="s">
        <v>212</v>
      </c>
      <c r="B143" s="57">
        <v>411320</v>
      </c>
      <c r="C143" s="156" t="s">
        <v>213</v>
      </c>
      <c r="D143" s="57" t="s">
        <v>5</v>
      </c>
      <c r="E143" s="64">
        <v>3</v>
      </c>
      <c r="F143" s="103">
        <f t="shared" si="29"/>
        <v>78.67</v>
      </c>
      <c r="G143" s="60">
        <f t="shared" si="30"/>
        <v>236.01</v>
      </c>
      <c r="H143" s="61" t="s">
        <v>672</v>
      </c>
      <c r="I143" s="62">
        <v>71.64</v>
      </c>
      <c r="J143" s="36">
        <f>VLOOKUP(H143,'[2]176-D'!$A$9:$G$4080,7,FALSE)</f>
        <v>78.67</v>
      </c>
      <c r="K143" s="199">
        <f t="shared" si="31"/>
        <v>236.01</v>
      </c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ht="40.5" x14ac:dyDescent="0.25">
      <c r="A144" s="80" t="s">
        <v>214</v>
      </c>
      <c r="B144" s="57">
        <v>411453</v>
      </c>
      <c r="C144" s="156" t="s">
        <v>215</v>
      </c>
      <c r="D144" s="57" t="s">
        <v>5</v>
      </c>
      <c r="E144" s="64">
        <v>1</v>
      </c>
      <c r="F144" s="103">
        <f t="shared" si="29"/>
        <v>56.28</v>
      </c>
      <c r="G144" s="60">
        <f t="shared" si="30"/>
        <v>56.28</v>
      </c>
      <c r="H144" s="61" t="s">
        <v>673</v>
      </c>
      <c r="I144" s="62">
        <v>144.27000000000001</v>
      </c>
      <c r="J144" s="36">
        <f>VLOOKUP(H144,'[2]176-D'!$A$9:$G$4080,7,FALSE)</f>
        <v>56.28</v>
      </c>
      <c r="K144" s="199">
        <f t="shared" si="31"/>
        <v>56.28</v>
      </c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x14ac:dyDescent="0.25">
      <c r="A145" s="80" t="s">
        <v>216</v>
      </c>
      <c r="B145" s="57">
        <v>410743</v>
      </c>
      <c r="C145" s="156" t="s">
        <v>217</v>
      </c>
      <c r="D145" s="57" t="s">
        <v>5</v>
      </c>
      <c r="E145" s="64">
        <f>E143+E144*2</f>
        <v>5</v>
      </c>
      <c r="F145" s="103">
        <f t="shared" si="29"/>
        <v>14.46</v>
      </c>
      <c r="G145" s="60">
        <f t="shared" si="30"/>
        <v>72.3</v>
      </c>
      <c r="H145" s="61" t="s">
        <v>674</v>
      </c>
      <c r="I145" s="62">
        <v>12.69</v>
      </c>
      <c r="J145" s="36">
        <f>VLOOKUP(H145,'[2]176-D'!$A$9:$G$4080,7,FALSE)</f>
        <v>14.46</v>
      </c>
      <c r="K145" s="199">
        <f t="shared" si="31"/>
        <v>72.300000000000011</v>
      </c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ht="40.5" x14ac:dyDescent="0.25">
      <c r="A146" s="80" t="s">
        <v>218</v>
      </c>
      <c r="B146" s="57" t="s">
        <v>219</v>
      </c>
      <c r="C146" s="156" t="s">
        <v>220</v>
      </c>
      <c r="D146" s="57" t="s">
        <v>5</v>
      </c>
      <c r="E146" s="64">
        <v>2</v>
      </c>
      <c r="F146" s="103">
        <f t="shared" si="29"/>
        <v>696.25</v>
      </c>
      <c r="G146" s="60">
        <f t="shared" si="30"/>
        <v>1392.5</v>
      </c>
      <c r="H146" s="297" t="s">
        <v>735</v>
      </c>
      <c r="I146" s="62">
        <f>357.43+259.03</f>
        <v>616.46</v>
      </c>
      <c r="J146" s="36">
        <f>401.39+294.86</f>
        <v>696.25</v>
      </c>
      <c r="K146" s="199">
        <f t="shared" si="31"/>
        <v>1392.5</v>
      </c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27" x14ac:dyDescent="0.25">
      <c r="A147" s="80" t="s">
        <v>221</v>
      </c>
      <c r="B147" s="57" t="s">
        <v>222</v>
      </c>
      <c r="C147" s="156" t="s">
        <v>223</v>
      </c>
      <c r="D147" s="57" t="s">
        <v>5</v>
      </c>
      <c r="E147" s="64">
        <v>1</v>
      </c>
      <c r="F147" s="103">
        <f t="shared" si="29"/>
        <v>31.62</v>
      </c>
      <c r="G147" s="60">
        <f t="shared" si="30"/>
        <v>31.62</v>
      </c>
      <c r="H147" s="102" t="s">
        <v>222</v>
      </c>
      <c r="I147" s="62">
        <v>30.41</v>
      </c>
      <c r="J147" s="36">
        <v>31.62</v>
      </c>
      <c r="K147" s="199">
        <f t="shared" si="31"/>
        <v>31.62</v>
      </c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x14ac:dyDescent="0.25">
      <c r="A148" s="80" t="s">
        <v>224</v>
      </c>
      <c r="B148" s="57" t="s">
        <v>225</v>
      </c>
      <c r="C148" s="156" t="s">
        <v>226</v>
      </c>
      <c r="D148" s="57" t="s">
        <v>5</v>
      </c>
      <c r="E148" s="64">
        <v>3</v>
      </c>
      <c r="F148" s="59">
        <f t="shared" ref="F148:F150" si="32">ROUND(I148*(1+$G$5),2)</f>
        <v>107.51</v>
      </c>
      <c r="G148" s="60">
        <f t="shared" si="30"/>
        <v>322.52999999999997</v>
      </c>
      <c r="H148" s="61"/>
      <c r="I148" s="62">
        <f>+CPU!F66</f>
        <v>107.51</v>
      </c>
      <c r="J148" s="36"/>
      <c r="K148" s="199">
        <f t="shared" si="31"/>
        <v>0</v>
      </c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x14ac:dyDescent="0.25">
      <c r="A149" s="80" t="s">
        <v>227</v>
      </c>
      <c r="B149" s="57" t="s">
        <v>228</v>
      </c>
      <c r="C149" s="156" t="s">
        <v>229</v>
      </c>
      <c r="D149" s="57" t="s">
        <v>5</v>
      </c>
      <c r="E149" s="64">
        <v>2</v>
      </c>
      <c r="F149" s="59">
        <f t="shared" si="32"/>
        <v>157.47999999999999</v>
      </c>
      <c r="G149" s="60">
        <f t="shared" si="30"/>
        <v>314.95999999999998</v>
      </c>
      <c r="H149" s="61"/>
      <c r="I149" s="62">
        <f>+CPU!F75</f>
        <v>157.47999999999999</v>
      </c>
      <c r="J149" s="36"/>
      <c r="K149" s="199">
        <f t="shared" si="31"/>
        <v>0</v>
      </c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ht="27" x14ac:dyDescent="0.25">
      <c r="A150" s="80" t="s">
        <v>230</v>
      </c>
      <c r="B150" s="57" t="s">
        <v>231</v>
      </c>
      <c r="C150" s="156" t="s">
        <v>232</v>
      </c>
      <c r="D150" s="57" t="s">
        <v>5</v>
      </c>
      <c r="E150" s="64">
        <v>80</v>
      </c>
      <c r="F150" s="59">
        <f t="shared" si="32"/>
        <v>15.38</v>
      </c>
      <c r="G150" s="60">
        <f t="shared" si="30"/>
        <v>1230.4000000000001</v>
      </c>
      <c r="H150" s="61"/>
      <c r="I150" s="62">
        <f>+CPU!F83</f>
        <v>15.38</v>
      </c>
      <c r="J150" s="36"/>
      <c r="K150" s="199">
        <f t="shared" si="31"/>
        <v>0</v>
      </c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x14ac:dyDescent="0.25">
      <c r="A151" s="80" t="s">
        <v>233</v>
      </c>
      <c r="B151" s="57">
        <v>411320</v>
      </c>
      <c r="C151" s="156" t="s">
        <v>234</v>
      </c>
      <c r="D151" s="57" t="s">
        <v>5</v>
      </c>
      <c r="E151" s="64">
        <v>18</v>
      </c>
      <c r="F151" s="103">
        <f t="shared" ref="F151:F156" si="33">J151</f>
        <v>78.67</v>
      </c>
      <c r="G151" s="60">
        <f t="shared" si="30"/>
        <v>1416.06</v>
      </c>
      <c r="H151" s="61" t="s">
        <v>672</v>
      </c>
      <c r="I151" s="62">
        <v>71.64</v>
      </c>
      <c r="J151" s="36">
        <f>VLOOKUP(H151,'[2]176-D'!$A$9:$G$4080,7,FALSE)</f>
        <v>78.67</v>
      </c>
      <c r="K151" s="199">
        <f t="shared" si="31"/>
        <v>1416.06</v>
      </c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ht="27" x14ac:dyDescent="0.25">
      <c r="A152" s="80" t="s">
        <v>235</v>
      </c>
      <c r="B152" s="57">
        <v>400504</v>
      </c>
      <c r="C152" s="156" t="s">
        <v>236</v>
      </c>
      <c r="D152" s="57" t="s">
        <v>5</v>
      </c>
      <c r="E152" s="64">
        <v>2</v>
      </c>
      <c r="F152" s="103">
        <f t="shared" si="33"/>
        <v>24.78</v>
      </c>
      <c r="G152" s="60">
        <f t="shared" si="30"/>
        <v>49.56</v>
      </c>
      <c r="H152" s="61" t="s">
        <v>675</v>
      </c>
      <c r="I152" s="62">
        <v>23.26</v>
      </c>
      <c r="J152" s="36">
        <f>VLOOKUP(H152,'[2]176-D'!$A$9:$G$4080,7,FALSE)</f>
        <v>24.78</v>
      </c>
      <c r="K152" s="199">
        <f t="shared" si="31"/>
        <v>49.56</v>
      </c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ht="27" x14ac:dyDescent="0.25">
      <c r="A153" s="80" t="s">
        <v>237</v>
      </c>
      <c r="B153" s="57">
        <v>400448</v>
      </c>
      <c r="C153" s="156" t="s">
        <v>238</v>
      </c>
      <c r="D153" s="57" t="s">
        <v>5</v>
      </c>
      <c r="E153" s="64">
        <v>1</v>
      </c>
      <c r="F153" s="103">
        <f t="shared" si="33"/>
        <v>24.82</v>
      </c>
      <c r="G153" s="60">
        <f t="shared" si="30"/>
        <v>24.82</v>
      </c>
      <c r="H153" s="61" t="s">
        <v>676</v>
      </c>
      <c r="I153" s="62">
        <v>22.32</v>
      </c>
      <c r="J153" s="36">
        <f>VLOOKUP(H153,'[2]176-D'!$A$9:$G$4080,7,FALSE)</f>
        <v>24.82</v>
      </c>
      <c r="K153" s="199">
        <f t="shared" si="31"/>
        <v>24.82</v>
      </c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ht="27" x14ac:dyDescent="0.25">
      <c r="A154" s="80" t="s">
        <v>239</v>
      </c>
      <c r="B154" s="57">
        <v>400445</v>
      </c>
      <c r="C154" s="156" t="s">
        <v>240</v>
      </c>
      <c r="D154" s="57" t="s">
        <v>5</v>
      </c>
      <c r="E154" s="64">
        <f>5+1</f>
        <v>6</v>
      </c>
      <c r="F154" s="103">
        <f t="shared" si="33"/>
        <v>17.8</v>
      </c>
      <c r="G154" s="60">
        <f t="shared" si="30"/>
        <v>106.8</v>
      </c>
      <c r="H154" s="61" t="s">
        <v>677</v>
      </c>
      <c r="I154" s="62">
        <v>17.600000000000001</v>
      </c>
      <c r="J154" s="36">
        <f>VLOOKUP(H154,'[2]176-D'!$A$9:$G$4080,7,FALSE)</f>
        <v>17.8</v>
      </c>
      <c r="K154" s="199">
        <f t="shared" si="31"/>
        <v>106.80000000000001</v>
      </c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ht="27" x14ac:dyDescent="0.25">
      <c r="A155" s="80" t="s">
        <v>241</v>
      </c>
      <c r="B155" s="57">
        <v>400446</v>
      </c>
      <c r="C155" s="156" t="s">
        <v>242</v>
      </c>
      <c r="D155" s="57" t="s">
        <v>5</v>
      </c>
      <c r="E155" s="64">
        <v>5</v>
      </c>
      <c r="F155" s="103">
        <f t="shared" si="33"/>
        <v>22.83</v>
      </c>
      <c r="G155" s="60">
        <f t="shared" si="30"/>
        <v>114.15</v>
      </c>
      <c r="H155" s="61" t="s">
        <v>678</v>
      </c>
      <c r="I155" s="62">
        <v>21.66</v>
      </c>
      <c r="J155" s="36">
        <f>VLOOKUP(H155,'[2]176-D'!$A$9:$G$4080,7,FALSE)</f>
        <v>22.83</v>
      </c>
      <c r="K155" s="199">
        <f t="shared" si="31"/>
        <v>114.14999999999999</v>
      </c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ht="27" x14ac:dyDescent="0.25">
      <c r="A156" s="80" t="s">
        <v>243</v>
      </c>
      <c r="B156" s="57">
        <v>400447</v>
      </c>
      <c r="C156" s="156" t="s">
        <v>244</v>
      </c>
      <c r="D156" s="57" t="s">
        <v>5</v>
      </c>
      <c r="E156" s="64">
        <v>8</v>
      </c>
      <c r="F156" s="103">
        <f t="shared" si="33"/>
        <v>25.52</v>
      </c>
      <c r="G156" s="60">
        <f t="shared" si="30"/>
        <v>204.16</v>
      </c>
      <c r="H156" s="61" t="s">
        <v>679</v>
      </c>
      <c r="I156" s="62">
        <v>24.95</v>
      </c>
      <c r="J156" s="36">
        <f>VLOOKUP(H156,'[2]176-D'!$A$9:$G$4080,7,FALSE)</f>
        <v>25.52</v>
      </c>
      <c r="K156" s="199">
        <f t="shared" si="31"/>
        <v>204.16</v>
      </c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x14ac:dyDescent="0.25">
      <c r="A157" s="80"/>
      <c r="B157" s="57"/>
      <c r="C157" s="156"/>
      <c r="D157" s="57"/>
      <c r="E157" s="64"/>
      <c r="F157" s="59"/>
      <c r="G157" s="60"/>
      <c r="H157" s="61"/>
      <c r="I157" s="62"/>
      <c r="J157" s="36"/>
      <c r="K157" s="199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x14ac:dyDescent="0.25">
      <c r="A158" s="107" t="s">
        <v>245</v>
      </c>
      <c r="B158" s="57"/>
      <c r="C158" s="160" t="s">
        <v>246</v>
      </c>
      <c r="D158" s="57"/>
      <c r="E158" s="64"/>
      <c r="F158" s="59"/>
      <c r="G158" s="60"/>
      <c r="H158" s="61"/>
      <c r="I158" s="62"/>
      <c r="J158" s="36"/>
      <c r="K158" s="199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ht="27" x14ac:dyDescent="0.25">
      <c r="A159" s="80" t="s">
        <v>247</v>
      </c>
      <c r="B159" s="57">
        <v>370323</v>
      </c>
      <c r="C159" s="156" t="s">
        <v>248</v>
      </c>
      <c r="D159" s="57" t="s">
        <v>5</v>
      </c>
      <c r="E159" s="64">
        <v>1</v>
      </c>
      <c r="F159" s="103">
        <f t="shared" ref="F159:F170" si="34">J159</f>
        <v>549.6</v>
      </c>
      <c r="G159" s="60">
        <f t="shared" ref="G159:G170" si="35">+ROUND(F159*E159,2)</f>
        <v>549.6</v>
      </c>
      <c r="H159" s="61" t="s">
        <v>680</v>
      </c>
      <c r="I159" s="62">
        <v>486.95</v>
      </c>
      <c r="J159" s="36">
        <f>VLOOKUP(H159,'[2]176-D'!$A$9:$G$4080,7,FALSE)</f>
        <v>549.6</v>
      </c>
      <c r="K159" s="199">
        <f t="shared" si="31"/>
        <v>549.6</v>
      </c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x14ac:dyDescent="0.25">
      <c r="A160" s="80" t="s">
        <v>249</v>
      </c>
      <c r="B160" s="57">
        <v>371365</v>
      </c>
      <c r="C160" s="156" t="s">
        <v>181</v>
      </c>
      <c r="D160" s="57" t="s">
        <v>5</v>
      </c>
      <c r="E160" s="64">
        <v>1</v>
      </c>
      <c r="F160" s="103">
        <f t="shared" si="34"/>
        <v>118.51</v>
      </c>
      <c r="G160" s="60">
        <f t="shared" si="35"/>
        <v>118.51</v>
      </c>
      <c r="H160" s="61" t="s">
        <v>663</v>
      </c>
      <c r="I160" s="62">
        <v>102.82</v>
      </c>
      <c r="J160" s="36">
        <f>VLOOKUP(H160,'[2]176-D'!$A$9:$G$4080,7,FALSE)</f>
        <v>118.51</v>
      </c>
      <c r="K160" s="199">
        <f t="shared" si="31"/>
        <v>118.51</v>
      </c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x14ac:dyDescent="0.25">
      <c r="A161" s="80" t="s">
        <v>250</v>
      </c>
      <c r="B161" s="57">
        <v>371360</v>
      </c>
      <c r="C161" s="156" t="s">
        <v>192</v>
      </c>
      <c r="D161" s="57" t="s">
        <v>5</v>
      </c>
      <c r="E161" s="64">
        <v>27</v>
      </c>
      <c r="F161" s="103">
        <f t="shared" si="34"/>
        <v>21.23</v>
      </c>
      <c r="G161" s="60">
        <f t="shared" si="35"/>
        <v>573.21</v>
      </c>
      <c r="H161" s="61" t="s">
        <v>665</v>
      </c>
      <c r="I161" s="62">
        <v>19.649999999999999</v>
      </c>
      <c r="J161" s="36">
        <f>VLOOKUP(H161,'[2]176-D'!$A$9:$G$4080,7,FALSE)</f>
        <v>21.23</v>
      </c>
      <c r="K161" s="199">
        <f t="shared" si="31"/>
        <v>573.21</v>
      </c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x14ac:dyDescent="0.25">
      <c r="A162" s="80" t="s">
        <v>251</v>
      </c>
      <c r="B162" s="57">
        <v>371363</v>
      </c>
      <c r="C162" s="156" t="s">
        <v>190</v>
      </c>
      <c r="D162" s="57" t="s">
        <v>5</v>
      </c>
      <c r="E162" s="64">
        <v>1</v>
      </c>
      <c r="F162" s="103">
        <f t="shared" si="34"/>
        <v>89.34</v>
      </c>
      <c r="G162" s="60">
        <f t="shared" si="35"/>
        <v>89.34</v>
      </c>
      <c r="H162" s="61" t="s">
        <v>664</v>
      </c>
      <c r="I162" s="62">
        <v>75.989999999999995</v>
      </c>
      <c r="J162" s="36">
        <f>VLOOKUP(H162,'[2]176-D'!$A$9:$G$4080,7,FALSE)</f>
        <v>89.34</v>
      </c>
      <c r="K162" s="199">
        <f t="shared" si="31"/>
        <v>89.34</v>
      </c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x14ac:dyDescent="0.25">
      <c r="A163" s="80" t="s">
        <v>252</v>
      </c>
      <c r="B163" s="57">
        <v>371363</v>
      </c>
      <c r="C163" s="156" t="s">
        <v>253</v>
      </c>
      <c r="D163" s="57" t="s">
        <v>5</v>
      </c>
      <c r="E163" s="64">
        <v>2</v>
      </c>
      <c r="F163" s="103">
        <f t="shared" si="34"/>
        <v>89.34</v>
      </c>
      <c r="G163" s="60">
        <f t="shared" si="35"/>
        <v>178.68</v>
      </c>
      <c r="H163" s="61" t="s">
        <v>664</v>
      </c>
      <c r="I163" s="62">
        <f>+I162</f>
        <v>75.989999999999995</v>
      </c>
      <c r="J163" s="36">
        <f>VLOOKUP(H163,'[2]176-D'!$A$9:$G$4080,7,FALSE)</f>
        <v>89.34</v>
      </c>
      <c r="K163" s="199">
        <f t="shared" si="31"/>
        <v>178.68</v>
      </c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x14ac:dyDescent="0.25">
      <c r="A164" s="80" t="s">
        <v>254</v>
      </c>
      <c r="B164" s="57">
        <v>371365</v>
      </c>
      <c r="C164" s="156" t="s">
        <v>255</v>
      </c>
      <c r="D164" s="57" t="s">
        <v>5</v>
      </c>
      <c r="E164" s="64">
        <v>1</v>
      </c>
      <c r="F164" s="103">
        <f t="shared" si="34"/>
        <v>118.51</v>
      </c>
      <c r="G164" s="60">
        <f t="shared" si="35"/>
        <v>118.51</v>
      </c>
      <c r="H164" s="61" t="s">
        <v>663</v>
      </c>
      <c r="I164" s="62">
        <f>+I160</f>
        <v>102.82</v>
      </c>
      <c r="J164" s="36">
        <f>VLOOKUP(H164,'[2]176-D'!$A$9:$G$4080,7,FALSE)</f>
        <v>118.51</v>
      </c>
      <c r="K164" s="199">
        <f t="shared" si="31"/>
        <v>118.51</v>
      </c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x14ac:dyDescent="0.25">
      <c r="A165" s="80" t="s">
        <v>256</v>
      </c>
      <c r="B165" s="57" t="s">
        <v>183</v>
      </c>
      <c r="C165" s="156" t="s">
        <v>184</v>
      </c>
      <c r="D165" s="57" t="s">
        <v>5</v>
      </c>
      <c r="E165" s="64">
        <v>1</v>
      </c>
      <c r="F165" s="103">
        <f t="shared" si="34"/>
        <v>0</v>
      </c>
      <c r="G165" s="60">
        <f t="shared" si="35"/>
        <v>0</v>
      </c>
      <c r="H165" s="61"/>
      <c r="I165" s="62">
        <f>+I126</f>
        <v>75.91</v>
      </c>
      <c r="J165" s="36"/>
      <c r="K165" s="199">
        <f t="shared" si="31"/>
        <v>0</v>
      </c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x14ac:dyDescent="0.25">
      <c r="A166" s="80" t="s">
        <v>257</v>
      </c>
      <c r="B166" s="57">
        <v>400604</v>
      </c>
      <c r="C166" s="156" t="s">
        <v>197</v>
      </c>
      <c r="D166" s="57" t="s">
        <v>5</v>
      </c>
      <c r="E166" s="64">
        <v>11</v>
      </c>
      <c r="F166" s="103">
        <f t="shared" si="34"/>
        <v>29.33</v>
      </c>
      <c r="G166" s="60">
        <f t="shared" si="35"/>
        <v>322.63</v>
      </c>
      <c r="H166" s="61" t="s">
        <v>667</v>
      </c>
      <c r="I166" s="62">
        <v>29.24</v>
      </c>
      <c r="J166" s="36">
        <f>VLOOKUP(H166,'[2]176-D'!$A$9:$G$4080,7,FALSE)</f>
        <v>29.33</v>
      </c>
      <c r="K166" s="199">
        <f t="shared" si="31"/>
        <v>322.63</v>
      </c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x14ac:dyDescent="0.25">
      <c r="A167" s="80" t="s">
        <v>258</v>
      </c>
      <c r="B167" s="57">
        <v>380404</v>
      </c>
      <c r="C167" s="156" t="s">
        <v>199</v>
      </c>
      <c r="D167" s="57" t="s">
        <v>22</v>
      </c>
      <c r="E167" s="64">
        <v>100</v>
      </c>
      <c r="F167" s="103">
        <f t="shared" si="34"/>
        <v>26.27</v>
      </c>
      <c r="G167" s="60">
        <f t="shared" si="35"/>
        <v>2627</v>
      </c>
      <c r="H167" s="61" t="s">
        <v>681</v>
      </c>
      <c r="I167" s="62">
        <v>24.57</v>
      </c>
      <c r="J167" s="36">
        <f>VLOOKUP(H167,'[2]176-D'!$A$9:$G$4080,7,FALSE)</f>
        <v>26.27</v>
      </c>
      <c r="K167" s="199">
        <f t="shared" si="31"/>
        <v>2627</v>
      </c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ht="27" x14ac:dyDescent="0.3">
      <c r="A168" s="80" t="s">
        <v>259</v>
      </c>
      <c r="B168" s="57">
        <v>390317</v>
      </c>
      <c r="C168" s="158" t="str">
        <f>+C138</f>
        <v>CABO DE COBRE 2.5MM2 ISOLAMENTO 0,6/1KV - ISOLAÇÃO EM PVC 70 º C</v>
      </c>
      <c r="D168" s="159" t="s">
        <v>22</v>
      </c>
      <c r="E168" s="64">
        <v>300</v>
      </c>
      <c r="F168" s="103">
        <f t="shared" si="34"/>
        <v>3.03</v>
      </c>
      <c r="G168" s="60">
        <f t="shared" si="35"/>
        <v>909</v>
      </c>
      <c r="H168" s="61" t="s">
        <v>668</v>
      </c>
      <c r="I168" s="62">
        <f>+I138</f>
        <v>3.09</v>
      </c>
      <c r="J168" s="36">
        <f>VLOOKUP(H168,'[2]176-D'!$A$9:$G$4080,7,FALSE)</f>
        <v>3.03</v>
      </c>
      <c r="K168" s="199">
        <f t="shared" si="31"/>
        <v>908.99999999999989</v>
      </c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ht="27.75" customHeight="1" x14ac:dyDescent="0.25">
      <c r="A169" s="80" t="s">
        <v>260</v>
      </c>
      <c r="B169" s="57">
        <v>400445</v>
      </c>
      <c r="C169" s="156" t="s">
        <v>240</v>
      </c>
      <c r="D169" s="57" t="s">
        <v>5</v>
      </c>
      <c r="E169" s="64">
        <v>3</v>
      </c>
      <c r="F169" s="103">
        <f t="shared" si="34"/>
        <v>17.8</v>
      </c>
      <c r="G169" s="60">
        <f t="shared" si="35"/>
        <v>53.4</v>
      </c>
      <c r="H169" s="61" t="s">
        <v>677</v>
      </c>
      <c r="I169" s="62">
        <f>+I154</f>
        <v>17.600000000000001</v>
      </c>
      <c r="J169" s="36">
        <f>VLOOKUP(H169,'[2]176-D'!$A$9:$G$4080,7,FALSE)</f>
        <v>17.8</v>
      </c>
      <c r="K169" s="199">
        <f t="shared" si="31"/>
        <v>53.400000000000006</v>
      </c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ht="27" x14ac:dyDescent="0.25">
      <c r="A170" s="80" t="s">
        <v>261</v>
      </c>
      <c r="B170" s="57">
        <v>400447</v>
      </c>
      <c r="C170" s="156" t="s">
        <v>244</v>
      </c>
      <c r="D170" s="57" t="s">
        <v>5</v>
      </c>
      <c r="E170" s="64">
        <v>4</v>
      </c>
      <c r="F170" s="103">
        <f t="shared" si="34"/>
        <v>25.52</v>
      </c>
      <c r="G170" s="60">
        <f t="shared" si="35"/>
        <v>102.08</v>
      </c>
      <c r="H170" s="61" t="s">
        <v>679</v>
      </c>
      <c r="I170" s="62">
        <f>+I156</f>
        <v>24.95</v>
      </c>
      <c r="J170" s="36">
        <f>VLOOKUP(H170,'[2]176-D'!$A$9:$G$4080,7,FALSE)</f>
        <v>25.52</v>
      </c>
      <c r="K170" s="199">
        <f t="shared" si="31"/>
        <v>102.08</v>
      </c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x14ac:dyDescent="0.25">
      <c r="A171" s="80"/>
      <c r="B171" s="57"/>
      <c r="C171" s="156"/>
      <c r="D171" s="57"/>
      <c r="E171" s="64"/>
      <c r="F171" s="59"/>
      <c r="G171" s="60"/>
      <c r="H171" s="61"/>
      <c r="I171" s="62"/>
      <c r="J171" s="36"/>
      <c r="K171" s="199">
        <f t="shared" si="31"/>
        <v>0</v>
      </c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x14ac:dyDescent="0.25">
      <c r="A172" s="107" t="s">
        <v>262</v>
      </c>
      <c r="B172" s="57"/>
      <c r="C172" s="160" t="s">
        <v>263</v>
      </c>
      <c r="D172" s="57"/>
      <c r="E172" s="64"/>
      <c r="F172" s="59"/>
      <c r="G172" s="60"/>
      <c r="H172" s="61"/>
      <c r="I172" s="62"/>
      <c r="J172" s="36"/>
      <c r="K172" s="199">
        <f t="shared" si="31"/>
        <v>0</v>
      </c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27" x14ac:dyDescent="0.25">
      <c r="A173" s="80" t="s">
        <v>264</v>
      </c>
      <c r="B173" s="57">
        <v>370321</v>
      </c>
      <c r="C173" s="156" t="s">
        <v>265</v>
      </c>
      <c r="D173" s="57" t="s">
        <v>5</v>
      </c>
      <c r="E173" s="64">
        <v>1</v>
      </c>
      <c r="F173" s="103">
        <f t="shared" ref="F173:F182" si="36">J173</f>
        <v>425.26</v>
      </c>
      <c r="G173" s="60">
        <f t="shared" ref="G173:G183" si="37">+ROUND(F173*E173,2)</f>
        <v>425.26</v>
      </c>
      <c r="H173" s="61" t="s">
        <v>682</v>
      </c>
      <c r="I173" s="62">
        <v>386.84</v>
      </c>
      <c r="J173" s="36">
        <f>VLOOKUP(H173,'[2]176-D'!$A$9:$G$4080,7,FALSE)</f>
        <v>425.26</v>
      </c>
      <c r="K173" s="199">
        <f t="shared" si="31"/>
        <v>425.26</v>
      </c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x14ac:dyDescent="0.25">
      <c r="A174" s="80" t="s">
        <v>266</v>
      </c>
      <c r="B174" s="57">
        <v>371365</v>
      </c>
      <c r="C174" s="156" t="s">
        <v>181</v>
      </c>
      <c r="D174" s="57" t="s">
        <v>5</v>
      </c>
      <c r="E174" s="64">
        <v>1</v>
      </c>
      <c r="F174" s="103">
        <f t="shared" si="36"/>
        <v>118.51</v>
      </c>
      <c r="G174" s="60">
        <f t="shared" si="37"/>
        <v>118.51</v>
      </c>
      <c r="H174" s="61" t="s">
        <v>663</v>
      </c>
      <c r="I174" s="62">
        <f>+I164</f>
        <v>102.82</v>
      </c>
      <c r="J174" s="36">
        <f>VLOOKUP(H174,'[2]176-D'!$A$9:$G$4080,7,FALSE)</f>
        <v>118.51</v>
      </c>
      <c r="K174" s="199">
        <f t="shared" si="31"/>
        <v>118.51</v>
      </c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x14ac:dyDescent="0.25">
      <c r="A175" s="80" t="s">
        <v>267</v>
      </c>
      <c r="B175" s="57">
        <v>371363</v>
      </c>
      <c r="C175" s="156" t="s">
        <v>190</v>
      </c>
      <c r="D175" s="57" t="s">
        <v>5</v>
      </c>
      <c r="E175" s="64">
        <v>15</v>
      </c>
      <c r="F175" s="103">
        <f t="shared" si="36"/>
        <v>89.34</v>
      </c>
      <c r="G175" s="60">
        <f t="shared" si="37"/>
        <v>1340.1</v>
      </c>
      <c r="H175" s="61" t="s">
        <v>664</v>
      </c>
      <c r="I175" s="62">
        <f>+I162</f>
        <v>75.989999999999995</v>
      </c>
      <c r="J175" s="36">
        <f>VLOOKUP(H175,'[2]176-D'!$A$9:$G$4080,7,FALSE)</f>
        <v>89.34</v>
      </c>
      <c r="K175" s="199">
        <f t="shared" si="31"/>
        <v>1340.1000000000001</v>
      </c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x14ac:dyDescent="0.25">
      <c r="A176" s="80" t="s">
        <v>268</v>
      </c>
      <c r="B176" s="57" t="s">
        <v>183</v>
      </c>
      <c r="C176" s="156" t="s">
        <v>184</v>
      </c>
      <c r="D176" s="57" t="s">
        <v>5</v>
      </c>
      <c r="E176" s="64">
        <v>1</v>
      </c>
      <c r="F176" s="103">
        <f t="shared" si="36"/>
        <v>0</v>
      </c>
      <c r="G176" s="60">
        <f t="shared" si="37"/>
        <v>0</v>
      </c>
      <c r="H176" s="61"/>
      <c r="I176" s="62">
        <f>+I126</f>
        <v>75.91</v>
      </c>
      <c r="J176" s="36"/>
      <c r="K176" s="199">
        <f t="shared" si="31"/>
        <v>0</v>
      </c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x14ac:dyDescent="0.25">
      <c r="A177" s="80" t="s">
        <v>269</v>
      </c>
      <c r="B177" s="57">
        <v>380730</v>
      </c>
      <c r="C177" s="156" t="s">
        <v>270</v>
      </c>
      <c r="D177" s="57" t="s">
        <v>22</v>
      </c>
      <c r="E177" s="64">
        <v>24</v>
      </c>
      <c r="F177" s="103">
        <f t="shared" si="36"/>
        <v>24.43</v>
      </c>
      <c r="G177" s="60">
        <f t="shared" si="37"/>
        <v>586.32000000000005</v>
      </c>
      <c r="H177" s="61" t="s">
        <v>683</v>
      </c>
      <c r="I177" s="62">
        <v>24.3</v>
      </c>
      <c r="J177" s="36">
        <f>VLOOKUP(H177,'[2]176-D'!$A$9:$G$4080,7,FALSE)</f>
        <v>24.43</v>
      </c>
      <c r="K177" s="199">
        <f t="shared" si="31"/>
        <v>586.31999999999994</v>
      </c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x14ac:dyDescent="0.25">
      <c r="A178" s="80" t="s">
        <v>271</v>
      </c>
      <c r="B178" s="57">
        <v>400604</v>
      </c>
      <c r="C178" s="156" t="s">
        <v>197</v>
      </c>
      <c r="D178" s="57" t="s">
        <v>5</v>
      </c>
      <c r="E178" s="64">
        <v>6</v>
      </c>
      <c r="F178" s="103">
        <f t="shared" si="36"/>
        <v>29.33</v>
      </c>
      <c r="G178" s="60">
        <f t="shared" si="37"/>
        <v>175.98</v>
      </c>
      <c r="H178" s="61" t="s">
        <v>667</v>
      </c>
      <c r="I178" s="62">
        <v>29.24</v>
      </c>
      <c r="J178" s="36">
        <f>VLOOKUP(H178,'[2]176-D'!$A$9:$G$4080,7,FALSE)</f>
        <v>29.33</v>
      </c>
      <c r="K178" s="199">
        <f t="shared" si="31"/>
        <v>175.98</v>
      </c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x14ac:dyDescent="0.25">
      <c r="A179" s="80" t="s">
        <v>272</v>
      </c>
      <c r="B179" s="57">
        <v>380104</v>
      </c>
      <c r="C179" s="156" t="s">
        <v>273</v>
      </c>
      <c r="D179" s="57" t="s">
        <v>22</v>
      </c>
      <c r="E179" s="64">
        <v>25</v>
      </c>
      <c r="F179" s="103">
        <f t="shared" si="36"/>
        <v>20.34</v>
      </c>
      <c r="G179" s="60">
        <f t="shared" si="37"/>
        <v>508.5</v>
      </c>
      <c r="H179" s="61" t="s">
        <v>684</v>
      </c>
      <c r="I179" s="62">
        <v>19.62</v>
      </c>
      <c r="J179" s="36">
        <f>VLOOKUP(H179,'[2]176-D'!$A$9:$G$4080,7,FALSE)</f>
        <v>20.34</v>
      </c>
      <c r="K179" s="199">
        <f t="shared" si="31"/>
        <v>508.5</v>
      </c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27" x14ac:dyDescent="0.3">
      <c r="A180" s="80" t="s">
        <v>274</v>
      </c>
      <c r="B180" s="57">
        <f>+B139</f>
        <v>390302</v>
      </c>
      <c r="C180" s="158" t="str">
        <f>+C139</f>
        <v>CABO DE COBRE 4.0MM2 ISOLAMENTO 0,6/1KV - ISOLAÇÃO EM PVC 70 º C</v>
      </c>
      <c r="D180" s="159" t="s">
        <v>22</v>
      </c>
      <c r="E180" s="64">
        <v>100</v>
      </c>
      <c r="F180" s="103">
        <f t="shared" si="36"/>
        <v>4.1500000000000004</v>
      </c>
      <c r="G180" s="60">
        <f t="shared" si="37"/>
        <v>415</v>
      </c>
      <c r="H180" s="61" t="s">
        <v>730</v>
      </c>
      <c r="I180" s="62">
        <f>+I139</f>
        <v>3.95</v>
      </c>
      <c r="J180" s="36">
        <f>VLOOKUP(H180,'[2]176-D'!$A$9:$G$4080,7,FALSE)</f>
        <v>4.1500000000000004</v>
      </c>
      <c r="K180" s="199">
        <f t="shared" si="31"/>
        <v>415.00000000000006</v>
      </c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27" x14ac:dyDescent="0.25">
      <c r="A181" s="80" t="s">
        <v>275</v>
      </c>
      <c r="B181" s="57">
        <v>400446</v>
      </c>
      <c r="C181" s="156" t="s">
        <v>242</v>
      </c>
      <c r="D181" s="57" t="s">
        <v>5</v>
      </c>
      <c r="E181" s="64">
        <v>6</v>
      </c>
      <c r="F181" s="103">
        <f t="shared" si="36"/>
        <v>22.83</v>
      </c>
      <c r="G181" s="60">
        <f t="shared" si="37"/>
        <v>136.97999999999999</v>
      </c>
      <c r="H181" s="61" t="s">
        <v>678</v>
      </c>
      <c r="I181" s="62">
        <f>+I155</f>
        <v>21.66</v>
      </c>
      <c r="J181" s="36">
        <f>VLOOKUP(H181,'[2]176-D'!$A$9:$G$4080,7,FALSE)</f>
        <v>22.83</v>
      </c>
      <c r="K181" s="199">
        <f t="shared" si="31"/>
        <v>136.97999999999999</v>
      </c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27" x14ac:dyDescent="0.25">
      <c r="A182" s="80" t="s">
        <v>276</v>
      </c>
      <c r="B182" s="57">
        <v>430734</v>
      </c>
      <c r="C182" s="156" t="s">
        <v>277</v>
      </c>
      <c r="D182" s="57" t="s">
        <v>5</v>
      </c>
      <c r="E182" s="64">
        <v>2</v>
      </c>
      <c r="F182" s="103">
        <f t="shared" si="36"/>
        <v>3098.62</v>
      </c>
      <c r="G182" s="60">
        <f t="shared" si="37"/>
        <v>6197.24</v>
      </c>
      <c r="H182" s="61" t="s">
        <v>685</v>
      </c>
      <c r="I182" s="62">
        <v>2927.09</v>
      </c>
      <c r="J182" s="36">
        <f>VLOOKUP(H182,'[2]176-D'!$A$9:$G$4080,7,FALSE)</f>
        <v>3098.62</v>
      </c>
      <c r="K182" s="199">
        <f t="shared" si="31"/>
        <v>6197.24</v>
      </c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27" x14ac:dyDescent="0.25">
      <c r="A183" s="80" t="s">
        <v>278</v>
      </c>
      <c r="B183" s="57" t="s">
        <v>279</v>
      </c>
      <c r="C183" s="156" t="s">
        <v>280</v>
      </c>
      <c r="D183" s="57" t="s">
        <v>5</v>
      </c>
      <c r="E183" s="64">
        <v>5</v>
      </c>
      <c r="F183" s="59">
        <f t="shared" ref="F183" si="38">ROUND(I183*(1+$G$5),2)</f>
        <v>1486.8</v>
      </c>
      <c r="G183" s="60">
        <f t="shared" si="37"/>
        <v>7434</v>
      </c>
      <c r="H183" s="61"/>
      <c r="I183" s="62">
        <f>+CPU!F92</f>
        <v>1486.8</v>
      </c>
      <c r="J183" s="36"/>
      <c r="K183" s="199">
        <f t="shared" si="31"/>
        <v>0</v>
      </c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x14ac:dyDescent="0.25">
      <c r="A184" s="80"/>
      <c r="B184" s="57"/>
      <c r="C184" s="156"/>
      <c r="D184" s="57"/>
      <c r="E184" s="64"/>
      <c r="F184" s="59"/>
      <c r="G184" s="60"/>
      <c r="H184" s="61"/>
      <c r="I184" s="62"/>
      <c r="J184" s="36"/>
      <c r="K184" s="199">
        <f t="shared" si="31"/>
        <v>0</v>
      </c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x14ac:dyDescent="0.25">
      <c r="A185" s="107" t="s">
        <v>281</v>
      </c>
      <c r="B185" s="57"/>
      <c r="C185" s="160" t="s">
        <v>282</v>
      </c>
      <c r="D185" s="57"/>
      <c r="E185" s="64"/>
      <c r="F185" s="59"/>
      <c r="G185" s="60"/>
      <c r="H185" s="61"/>
      <c r="I185" s="62"/>
      <c r="J185" s="36"/>
      <c r="K185" s="199">
        <f t="shared" si="31"/>
        <v>0</v>
      </c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x14ac:dyDescent="0.25">
      <c r="A186" s="80" t="s">
        <v>283</v>
      </c>
      <c r="B186" s="57">
        <v>380404</v>
      </c>
      <c r="C186" s="156" t="s">
        <v>284</v>
      </c>
      <c r="D186" s="57" t="s">
        <v>22</v>
      </c>
      <c r="E186" s="64">
        <v>55</v>
      </c>
      <c r="F186" s="103">
        <f t="shared" ref="F186:F188" si="39">J186</f>
        <v>26.27</v>
      </c>
      <c r="G186" s="60">
        <f>+ROUND(F186*E186,2)</f>
        <v>1444.85</v>
      </c>
      <c r="H186" s="61" t="s">
        <v>681</v>
      </c>
      <c r="I186" s="62">
        <v>24.57</v>
      </c>
      <c r="J186" s="36">
        <f>VLOOKUP(H186,'[2]176-D'!$A$9:$G$4080,7,FALSE)</f>
        <v>26.27</v>
      </c>
      <c r="K186" s="199">
        <f t="shared" si="31"/>
        <v>1444.85</v>
      </c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x14ac:dyDescent="0.25">
      <c r="A187" s="80" t="s">
        <v>285</v>
      </c>
      <c r="B187" s="57">
        <v>400604</v>
      </c>
      <c r="C187" s="156" t="s">
        <v>197</v>
      </c>
      <c r="D187" s="57" t="s">
        <v>5</v>
      </c>
      <c r="E187" s="64">
        <v>13</v>
      </c>
      <c r="F187" s="103">
        <f t="shared" si="39"/>
        <v>29.33</v>
      </c>
      <c r="G187" s="60">
        <f>+ROUND(F187*E187,2)</f>
        <v>381.29</v>
      </c>
      <c r="H187" s="61" t="s">
        <v>667</v>
      </c>
      <c r="I187" s="62">
        <f>+I178</f>
        <v>29.24</v>
      </c>
      <c r="J187" s="36">
        <f>VLOOKUP(H187,'[2]176-D'!$A$9:$G$4080,7,FALSE)</f>
        <v>29.33</v>
      </c>
      <c r="K187" s="199">
        <f t="shared" si="31"/>
        <v>381.28999999999996</v>
      </c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ht="27" x14ac:dyDescent="0.3">
      <c r="A188" s="80" t="s">
        <v>286</v>
      </c>
      <c r="B188" s="57">
        <f>+B139</f>
        <v>390302</v>
      </c>
      <c r="C188" s="158" t="str">
        <f>+C139</f>
        <v>CABO DE COBRE 4.0MM2 ISOLAMENTO 0,6/1KV - ISOLAÇÃO EM PVC 70 º C</v>
      </c>
      <c r="D188" s="159" t="s">
        <v>22</v>
      </c>
      <c r="E188" s="64">
        <v>200</v>
      </c>
      <c r="F188" s="103">
        <f t="shared" si="39"/>
        <v>4.1500000000000004</v>
      </c>
      <c r="G188" s="60">
        <f>+ROUND(F188*E188,2)</f>
        <v>830</v>
      </c>
      <c r="H188" s="61" t="s">
        <v>730</v>
      </c>
      <c r="I188" s="62">
        <f>+I139</f>
        <v>3.95</v>
      </c>
      <c r="J188" s="36">
        <f>VLOOKUP(H188,'[2]176-D'!$A$9:$G$4080,7,FALSE)</f>
        <v>4.1500000000000004</v>
      </c>
      <c r="K188" s="199">
        <f t="shared" si="31"/>
        <v>830.00000000000011</v>
      </c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ht="15.75" x14ac:dyDescent="0.3">
      <c r="A189" s="80" t="s">
        <v>287</v>
      </c>
      <c r="B189" s="57" t="s">
        <v>288</v>
      </c>
      <c r="C189" s="158" t="s">
        <v>289</v>
      </c>
      <c r="D189" s="57" t="s">
        <v>5</v>
      </c>
      <c r="E189" s="64">
        <v>1</v>
      </c>
      <c r="F189" s="59">
        <f>ROUND(I189*(1+$G$5),2)</f>
        <v>510.47</v>
      </c>
      <c r="G189" s="60">
        <f>+ROUND(F189*E189,2)</f>
        <v>510.47</v>
      </c>
      <c r="H189" s="61"/>
      <c r="I189" s="62">
        <f>+CPU!F101</f>
        <v>510.47</v>
      </c>
      <c r="J189" s="36"/>
      <c r="K189" s="199">
        <f t="shared" si="31"/>
        <v>0</v>
      </c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ht="15.75" x14ac:dyDescent="0.3">
      <c r="A190" s="80" t="s">
        <v>290</v>
      </c>
      <c r="B190" s="57" t="s">
        <v>291</v>
      </c>
      <c r="C190" s="158" t="s">
        <v>292</v>
      </c>
      <c r="D190" s="57" t="s">
        <v>5</v>
      </c>
      <c r="E190" s="64">
        <v>11</v>
      </c>
      <c r="F190" s="59">
        <f>ROUND(I190*(1+$G$5),2)</f>
        <v>79.650000000000006</v>
      </c>
      <c r="G190" s="60">
        <f>+ROUND(F190*E190,2)</f>
        <v>876.15</v>
      </c>
      <c r="H190" s="61"/>
      <c r="I190" s="62">
        <f>+CPU!F110</f>
        <v>79.650000000000006</v>
      </c>
      <c r="J190" s="36"/>
      <c r="K190" s="199">
        <f t="shared" si="31"/>
        <v>0</v>
      </c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x14ac:dyDescent="0.25">
      <c r="A191" s="80"/>
      <c r="B191" s="57"/>
      <c r="C191" s="156"/>
      <c r="D191" s="57"/>
      <c r="E191" s="64"/>
      <c r="F191" s="59"/>
      <c r="G191" s="60"/>
      <c r="H191" s="61"/>
      <c r="I191" s="62"/>
      <c r="J191" s="36"/>
      <c r="K191" s="199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x14ac:dyDescent="0.25">
      <c r="A192" s="107" t="s">
        <v>293</v>
      </c>
      <c r="B192" s="57"/>
      <c r="C192" s="160" t="s">
        <v>294</v>
      </c>
      <c r="D192" s="57"/>
      <c r="E192" s="64"/>
      <c r="F192" s="59"/>
      <c r="G192" s="60"/>
      <c r="H192" s="61"/>
      <c r="I192" s="62"/>
      <c r="J192" s="36"/>
      <c r="K192" s="199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x14ac:dyDescent="0.25">
      <c r="A193" s="80" t="s">
        <v>295</v>
      </c>
      <c r="B193" s="57">
        <v>690336</v>
      </c>
      <c r="C193" s="156" t="s">
        <v>296</v>
      </c>
      <c r="D193" s="57" t="s">
        <v>5</v>
      </c>
      <c r="E193" s="64">
        <v>3</v>
      </c>
      <c r="F193" s="103">
        <f t="shared" ref="F193:F200" si="40">J193</f>
        <v>115.92</v>
      </c>
      <c r="G193" s="60">
        <f t="shared" ref="G193:G205" si="41">+ROUND(F193*E193,2)</f>
        <v>347.76</v>
      </c>
      <c r="H193" s="61" t="s">
        <v>686</v>
      </c>
      <c r="I193" s="62">
        <v>101.88</v>
      </c>
      <c r="J193" s="36">
        <f>VLOOKUP(H193,'[2]176-D'!$A$9:$G$4080,7,FALSE)</f>
        <v>115.92</v>
      </c>
      <c r="K193" s="199">
        <f t="shared" si="31"/>
        <v>347.76</v>
      </c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ht="27" x14ac:dyDescent="0.25">
      <c r="A194" s="80" t="s">
        <v>297</v>
      </c>
      <c r="B194" s="57" t="s">
        <v>298</v>
      </c>
      <c r="C194" s="156" t="s">
        <v>299</v>
      </c>
      <c r="D194" s="57" t="s">
        <v>5</v>
      </c>
      <c r="E194" s="64">
        <v>13</v>
      </c>
      <c r="F194" s="103">
        <f t="shared" si="40"/>
        <v>143.47</v>
      </c>
      <c r="G194" s="60">
        <f t="shared" si="41"/>
        <v>1865.11</v>
      </c>
      <c r="H194" s="61" t="s">
        <v>736</v>
      </c>
      <c r="I194" s="62">
        <f>+I193+I195</f>
        <v>127.36</v>
      </c>
      <c r="J194" s="36">
        <f>115.92+27.55</f>
        <v>143.47</v>
      </c>
      <c r="K194" s="199">
        <f t="shared" si="31"/>
        <v>1865.11</v>
      </c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x14ac:dyDescent="0.25">
      <c r="A195" s="80" t="s">
        <v>300</v>
      </c>
      <c r="B195" s="57">
        <v>400409</v>
      </c>
      <c r="C195" s="156" t="s">
        <v>301</v>
      </c>
      <c r="D195" s="57" t="s">
        <v>5</v>
      </c>
      <c r="E195" s="64">
        <v>2</v>
      </c>
      <c r="F195" s="103">
        <f t="shared" si="40"/>
        <v>27.55</v>
      </c>
      <c r="G195" s="60">
        <f t="shared" si="41"/>
        <v>55.1</v>
      </c>
      <c r="H195" s="61" t="s">
        <v>687</v>
      </c>
      <c r="I195" s="62">
        <v>25.48</v>
      </c>
      <c r="J195" s="36">
        <f>VLOOKUP(H195,'[2]176-D'!$A$9:$G$4080,7,FALSE)</f>
        <v>27.55</v>
      </c>
      <c r="K195" s="199">
        <f t="shared" si="31"/>
        <v>55.1</v>
      </c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ht="15.75" x14ac:dyDescent="0.3">
      <c r="A196" s="80" t="s">
        <v>302</v>
      </c>
      <c r="B196" s="57">
        <v>381902</v>
      </c>
      <c r="C196" s="158" t="s">
        <v>195</v>
      </c>
      <c r="D196" s="159" t="s">
        <v>22</v>
      </c>
      <c r="E196" s="64">
        <v>70</v>
      </c>
      <c r="F196" s="103">
        <f t="shared" si="40"/>
        <v>11.59</v>
      </c>
      <c r="G196" s="60">
        <f t="shared" si="41"/>
        <v>811.3</v>
      </c>
      <c r="H196" s="61" t="s">
        <v>666</v>
      </c>
      <c r="I196" s="62">
        <v>11.44</v>
      </c>
      <c r="J196" s="36">
        <f>VLOOKUP(H196,'[2]176-D'!$A$9:$G$4080,7,FALSE)</f>
        <v>11.59</v>
      </c>
      <c r="K196" s="199">
        <f t="shared" si="31"/>
        <v>811.3</v>
      </c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x14ac:dyDescent="0.25">
      <c r="A197" s="80" t="s">
        <v>303</v>
      </c>
      <c r="B197" s="57">
        <v>380106</v>
      </c>
      <c r="C197" s="156" t="s">
        <v>304</v>
      </c>
      <c r="D197" s="57" t="s">
        <v>22</v>
      </c>
      <c r="E197" s="64">
        <v>50</v>
      </c>
      <c r="F197" s="103">
        <f t="shared" si="40"/>
        <v>25.38</v>
      </c>
      <c r="G197" s="60">
        <f t="shared" si="41"/>
        <v>1269</v>
      </c>
      <c r="H197" s="61" t="s">
        <v>688</v>
      </c>
      <c r="I197" s="62">
        <v>24.31</v>
      </c>
      <c r="J197" s="36">
        <f>VLOOKUP(H197,'[2]176-D'!$A$9:$G$4080,7,FALSE)</f>
        <v>25.38</v>
      </c>
      <c r="K197" s="199">
        <f t="shared" si="31"/>
        <v>1269</v>
      </c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x14ac:dyDescent="0.25">
      <c r="A198" s="80" t="s">
        <v>305</v>
      </c>
      <c r="B198" s="57">
        <v>380104</v>
      </c>
      <c r="C198" s="156" t="s">
        <v>273</v>
      </c>
      <c r="D198" s="57" t="s">
        <v>22</v>
      </c>
      <c r="E198" s="64">
        <v>50</v>
      </c>
      <c r="F198" s="103">
        <f t="shared" si="40"/>
        <v>20.34</v>
      </c>
      <c r="G198" s="60">
        <f t="shared" si="41"/>
        <v>1017</v>
      </c>
      <c r="H198" s="61" t="s">
        <v>684</v>
      </c>
      <c r="I198" s="62">
        <v>19.62</v>
      </c>
      <c r="J198" s="36">
        <f>VLOOKUP(H198,'[2]176-D'!$A$9:$G$4080,7,FALSE)</f>
        <v>20.34</v>
      </c>
      <c r="K198" s="199">
        <f t="shared" si="31"/>
        <v>1017</v>
      </c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x14ac:dyDescent="0.25">
      <c r="A199" s="80" t="s">
        <v>306</v>
      </c>
      <c r="B199" s="57">
        <v>391812</v>
      </c>
      <c r="C199" s="156" t="s">
        <v>307</v>
      </c>
      <c r="D199" s="57" t="s">
        <v>22</v>
      </c>
      <c r="E199" s="64">
        <v>150</v>
      </c>
      <c r="F199" s="103">
        <f t="shared" si="40"/>
        <v>14.59</v>
      </c>
      <c r="G199" s="60">
        <f t="shared" si="41"/>
        <v>2188.5</v>
      </c>
      <c r="H199" s="61" t="s">
        <v>689</v>
      </c>
      <c r="I199" s="62">
        <v>11.24</v>
      </c>
      <c r="J199" s="36">
        <f>VLOOKUP(H199,'[2]176-D'!$A$9:$G$4080,7,FALSE)</f>
        <v>14.59</v>
      </c>
      <c r="K199" s="199">
        <f t="shared" si="31"/>
        <v>2188.5</v>
      </c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x14ac:dyDescent="0.25">
      <c r="A200" s="80" t="s">
        <v>308</v>
      </c>
      <c r="B200" s="57">
        <v>400206</v>
      </c>
      <c r="C200" s="161" t="s">
        <v>309</v>
      </c>
      <c r="D200" s="57" t="s">
        <v>5</v>
      </c>
      <c r="E200" s="64">
        <v>1</v>
      </c>
      <c r="F200" s="103">
        <f t="shared" si="40"/>
        <v>27.54</v>
      </c>
      <c r="G200" s="60">
        <f t="shared" si="41"/>
        <v>27.54</v>
      </c>
      <c r="H200" s="61" t="s">
        <v>690</v>
      </c>
      <c r="I200" s="62">
        <v>36.270000000000003</v>
      </c>
      <c r="J200" s="36">
        <f>VLOOKUP(H200,'[2]176-D'!$A$9:$G$4080,7,FALSE)</f>
        <v>27.54</v>
      </c>
      <c r="K200" s="199">
        <f t="shared" si="31"/>
        <v>27.54</v>
      </c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x14ac:dyDescent="0.25">
      <c r="A201" s="80" t="s">
        <v>310</v>
      </c>
      <c r="B201" s="57" t="s">
        <v>311</v>
      </c>
      <c r="C201" s="162" t="s">
        <v>312</v>
      </c>
      <c r="D201" s="57" t="s">
        <v>5</v>
      </c>
      <c r="E201" s="64">
        <v>15</v>
      </c>
      <c r="F201" s="59">
        <f t="shared" ref="F201:F204" si="42">ROUND(I201*(1+$G$5),2)</f>
        <v>50.15</v>
      </c>
      <c r="G201" s="60">
        <f t="shared" si="41"/>
        <v>752.25</v>
      </c>
      <c r="H201" s="61"/>
      <c r="I201" s="62">
        <f>+CPU!F117</f>
        <v>50.15</v>
      </c>
      <c r="J201" s="36"/>
      <c r="K201" s="199">
        <f t="shared" si="31"/>
        <v>0</v>
      </c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ht="27" x14ac:dyDescent="0.25">
      <c r="A202" s="80" t="s">
        <v>313</v>
      </c>
      <c r="B202" s="57" t="s">
        <v>314</v>
      </c>
      <c r="C202" s="162" t="s">
        <v>315</v>
      </c>
      <c r="D202" s="57" t="s">
        <v>5</v>
      </c>
      <c r="E202" s="64">
        <v>16</v>
      </c>
      <c r="F202" s="59">
        <f t="shared" si="42"/>
        <v>60.18</v>
      </c>
      <c r="G202" s="60">
        <f t="shared" si="41"/>
        <v>962.88</v>
      </c>
      <c r="H202" s="61"/>
      <c r="I202" s="62">
        <f>+CPU!F124</f>
        <v>60.18</v>
      </c>
      <c r="J202" s="36"/>
      <c r="K202" s="199">
        <f t="shared" si="31"/>
        <v>0</v>
      </c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x14ac:dyDescent="0.25">
      <c r="A203" s="80" t="s">
        <v>316</v>
      </c>
      <c r="B203" s="57" t="s">
        <v>317</v>
      </c>
      <c r="C203" s="162" t="s">
        <v>318</v>
      </c>
      <c r="D203" s="163" t="s">
        <v>22</v>
      </c>
      <c r="E203" s="64">
        <v>10</v>
      </c>
      <c r="F203" s="59">
        <f t="shared" si="42"/>
        <v>31.2</v>
      </c>
      <c r="G203" s="60">
        <f t="shared" si="41"/>
        <v>312</v>
      </c>
      <c r="H203" s="61"/>
      <c r="I203" s="62">
        <f>+CPU!F132</f>
        <v>31.2</v>
      </c>
      <c r="J203" s="36"/>
      <c r="K203" s="199">
        <f t="shared" ref="K203:K263" si="43">J203*E203</f>
        <v>0</v>
      </c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x14ac:dyDescent="0.25">
      <c r="A204" s="80" t="s">
        <v>319</v>
      </c>
      <c r="B204" s="57" t="s">
        <v>320</v>
      </c>
      <c r="C204" s="162" t="s">
        <v>321</v>
      </c>
      <c r="D204" s="57" t="s">
        <v>5</v>
      </c>
      <c r="E204" s="64">
        <v>2</v>
      </c>
      <c r="F204" s="59">
        <f t="shared" si="42"/>
        <v>50.15</v>
      </c>
      <c r="G204" s="60">
        <f t="shared" si="41"/>
        <v>100.3</v>
      </c>
      <c r="H204" s="61"/>
      <c r="I204" s="62">
        <f>+CPU!F139</f>
        <v>50.15</v>
      </c>
      <c r="J204" s="36"/>
      <c r="K204" s="199">
        <f t="shared" si="43"/>
        <v>0</v>
      </c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x14ac:dyDescent="0.25">
      <c r="A205" s="80" t="s">
        <v>322</v>
      </c>
      <c r="B205" s="57">
        <v>400210</v>
      </c>
      <c r="C205" s="156" t="s">
        <v>323</v>
      </c>
      <c r="D205" s="57" t="s">
        <v>5</v>
      </c>
      <c r="E205" s="64">
        <v>1</v>
      </c>
      <c r="F205" s="103">
        <f t="shared" ref="F205" si="44">J205</f>
        <v>119.84</v>
      </c>
      <c r="G205" s="60">
        <f t="shared" si="41"/>
        <v>119.84</v>
      </c>
      <c r="H205" s="61" t="s">
        <v>691</v>
      </c>
      <c r="I205" s="62">
        <v>104.58</v>
      </c>
      <c r="J205" s="36">
        <f>VLOOKUP(H205,'[2]176-D'!$A$9:$G$4080,7,FALSE)</f>
        <v>119.84</v>
      </c>
      <c r="K205" s="199">
        <f t="shared" si="43"/>
        <v>119.84</v>
      </c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x14ac:dyDescent="0.25">
      <c r="A206" s="80"/>
      <c r="B206" s="57"/>
      <c r="C206" s="157"/>
      <c r="D206" s="57"/>
      <c r="E206" s="64"/>
      <c r="F206" s="59"/>
      <c r="G206" s="60"/>
      <c r="H206" s="61"/>
      <c r="I206" s="62"/>
      <c r="J206" s="36"/>
      <c r="K206" s="199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x14ac:dyDescent="0.25">
      <c r="A207" s="107" t="s">
        <v>324</v>
      </c>
      <c r="B207" s="57"/>
      <c r="C207" s="160" t="s">
        <v>325</v>
      </c>
      <c r="D207" s="57"/>
      <c r="E207" s="64"/>
      <c r="F207" s="59"/>
      <c r="G207" s="60"/>
      <c r="H207" s="61"/>
      <c r="I207" s="62"/>
      <c r="J207" s="36"/>
      <c r="K207" s="199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</row>
    <row r="208" spans="1:1024" x14ac:dyDescent="0.25">
      <c r="A208" s="80" t="s">
        <v>326</v>
      </c>
      <c r="B208" s="57">
        <v>60202</v>
      </c>
      <c r="C208" s="156" t="s">
        <v>168</v>
      </c>
      <c r="D208" s="57" t="s">
        <v>27</v>
      </c>
      <c r="E208" s="64">
        <v>6</v>
      </c>
      <c r="F208" s="103">
        <f t="shared" ref="F208:F219" si="45">J208</f>
        <v>40.5</v>
      </c>
      <c r="G208" s="60">
        <f t="shared" ref="G208:G220" si="46">+ROUND(F208*E208,2)</f>
        <v>243</v>
      </c>
      <c r="H208" s="61" t="s">
        <v>643</v>
      </c>
      <c r="I208" s="62">
        <f>+I119</f>
        <v>42.24</v>
      </c>
      <c r="J208" s="36">
        <f>VLOOKUP(H208,'[2]176-D'!$A$9:$G$4080,7,FALSE)</f>
        <v>40.5</v>
      </c>
      <c r="K208" s="199">
        <f t="shared" si="43"/>
        <v>243</v>
      </c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x14ac:dyDescent="0.25">
      <c r="A209" s="80" t="s">
        <v>327</v>
      </c>
      <c r="B209" s="57">
        <v>380106</v>
      </c>
      <c r="C209" s="156" t="s">
        <v>304</v>
      </c>
      <c r="D209" s="57" t="s">
        <v>22</v>
      </c>
      <c r="E209" s="64">
        <v>30</v>
      </c>
      <c r="F209" s="103">
        <f t="shared" si="45"/>
        <v>25.38</v>
      </c>
      <c r="G209" s="60">
        <f t="shared" si="46"/>
        <v>761.4</v>
      </c>
      <c r="H209" s="61" t="s">
        <v>688</v>
      </c>
      <c r="I209" s="62">
        <f>+I197</f>
        <v>24.31</v>
      </c>
      <c r="J209" s="36">
        <f>VLOOKUP(H209,'[2]176-D'!$A$9:$G$4080,7,FALSE)</f>
        <v>25.38</v>
      </c>
      <c r="K209" s="199">
        <f t="shared" si="43"/>
        <v>761.4</v>
      </c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ht="27" x14ac:dyDescent="0.25">
      <c r="A210" s="80" t="s">
        <v>328</v>
      </c>
      <c r="B210" s="57">
        <v>390408</v>
      </c>
      <c r="C210" s="156" t="s">
        <v>329</v>
      </c>
      <c r="D210" s="57" t="s">
        <v>22</v>
      </c>
      <c r="E210" s="64">
        <v>60</v>
      </c>
      <c r="F210" s="103">
        <f t="shared" si="45"/>
        <v>30.24</v>
      </c>
      <c r="G210" s="60">
        <f t="shared" si="46"/>
        <v>1814.4</v>
      </c>
      <c r="H210" s="61" t="s">
        <v>692</v>
      </c>
      <c r="I210" s="62">
        <v>23.35</v>
      </c>
      <c r="J210" s="36">
        <f>VLOOKUP(H210,'[2]176-D'!$A$9:$G$4080,7,FALSE)</f>
        <v>30.24</v>
      </c>
      <c r="K210" s="199">
        <f t="shared" si="43"/>
        <v>1814.3999999999999</v>
      </c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ht="27" x14ac:dyDescent="0.25">
      <c r="A211" s="80" t="s">
        <v>330</v>
      </c>
      <c r="B211" s="57">
        <v>420544</v>
      </c>
      <c r="C211" s="156" t="s">
        <v>331</v>
      </c>
      <c r="D211" s="57" t="s">
        <v>22</v>
      </c>
      <c r="E211" s="64">
        <v>50</v>
      </c>
      <c r="F211" s="103">
        <f t="shared" si="45"/>
        <v>20.62</v>
      </c>
      <c r="G211" s="60">
        <f t="shared" si="46"/>
        <v>1031</v>
      </c>
      <c r="H211" s="61" t="s">
        <v>693</v>
      </c>
      <c r="I211" s="62">
        <v>19.79</v>
      </c>
      <c r="J211" s="36">
        <f>VLOOKUP(H211,'[2]176-D'!$A$9:$G$4080,7,FALSE)</f>
        <v>20.62</v>
      </c>
      <c r="K211" s="199">
        <f t="shared" si="43"/>
        <v>1031</v>
      </c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x14ac:dyDescent="0.25">
      <c r="A212" s="80" t="s">
        <v>332</v>
      </c>
      <c r="B212" s="57">
        <v>420551</v>
      </c>
      <c r="C212" s="156" t="s">
        <v>333</v>
      </c>
      <c r="D212" s="57" t="s">
        <v>5</v>
      </c>
      <c r="E212" s="64">
        <v>30</v>
      </c>
      <c r="F212" s="103">
        <f t="shared" si="45"/>
        <v>11.74</v>
      </c>
      <c r="G212" s="60">
        <f t="shared" si="46"/>
        <v>352.2</v>
      </c>
      <c r="H212" s="61" t="s">
        <v>694</v>
      </c>
      <c r="I212" s="62">
        <v>11.19</v>
      </c>
      <c r="J212" s="36">
        <f>VLOOKUP(H212,'[2]176-D'!$A$9:$G$4080,7,FALSE)</f>
        <v>11.74</v>
      </c>
      <c r="K212" s="199">
        <f t="shared" si="43"/>
        <v>352.2</v>
      </c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x14ac:dyDescent="0.25">
      <c r="A213" s="80" t="s">
        <v>334</v>
      </c>
      <c r="B213" s="57">
        <v>391016</v>
      </c>
      <c r="C213" s="156" t="s">
        <v>335</v>
      </c>
      <c r="D213" s="57" t="s">
        <v>5</v>
      </c>
      <c r="E213" s="64">
        <v>5</v>
      </c>
      <c r="F213" s="103">
        <f t="shared" si="45"/>
        <v>12.01</v>
      </c>
      <c r="G213" s="60">
        <f t="shared" si="46"/>
        <v>60.05</v>
      </c>
      <c r="H213" s="61" t="s">
        <v>695</v>
      </c>
      <c r="I213" s="62">
        <v>12.01</v>
      </c>
      <c r="J213" s="36">
        <f>VLOOKUP(H213,'[2]176-D'!$A$9:$G$4080,7,FALSE)</f>
        <v>12.01</v>
      </c>
      <c r="K213" s="199">
        <f t="shared" si="43"/>
        <v>60.05</v>
      </c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ht="16.5" customHeight="1" x14ac:dyDescent="0.25">
      <c r="A214" s="80" t="s">
        <v>336</v>
      </c>
      <c r="B214" s="57">
        <v>420109</v>
      </c>
      <c r="C214" s="156" t="s">
        <v>337</v>
      </c>
      <c r="D214" s="57" t="s">
        <v>5</v>
      </c>
      <c r="E214" s="64">
        <v>3</v>
      </c>
      <c r="F214" s="103">
        <f t="shared" si="45"/>
        <v>13.97</v>
      </c>
      <c r="G214" s="60">
        <f t="shared" si="46"/>
        <v>41.91</v>
      </c>
      <c r="H214" s="61" t="s">
        <v>696</v>
      </c>
      <c r="I214" s="62">
        <v>13.73</v>
      </c>
      <c r="J214" s="36">
        <f>VLOOKUP(H214,'[2]176-D'!$A$9:$G$4080,7,FALSE)</f>
        <v>13.97</v>
      </c>
      <c r="K214" s="199">
        <f t="shared" si="43"/>
        <v>41.910000000000004</v>
      </c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x14ac:dyDescent="0.25">
      <c r="A215" s="80" t="s">
        <v>338</v>
      </c>
      <c r="B215" s="57">
        <v>420519</v>
      </c>
      <c r="C215" s="156" t="s">
        <v>339</v>
      </c>
      <c r="D215" s="57" t="s">
        <v>5</v>
      </c>
      <c r="E215" s="64">
        <v>3</v>
      </c>
      <c r="F215" s="103">
        <f t="shared" si="45"/>
        <v>129.71</v>
      </c>
      <c r="G215" s="60">
        <f t="shared" si="46"/>
        <v>389.13</v>
      </c>
      <c r="H215" s="61" t="s">
        <v>698</v>
      </c>
      <c r="I215" s="62">
        <v>100.71</v>
      </c>
      <c r="J215" s="36">
        <f>VLOOKUP(H215,'[2]176-D'!$A$9:$G$4080,7,FALSE)</f>
        <v>129.71</v>
      </c>
      <c r="K215" s="199">
        <f t="shared" si="43"/>
        <v>389.13</v>
      </c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ht="27" x14ac:dyDescent="0.25">
      <c r="A216" s="80" t="s">
        <v>340</v>
      </c>
      <c r="B216" s="57">
        <v>420532</v>
      </c>
      <c r="C216" s="156" t="s">
        <v>341</v>
      </c>
      <c r="D216" s="57" t="s">
        <v>5</v>
      </c>
      <c r="E216" s="64">
        <v>2</v>
      </c>
      <c r="F216" s="103">
        <f t="shared" si="45"/>
        <v>32.15</v>
      </c>
      <c r="G216" s="60">
        <f t="shared" si="46"/>
        <v>64.3</v>
      </c>
      <c r="H216" s="61" t="s">
        <v>697</v>
      </c>
      <c r="I216" s="62">
        <v>29.31</v>
      </c>
      <c r="J216" s="36">
        <f>VLOOKUP(H216,'[2]176-D'!$A$9:$G$4080,7,FALSE)</f>
        <v>32.15</v>
      </c>
      <c r="K216" s="199">
        <f t="shared" si="43"/>
        <v>64.3</v>
      </c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  <c r="TH216"/>
      <c r="TI216"/>
      <c r="TJ216"/>
      <c r="TK216"/>
      <c r="TL216"/>
      <c r="TM216"/>
      <c r="TN216"/>
      <c r="TO216"/>
      <c r="TP216"/>
      <c r="TQ216"/>
      <c r="TR216"/>
      <c r="TS216"/>
      <c r="TT216"/>
      <c r="TU216"/>
      <c r="TV216"/>
      <c r="TW216"/>
      <c r="TX216"/>
      <c r="TY216"/>
      <c r="TZ216"/>
      <c r="UA216"/>
      <c r="UB216"/>
      <c r="UC216"/>
      <c r="UD216"/>
      <c r="UE216"/>
      <c r="UF216"/>
      <c r="UG216"/>
      <c r="UH216"/>
      <c r="UI216"/>
      <c r="UJ216"/>
      <c r="UK216"/>
      <c r="UL216"/>
      <c r="UM216"/>
      <c r="UN216"/>
      <c r="UO216"/>
      <c r="UP216"/>
      <c r="UQ216"/>
      <c r="UR216"/>
      <c r="US216"/>
      <c r="UT216"/>
      <c r="UU216"/>
      <c r="UV216"/>
      <c r="UW216"/>
      <c r="UX216"/>
      <c r="UY216"/>
      <c r="UZ216"/>
      <c r="VA216"/>
      <c r="VB216"/>
      <c r="VC216"/>
      <c r="VD216"/>
      <c r="VE216"/>
      <c r="VF216"/>
      <c r="VG216"/>
      <c r="VH216"/>
      <c r="VI216"/>
      <c r="VJ216"/>
      <c r="VK216"/>
      <c r="VL216"/>
      <c r="VM216"/>
      <c r="VN216"/>
      <c r="VO216"/>
      <c r="VP216"/>
      <c r="VQ216"/>
      <c r="VR216"/>
      <c r="VS216"/>
      <c r="VT216"/>
      <c r="VU216"/>
      <c r="VV216"/>
      <c r="VW216"/>
      <c r="VX216"/>
      <c r="VY216"/>
      <c r="VZ216"/>
      <c r="WA216"/>
      <c r="WB216"/>
      <c r="WC216"/>
      <c r="WD216"/>
      <c r="WE216"/>
      <c r="WF216"/>
      <c r="WG216"/>
      <c r="WH216"/>
      <c r="WI216"/>
      <c r="WJ216"/>
      <c r="WK216"/>
      <c r="WL216"/>
      <c r="WM216"/>
      <c r="WN216"/>
      <c r="WO216"/>
      <c r="WP216"/>
      <c r="WQ216"/>
      <c r="WR216"/>
      <c r="WS216"/>
      <c r="WT216"/>
      <c r="WU216"/>
      <c r="WV216"/>
      <c r="WW216"/>
      <c r="WX216"/>
      <c r="WY216"/>
      <c r="WZ216"/>
      <c r="XA216"/>
      <c r="XB216"/>
      <c r="XC216"/>
      <c r="XD216"/>
      <c r="XE216"/>
      <c r="XF216"/>
      <c r="XG216"/>
      <c r="XH216"/>
      <c r="XI216"/>
      <c r="XJ216"/>
      <c r="XK216"/>
      <c r="XL216"/>
      <c r="XM216"/>
      <c r="XN216"/>
      <c r="XO216"/>
      <c r="XP216"/>
      <c r="XQ216"/>
      <c r="XR216"/>
      <c r="XS216"/>
      <c r="XT216"/>
      <c r="XU216"/>
      <c r="XV216"/>
      <c r="XW216"/>
      <c r="XX216"/>
      <c r="XY216"/>
      <c r="XZ216"/>
      <c r="YA216"/>
      <c r="YB216"/>
      <c r="YC216"/>
      <c r="YD216"/>
      <c r="YE216"/>
      <c r="YF216"/>
      <c r="YG216"/>
      <c r="YH216"/>
      <c r="YI216"/>
      <c r="YJ216"/>
      <c r="YK216"/>
      <c r="YL216"/>
      <c r="YM216"/>
      <c r="YN216"/>
      <c r="YO216"/>
      <c r="YP216"/>
      <c r="YQ216"/>
      <c r="YR216"/>
      <c r="YS216"/>
      <c r="YT216"/>
      <c r="YU216"/>
      <c r="YV216"/>
      <c r="YW216"/>
      <c r="YX216"/>
      <c r="YY216"/>
      <c r="YZ216"/>
      <c r="ZA216"/>
      <c r="ZB216"/>
      <c r="ZC216"/>
      <c r="ZD216"/>
      <c r="ZE216"/>
      <c r="ZF216"/>
      <c r="ZG216"/>
      <c r="ZH216"/>
      <c r="ZI216"/>
      <c r="ZJ216"/>
      <c r="ZK216"/>
      <c r="ZL216"/>
      <c r="ZM216"/>
      <c r="ZN216"/>
      <c r="ZO216"/>
      <c r="ZP216"/>
      <c r="ZQ216"/>
      <c r="ZR216"/>
      <c r="ZS216"/>
      <c r="ZT216"/>
      <c r="ZU216"/>
      <c r="ZV216"/>
      <c r="ZW216"/>
      <c r="ZX216"/>
      <c r="ZY216"/>
      <c r="ZZ216"/>
      <c r="AAA216"/>
      <c r="AAB216"/>
      <c r="AAC216"/>
      <c r="AAD216"/>
      <c r="AAE216"/>
      <c r="AAF216"/>
      <c r="AAG216"/>
      <c r="AAH216"/>
      <c r="AAI216"/>
      <c r="AAJ216"/>
      <c r="AAK216"/>
      <c r="AAL216"/>
      <c r="AAM216"/>
      <c r="AAN216"/>
      <c r="AAO216"/>
      <c r="AAP216"/>
      <c r="AAQ216"/>
      <c r="AAR216"/>
      <c r="AAS216"/>
      <c r="AAT216"/>
      <c r="AAU216"/>
      <c r="AAV216"/>
      <c r="AAW216"/>
      <c r="AAX216"/>
      <c r="AAY216"/>
      <c r="AAZ216"/>
      <c r="ABA216"/>
      <c r="ABB216"/>
      <c r="ABC216"/>
      <c r="ABD216"/>
      <c r="ABE216"/>
      <c r="ABF216"/>
      <c r="ABG216"/>
      <c r="ABH216"/>
      <c r="ABI216"/>
      <c r="ABJ216"/>
      <c r="ABK216"/>
      <c r="ABL216"/>
      <c r="ABM216"/>
      <c r="ABN216"/>
      <c r="ABO216"/>
      <c r="ABP216"/>
      <c r="ABQ216"/>
      <c r="ABR216"/>
      <c r="ABS216"/>
      <c r="ABT216"/>
      <c r="ABU216"/>
      <c r="ABV216"/>
      <c r="ABW216"/>
      <c r="ABX216"/>
      <c r="ABY216"/>
      <c r="ABZ216"/>
      <c r="ACA216"/>
      <c r="ACB216"/>
      <c r="ACC216"/>
      <c r="ACD216"/>
      <c r="ACE216"/>
      <c r="ACF216"/>
      <c r="ACG216"/>
      <c r="ACH216"/>
      <c r="ACI216"/>
      <c r="ACJ216"/>
      <c r="ACK216"/>
      <c r="ACL216"/>
      <c r="ACM216"/>
      <c r="ACN216"/>
      <c r="ACO216"/>
      <c r="ACP216"/>
      <c r="ACQ216"/>
      <c r="ACR216"/>
      <c r="ACS216"/>
      <c r="ACT216"/>
      <c r="ACU216"/>
      <c r="ACV216"/>
      <c r="ACW216"/>
      <c r="ACX216"/>
      <c r="ACY216"/>
      <c r="ACZ216"/>
      <c r="ADA216"/>
      <c r="ADB216"/>
      <c r="ADC216"/>
      <c r="ADD216"/>
      <c r="ADE216"/>
      <c r="ADF216"/>
      <c r="ADG216"/>
      <c r="ADH216"/>
      <c r="ADI216"/>
      <c r="ADJ216"/>
      <c r="ADK216"/>
      <c r="ADL216"/>
      <c r="ADM216"/>
      <c r="ADN216"/>
      <c r="ADO216"/>
      <c r="ADP216"/>
      <c r="ADQ216"/>
      <c r="ADR216"/>
      <c r="ADS216"/>
      <c r="ADT216"/>
      <c r="ADU216"/>
      <c r="ADV216"/>
      <c r="ADW216"/>
      <c r="ADX216"/>
      <c r="ADY216"/>
      <c r="ADZ216"/>
      <c r="AEA216"/>
      <c r="AEB216"/>
      <c r="AEC216"/>
      <c r="AED216"/>
      <c r="AEE216"/>
      <c r="AEF216"/>
      <c r="AEG216"/>
      <c r="AEH216"/>
      <c r="AEI216"/>
      <c r="AEJ216"/>
      <c r="AEK216"/>
      <c r="AEL216"/>
      <c r="AEM216"/>
      <c r="AEN216"/>
      <c r="AEO216"/>
      <c r="AEP216"/>
      <c r="AEQ216"/>
      <c r="AER216"/>
      <c r="AES216"/>
      <c r="AET216"/>
      <c r="AEU216"/>
      <c r="AEV216"/>
      <c r="AEW216"/>
      <c r="AEX216"/>
      <c r="AEY216"/>
      <c r="AEZ216"/>
      <c r="AFA216"/>
      <c r="AFB216"/>
      <c r="AFC216"/>
      <c r="AFD216"/>
      <c r="AFE216"/>
      <c r="AFF216"/>
      <c r="AFG216"/>
      <c r="AFH216"/>
      <c r="AFI216"/>
      <c r="AFJ216"/>
      <c r="AFK216"/>
      <c r="AFL216"/>
      <c r="AFM216"/>
      <c r="AFN216"/>
      <c r="AFO216"/>
      <c r="AFP216"/>
      <c r="AFQ216"/>
      <c r="AFR216"/>
      <c r="AFS216"/>
      <c r="AFT216"/>
      <c r="AFU216"/>
      <c r="AFV216"/>
      <c r="AFW216"/>
      <c r="AFX216"/>
      <c r="AFY216"/>
      <c r="AFZ216"/>
      <c r="AGA216"/>
      <c r="AGB216"/>
      <c r="AGC216"/>
      <c r="AGD216"/>
      <c r="AGE216"/>
      <c r="AGF216"/>
      <c r="AGG216"/>
      <c r="AGH216"/>
      <c r="AGI216"/>
      <c r="AGJ216"/>
      <c r="AGK216"/>
      <c r="AGL216"/>
      <c r="AGM216"/>
      <c r="AGN216"/>
      <c r="AGO216"/>
      <c r="AGP216"/>
      <c r="AGQ216"/>
      <c r="AGR216"/>
      <c r="AGS216"/>
      <c r="AGT216"/>
      <c r="AGU216"/>
      <c r="AGV216"/>
      <c r="AGW216"/>
      <c r="AGX216"/>
      <c r="AGY216"/>
      <c r="AGZ216"/>
      <c r="AHA216"/>
      <c r="AHB216"/>
      <c r="AHC216"/>
      <c r="AHD216"/>
      <c r="AHE216"/>
      <c r="AHF216"/>
      <c r="AHG216"/>
      <c r="AHH216"/>
      <c r="AHI216"/>
      <c r="AHJ216"/>
      <c r="AHK216"/>
      <c r="AHL216"/>
      <c r="AHM216"/>
      <c r="AHN216"/>
      <c r="AHO216"/>
      <c r="AHP216"/>
      <c r="AHQ216"/>
      <c r="AHR216"/>
      <c r="AHS216"/>
      <c r="AHT216"/>
      <c r="AHU216"/>
      <c r="AHV216"/>
      <c r="AHW216"/>
      <c r="AHX216"/>
      <c r="AHY216"/>
      <c r="AHZ216"/>
      <c r="AIA216"/>
      <c r="AIB216"/>
      <c r="AIC216"/>
      <c r="AID216"/>
      <c r="AIE216"/>
      <c r="AIF216"/>
      <c r="AIG216"/>
      <c r="AIH216"/>
      <c r="AII216"/>
      <c r="AIJ216"/>
      <c r="AIK216"/>
      <c r="AIL216"/>
      <c r="AIM216"/>
      <c r="AIN216"/>
      <c r="AIO216"/>
      <c r="AIP216"/>
      <c r="AIQ216"/>
      <c r="AIR216"/>
      <c r="AIS216"/>
      <c r="AIT216"/>
      <c r="AIU216"/>
      <c r="AIV216"/>
      <c r="AIW216"/>
      <c r="AIX216"/>
      <c r="AIY216"/>
      <c r="AIZ216"/>
      <c r="AJA216"/>
      <c r="AJB216"/>
      <c r="AJC216"/>
      <c r="AJD216"/>
      <c r="AJE216"/>
      <c r="AJF216"/>
      <c r="AJG216"/>
      <c r="AJH216"/>
      <c r="AJI216"/>
      <c r="AJJ216"/>
      <c r="AJK216"/>
      <c r="AJL216"/>
      <c r="AJM216"/>
      <c r="AJN216"/>
      <c r="AJO216"/>
      <c r="AJP216"/>
      <c r="AJQ216"/>
      <c r="AJR216"/>
      <c r="AJS216"/>
      <c r="AJT216"/>
      <c r="AJU216"/>
      <c r="AJV216"/>
      <c r="AJW216"/>
      <c r="AJX216"/>
      <c r="AJY216"/>
      <c r="AJZ216"/>
      <c r="AKA216"/>
      <c r="AKB216"/>
      <c r="AKC216"/>
      <c r="AKD216"/>
      <c r="AKE216"/>
      <c r="AKF216"/>
      <c r="AKG216"/>
      <c r="AKH216"/>
      <c r="AKI216"/>
      <c r="AKJ216"/>
      <c r="AKK216"/>
      <c r="AKL216"/>
      <c r="AKM216"/>
      <c r="AKN216"/>
      <c r="AKO216"/>
      <c r="AKP216"/>
      <c r="AKQ216"/>
      <c r="AKR216"/>
      <c r="AKS216"/>
      <c r="AKT216"/>
      <c r="AKU216"/>
      <c r="AKV216"/>
      <c r="AKW216"/>
      <c r="AKX216"/>
      <c r="AKY216"/>
      <c r="AKZ216"/>
      <c r="ALA216"/>
      <c r="ALB216"/>
      <c r="ALC216"/>
      <c r="ALD216"/>
      <c r="ALE216"/>
      <c r="ALF216"/>
      <c r="ALG216"/>
      <c r="ALH216"/>
      <c r="ALI216"/>
      <c r="ALJ216"/>
      <c r="ALK216"/>
      <c r="ALL216"/>
      <c r="ALM216"/>
      <c r="ALN216"/>
      <c r="ALO216"/>
      <c r="ALP216"/>
      <c r="ALQ216"/>
      <c r="ALR216"/>
      <c r="ALS216"/>
      <c r="ALT216"/>
      <c r="ALU216"/>
      <c r="ALV216"/>
      <c r="ALW216"/>
      <c r="ALX216"/>
      <c r="ALY216"/>
      <c r="ALZ216"/>
      <c r="AMA216"/>
      <c r="AMB216"/>
      <c r="AMC216"/>
      <c r="AMD216"/>
      <c r="AME216"/>
      <c r="AMF216"/>
      <c r="AMG216"/>
      <c r="AMH216"/>
      <c r="AMI216"/>
      <c r="AMJ216"/>
    </row>
    <row r="217" spans="1:1024" x14ac:dyDescent="0.25">
      <c r="A217" s="80" t="s">
        <v>342</v>
      </c>
      <c r="B217" s="57">
        <v>422012</v>
      </c>
      <c r="C217" s="156" t="s">
        <v>343</v>
      </c>
      <c r="D217" s="57" t="s">
        <v>5</v>
      </c>
      <c r="E217" s="64">
        <v>5</v>
      </c>
      <c r="F217" s="103">
        <f t="shared" si="45"/>
        <v>26</v>
      </c>
      <c r="G217" s="60">
        <f t="shared" si="46"/>
        <v>130</v>
      </c>
      <c r="H217" s="61" t="s">
        <v>699</v>
      </c>
      <c r="I217" s="62">
        <v>27.74</v>
      </c>
      <c r="J217" s="36">
        <f>VLOOKUP(H217,'[2]176-D'!$A$9:$G$4080,7,FALSE)</f>
        <v>26</v>
      </c>
      <c r="K217" s="199">
        <f t="shared" si="43"/>
        <v>130</v>
      </c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  <c r="TH217"/>
      <c r="TI217"/>
      <c r="TJ217"/>
      <c r="TK217"/>
      <c r="TL217"/>
      <c r="TM217"/>
      <c r="TN217"/>
      <c r="TO217"/>
      <c r="TP217"/>
      <c r="TQ217"/>
      <c r="TR217"/>
      <c r="TS217"/>
      <c r="TT217"/>
      <c r="TU217"/>
      <c r="TV217"/>
      <c r="TW217"/>
      <c r="TX217"/>
      <c r="TY217"/>
      <c r="TZ217"/>
      <c r="UA217"/>
      <c r="UB217"/>
      <c r="UC217"/>
      <c r="UD217"/>
      <c r="UE217"/>
      <c r="UF217"/>
      <c r="UG217"/>
      <c r="UH217"/>
      <c r="UI217"/>
      <c r="UJ217"/>
      <c r="UK217"/>
      <c r="UL217"/>
      <c r="UM217"/>
      <c r="UN217"/>
      <c r="UO217"/>
      <c r="UP217"/>
      <c r="UQ217"/>
      <c r="UR217"/>
      <c r="US217"/>
      <c r="UT217"/>
      <c r="UU217"/>
      <c r="UV217"/>
      <c r="UW217"/>
      <c r="UX217"/>
      <c r="UY217"/>
      <c r="UZ217"/>
      <c r="VA217"/>
      <c r="VB217"/>
      <c r="VC217"/>
      <c r="VD217"/>
      <c r="VE217"/>
      <c r="VF217"/>
      <c r="VG217"/>
      <c r="VH217"/>
      <c r="VI217"/>
      <c r="VJ217"/>
      <c r="VK217"/>
      <c r="VL217"/>
      <c r="VM217"/>
      <c r="VN217"/>
      <c r="VO217"/>
      <c r="VP217"/>
      <c r="VQ217"/>
      <c r="VR217"/>
      <c r="VS217"/>
      <c r="VT217"/>
      <c r="VU217"/>
      <c r="VV217"/>
      <c r="VW217"/>
      <c r="VX217"/>
      <c r="VY217"/>
      <c r="VZ217"/>
      <c r="WA217"/>
      <c r="WB217"/>
      <c r="WC217"/>
      <c r="WD217"/>
      <c r="WE217"/>
      <c r="WF217"/>
      <c r="WG217"/>
      <c r="WH217"/>
      <c r="WI217"/>
      <c r="WJ217"/>
      <c r="WK217"/>
      <c r="WL217"/>
      <c r="WM217"/>
      <c r="WN217"/>
      <c r="WO217"/>
      <c r="WP217"/>
      <c r="WQ217"/>
      <c r="WR217"/>
      <c r="WS217"/>
      <c r="WT217"/>
      <c r="WU217"/>
      <c r="WV217"/>
      <c r="WW217"/>
      <c r="WX217"/>
      <c r="WY217"/>
      <c r="WZ217"/>
      <c r="XA217"/>
      <c r="XB217"/>
      <c r="XC217"/>
      <c r="XD217"/>
      <c r="XE217"/>
      <c r="XF217"/>
      <c r="XG217"/>
      <c r="XH217"/>
      <c r="XI217"/>
      <c r="XJ217"/>
      <c r="XK217"/>
      <c r="XL217"/>
      <c r="XM217"/>
      <c r="XN217"/>
      <c r="XO217"/>
      <c r="XP217"/>
      <c r="XQ217"/>
      <c r="XR217"/>
      <c r="XS217"/>
      <c r="XT217"/>
      <c r="XU217"/>
      <c r="XV217"/>
      <c r="XW217"/>
      <c r="XX217"/>
      <c r="XY217"/>
      <c r="XZ217"/>
      <c r="YA217"/>
      <c r="YB217"/>
      <c r="YC217"/>
      <c r="YD217"/>
      <c r="YE217"/>
      <c r="YF217"/>
      <c r="YG217"/>
      <c r="YH217"/>
      <c r="YI217"/>
      <c r="YJ217"/>
      <c r="YK217"/>
      <c r="YL217"/>
      <c r="YM217"/>
      <c r="YN217"/>
      <c r="YO217"/>
      <c r="YP217"/>
      <c r="YQ217"/>
      <c r="YR217"/>
      <c r="YS217"/>
      <c r="YT217"/>
      <c r="YU217"/>
      <c r="YV217"/>
      <c r="YW217"/>
      <c r="YX217"/>
      <c r="YY217"/>
      <c r="YZ217"/>
      <c r="ZA217"/>
      <c r="ZB217"/>
      <c r="ZC217"/>
      <c r="ZD217"/>
      <c r="ZE217"/>
      <c r="ZF217"/>
      <c r="ZG217"/>
      <c r="ZH217"/>
      <c r="ZI217"/>
      <c r="ZJ217"/>
      <c r="ZK217"/>
      <c r="ZL217"/>
      <c r="ZM217"/>
      <c r="ZN217"/>
      <c r="ZO217"/>
      <c r="ZP217"/>
      <c r="ZQ217"/>
      <c r="ZR217"/>
      <c r="ZS217"/>
      <c r="ZT217"/>
      <c r="ZU217"/>
      <c r="ZV217"/>
      <c r="ZW217"/>
      <c r="ZX217"/>
      <c r="ZY217"/>
      <c r="ZZ217"/>
      <c r="AAA217"/>
      <c r="AAB217"/>
      <c r="AAC217"/>
      <c r="AAD217"/>
      <c r="AAE217"/>
      <c r="AAF217"/>
      <c r="AAG217"/>
      <c r="AAH217"/>
      <c r="AAI217"/>
      <c r="AAJ217"/>
      <c r="AAK217"/>
      <c r="AAL217"/>
      <c r="AAM217"/>
      <c r="AAN217"/>
      <c r="AAO217"/>
      <c r="AAP217"/>
      <c r="AAQ217"/>
      <c r="AAR217"/>
      <c r="AAS217"/>
      <c r="AAT217"/>
      <c r="AAU217"/>
      <c r="AAV217"/>
      <c r="AAW217"/>
      <c r="AAX217"/>
      <c r="AAY217"/>
      <c r="AAZ217"/>
      <c r="ABA217"/>
      <c r="ABB217"/>
      <c r="ABC217"/>
      <c r="ABD217"/>
      <c r="ABE217"/>
      <c r="ABF217"/>
      <c r="ABG217"/>
      <c r="ABH217"/>
      <c r="ABI217"/>
      <c r="ABJ217"/>
      <c r="ABK217"/>
      <c r="ABL217"/>
      <c r="ABM217"/>
      <c r="ABN217"/>
      <c r="ABO217"/>
      <c r="ABP217"/>
      <c r="ABQ217"/>
      <c r="ABR217"/>
      <c r="ABS217"/>
      <c r="ABT217"/>
      <c r="ABU217"/>
      <c r="ABV217"/>
      <c r="ABW217"/>
      <c r="ABX217"/>
      <c r="ABY217"/>
      <c r="ABZ217"/>
      <c r="ACA217"/>
      <c r="ACB217"/>
      <c r="ACC217"/>
      <c r="ACD217"/>
      <c r="ACE217"/>
      <c r="ACF217"/>
      <c r="ACG217"/>
      <c r="ACH217"/>
      <c r="ACI217"/>
      <c r="ACJ217"/>
      <c r="ACK217"/>
      <c r="ACL217"/>
      <c r="ACM217"/>
      <c r="ACN217"/>
      <c r="ACO217"/>
      <c r="ACP217"/>
      <c r="ACQ217"/>
      <c r="ACR217"/>
      <c r="ACS217"/>
      <c r="ACT217"/>
      <c r="ACU217"/>
      <c r="ACV217"/>
      <c r="ACW217"/>
      <c r="ACX217"/>
      <c r="ACY217"/>
      <c r="ACZ217"/>
      <c r="ADA217"/>
      <c r="ADB217"/>
      <c r="ADC217"/>
      <c r="ADD217"/>
      <c r="ADE217"/>
      <c r="ADF217"/>
      <c r="ADG217"/>
      <c r="ADH217"/>
      <c r="ADI217"/>
      <c r="ADJ217"/>
      <c r="ADK217"/>
      <c r="ADL217"/>
      <c r="ADM217"/>
      <c r="ADN217"/>
      <c r="ADO217"/>
      <c r="ADP217"/>
      <c r="ADQ217"/>
      <c r="ADR217"/>
      <c r="ADS217"/>
      <c r="ADT217"/>
      <c r="ADU217"/>
      <c r="ADV217"/>
      <c r="ADW217"/>
      <c r="ADX217"/>
      <c r="ADY217"/>
      <c r="ADZ217"/>
      <c r="AEA217"/>
      <c r="AEB217"/>
      <c r="AEC217"/>
      <c r="AED217"/>
      <c r="AEE217"/>
      <c r="AEF217"/>
      <c r="AEG217"/>
      <c r="AEH217"/>
      <c r="AEI217"/>
      <c r="AEJ217"/>
      <c r="AEK217"/>
      <c r="AEL217"/>
      <c r="AEM217"/>
      <c r="AEN217"/>
      <c r="AEO217"/>
      <c r="AEP217"/>
      <c r="AEQ217"/>
      <c r="AER217"/>
      <c r="AES217"/>
      <c r="AET217"/>
      <c r="AEU217"/>
      <c r="AEV217"/>
      <c r="AEW217"/>
      <c r="AEX217"/>
      <c r="AEY217"/>
      <c r="AEZ217"/>
      <c r="AFA217"/>
      <c r="AFB217"/>
      <c r="AFC217"/>
      <c r="AFD217"/>
      <c r="AFE217"/>
      <c r="AFF217"/>
      <c r="AFG217"/>
      <c r="AFH217"/>
      <c r="AFI217"/>
      <c r="AFJ217"/>
      <c r="AFK217"/>
      <c r="AFL217"/>
      <c r="AFM217"/>
      <c r="AFN217"/>
      <c r="AFO217"/>
      <c r="AFP217"/>
      <c r="AFQ217"/>
      <c r="AFR217"/>
      <c r="AFS217"/>
      <c r="AFT217"/>
      <c r="AFU217"/>
      <c r="AFV217"/>
      <c r="AFW217"/>
      <c r="AFX217"/>
      <c r="AFY217"/>
      <c r="AFZ217"/>
      <c r="AGA217"/>
      <c r="AGB217"/>
      <c r="AGC217"/>
      <c r="AGD217"/>
      <c r="AGE217"/>
      <c r="AGF217"/>
      <c r="AGG217"/>
      <c r="AGH217"/>
      <c r="AGI217"/>
      <c r="AGJ217"/>
      <c r="AGK217"/>
      <c r="AGL217"/>
      <c r="AGM217"/>
      <c r="AGN217"/>
      <c r="AGO217"/>
      <c r="AGP217"/>
      <c r="AGQ217"/>
      <c r="AGR217"/>
      <c r="AGS217"/>
      <c r="AGT217"/>
      <c r="AGU217"/>
      <c r="AGV217"/>
      <c r="AGW217"/>
      <c r="AGX217"/>
      <c r="AGY217"/>
      <c r="AGZ217"/>
      <c r="AHA217"/>
      <c r="AHB217"/>
      <c r="AHC217"/>
      <c r="AHD217"/>
      <c r="AHE217"/>
      <c r="AHF217"/>
      <c r="AHG217"/>
      <c r="AHH217"/>
      <c r="AHI217"/>
      <c r="AHJ217"/>
      <c r="AHK217"/>
      <c r="AHL217"/>
      <c r="AHM217"/>
      <c r="AHN217"/>
      <c r="AHO217"/>
      <c r="AHP217"/>
      <c r="AHQ217"/>
      <c r="AHR217"/>
      <c r="AHS217"/>
      <c r="AHT217"/>
      <c r="AHU217"/>
      <c r="AHV217"/>
      <c r="AHW217"/>
      <c r="AHX217"/>
      <c r="AHY217"/>
      <c r="AHZ217"/>
      <c r="AIA217"/>
      <c r="AIB217"/>
      <c r="AIC217"/>
      <c r="AID217"/>
      <c r="AIE217"/>
      <c r="AIF217"/>
      <c r="AIG217"/>
      <c r="AIH217"/>
      <c r="AII217"/>
      <c r="AIJ217"/>
      <c r="AIK217"/>
      <c r="AIL217"/>
      <c r="AIM217"/>
      <c r="AIN217"/>
      <c r="AIO217"/>
      <c r="AIP217"/>
      <c r="AIQ217"/>
      <c r="AIR217"/>
      <c r="AIS217"/>
      <c r="AIT217"/>
      <c r="AIU217"/>
      <c r="AIV217"/>
      <c r="AIW217"/>
      <c r="AIX217"/>
      <c r="AIY217"/>
      <c r="AIZ217"/>
      <c r="AJA217"/>
      <c r="AJB217"/>
      <c r="AJC217"/>
      <c r="AJD217"/>
      <c r="AJE217"/>
      <c r="AJF217"/>
      <c r="AJG217"/>
      <c r="AJH217"/>
      <c r="AJI217"/>
      <c r="AJJ217"/>
      <c r="AJK217"/>
      <c r="AJL217"/>
      <c r="AJM217"/>
      <c r="AJN217"/>
      <c r="AJO217"/>
      <c r="AJP217"/>
      <c r="AJQ217"/>
      <c r="AJR217"/>
      <c r="AJS217"/>
      <c r="AJT217"/>
      <c r="AJU217"/>
      <c r="AJV217"/>
      <c r="AJW217"/>
      <c r="AJX217"/>
      <c r="AJY217"/>
      <c r="AJZ217"/>
      <c r="AKA217"/>
      <c r="AKB217"/>
      <c r="AKC217"/>
      <c r="AKD217"/>
      <c r="AKE217"/>
      <c r="AKF217"/>
      <c r="AKG217"/>
      <c r="AKH217"/>
      <c r="AKI217"/>
      <c r="AKJ217"/>
      <c r="AKK217"/>
      <c r="AKL217"/>
      <c r="AKM217"/>
      <c r="AKN217"/>
      <c r="AKO217"/>
      <c r="AKP217"/>
      <c r="AKQ217"/>
      <c r="AKR217"/>
      <c r="AKS217"/>
      <c r="AKT217"/>
      <c r="AKU217"/>
      <c r="AKV217"/>
      <c r="AKW217"/>
      <c r="AKX217"/>
      <c r="AKY217"/>
      <c r="AKZ217"/>
      <c r="ALA217"/>
      <c r="ALB217"/>
      <c r="ALC217"/>
      <c r="ALD217"/>
      <c r="ALE217"/>
      <c r="ALF217"/>
      <c r="ALG217"/>
      <c r="ALH217"/>
      <c r="ALI217"/>
      <c r="ALJ217"/>
      <c r="ALK217"/>
      <c r="ALL217"/>
      <c r="ALM217"/>
      <c r="ALN217"/>
      <c r="ALO217"/>
      <c r="ALP217"/>
      <c r="ALQ217"/>
      <c r="ALR217"/>
      <c r="ALS217"/>
      <c r="ALT217"/>
      <c r="ALU217"/>
      <c r="ALV217"/>
      <c r="ALW217"/>
      <c r="ALX217"/>
      <c r="ALY217"/>
      <c r="ALZ217"/>
      <c r="AMA217"/>
      <c r="AMB217"/>
      <c r="AMC217"/>
      <c r="AMD217"/>
      <c r="AME217"/>
      <c r="AMF217"/>
      <c r="AMG217"/>
      <c r="AMH217"/>
      <c r="AMI217"/>
      <c r="AMJ217"/>
    </row>
    <row r="218" spans="1:1024" x14ac:dyDescent="0.25">
      <c r="A218" s="80" t="s">
        <v>344</v>
      </c>
      <c r="B218" s="57">
        <v>390906</v>
      </c>
      <c r="C218" s="156" t="s">
        <v>345</v>
      </c>
      <c r="D218" s="57" t="s">
        <v>5</v>
      </c>
      <c r="E218" s="64">
        <v>4</v>
      </c>
      <c r="F218" s="103">
        <f t="shared" si="45"/>
        <v>11.01</v>
      </c>
      <c r="G218" s="60">
        <f t="shared" si="46"/>
        <v>44.04</v>
      </c>
      <c r="H218" s="61" t="s">
        <v>700</v>
      </c>
      <c r="I218" s="62">
        <v>9.81</v>
      </c>
      <c r="J218" s="36">
        <f>VLOOKUP(H218,'[2]176-D'!$A$9:$G$4080,7,FALSE)</f>
        <v>11.01</v>
      </c>
      <c r="K218" s="199">
        <f t="shared" si="43"/>
        <v>44.04</v>
      </c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  <c r="TH218"/>
      <c r="TI218"/>
      <c r="TJ218"/>
      <c r="TK218"/>
      <c r="TL218"/>
      <c r="TM218"/>
      <c r="TN218"/>
      <c r="TO218"/>
      <c r="TP218"/>
      <c r="TQ218"/>
      <c r="TR218"/>
      <c r="TS218"/>
      <c r="TT218"/>
      <c r="TU218"/>
      <c r="TV218"/>
      <c r="TW218"/>
      <c r="TX218"/>
      <c r="TY218"/>
      <c r="TZ218"/>
      <c r="UA218"/>
      <c r="UB218"/>
      <c r="UC218"/>
      <c r="UD218"/>
      <c r="UE218"/>
      <c r="UF218"/>
      <c r="UG218"/>
      <c r="UH218"/>
      <c r="UI218"/>
      <c r="UJ218"/>
      <c r="UK218"/>
      <c r="UL218"/>
      <c r="UM218"/>
      <c r="UN218"/>
      <c r="UO218"/>
      <c r="UP218"/>
      <c r="UQ218"/>
      <c r="UR218"/>
      <c r="US218"/>
      <c r="UT218"/>
      <c r="UU218"/>
      <c r="UV218"/>
      <c r="UW218"/>
      <c r="UX218"/>
      <c r="UY218"/>
      <c r="UZ218"/>
      <c r="VA218"/>
      <c r="VB218"/>
      <c r="VC218"/>
      <c r="VD218"/>
      <c r="VE218"/>
      <c r="VF218"/>
      <c r="VG218"/>
      <c r="VH218"/>
      <c r="VI218"/>
      <c r="VJ218"/>
      <c r="VK218"/>
      <c r="VL218"/>
      <c r="VM218"/>
      <c r="VN218"/>
      <c r="VO218"/>
      <c r="VP218"/>
      <c r="VQ218"/>
      <c r="VR218"/>
      <c r="VS218"/>
      <c r="VT218"/>
      <c r="VU218"/>
      <c r="VV218"/>
      <c r="VW218"/>
      <c r="VX218"/>
      <c r="VY218"/>
      <c r="VZ218"/>
      <c r="WA218"/>
      <c r="WB218"/>
      <c r="WC218"/>
      <c r="WD218"/>
      <c r="WE218"/>
      <c r="WF218"/>
      <c r="WG218"/>
      <c r="WH218"/>
      <c r="WI218"/>
      <c r="WJ218"/>
      <c r="WK218"/>
      <c r="WL218"/>
      <c r="WM218"/>
      <c r="WN218"/>
      <c r="WO218"/>
      <c r="WP218"/>
      <c r="WQ218"/>
      <c r="WR218"/>
      <c r="WS218"/>
      <c r="WT218"/>
      <c r="WU218"/>
      <c r="WV218"/>
      <c r="WW218"/>
      <c r="WX218"/>
      <c r="WY218"/>
      <c r="WZ218"/>
      <c r="XA218"/>
      <c r="XB218"/>
      <c r="XC218"/>
      <c r="XD218"/>
      <c r="XE218"/>
      <c r="XF218"/>
      <c r="XG218"/>
      <c r="XH218"/>
      <c r="XI218"/>
      <c r="XJ218"/>
      <c r="XK218"/>
      <c r="XL218"/>
      <c r="XM218"/>
      <c r="XN218"/>
      <c r="XO218"/>
      <c r="XP218"/>
      <c r="XQ218"/>
      <c r="XR218"/>
      <c r="XS218"/>
      <c r="XT218"/>
      <c r="XU218"/>
      <c r="XV218"/>
      <c r="XW218"/>
      <c r="XX218"/>
      <c r="XY218"/>
      <c r="XZ218"/>
      <c r="YA218"/>
      <c r="YB218"/>
      <c r="YC218"/>
      <c r="YD218"/>
      <c r="YE218"/>
      <c r="YF218"/>
      <c r="YG218"/>
      <c r="YH218"/>
      <c r="YI218"/>
      <c r="YJ218"/>
      <c r="YK218"/>
      <c r="YL218"/>
      <c r="YM218"/>
      <c r="YN218"/>
      <c r="YO218"/>
      <c r="YP218"/>
      <c r="YQ218"/>
      <c r="YR218"/>
      <c r="YS218"/>
      <c r="YT218"/>
      <c r="YU218"/>
      <c r="YV218"/>
      <c r="YW218"/>
      <c r="YX218"/>
      <c r="YY218"/>
      <c r="YZ218"/>
      <c r="ZA218"/>
      <c r="ZB218"/>
      <c r="ZC218"/>
      <c r="ZD218"/>
      <c r="ZE218"/>
      <c r="ZF218"/>
      <c r="ZG218"/>
      <c r="ZH218"/>
      <c r="ZI218"/>
      <c r="ZJ218"/>
      <c r="ZK218"/>
      <c r="ZL218"/>
      <c r="ZM218"/>
      <c r="ZN218"/>
      <c r="ZO218"/>
      <c r="ZP218"/>
      <c r="ZQ218"/>
      <c r="ZR218"/>
      <c r="ZS218"/>
      <c r="ZT218"/>
      <c r="ZU218"/>
      <c r="ZV218"/>
      <c r="ZW218"/>
      <c r="ZX218"/>
      <c r="ZY218"/>
      <c r="ZZ218"/>
      <c r="AAA218"/>
      <c r="AAB218"/>
      <c r="AAC218"/>
      <c r="AAD218"/>
      <c r="AAE218"/>
      <c r="AAF218"/>
      <c r="AAG218"/>
      <c r="AAH218"/>
      <c r="AAI218"/>
      <c r="AAJ218"/>
      <c r="AAK218"/>
      <c r="AAL218"/>
      <c r="AAM218"/>
      <c r="AAN218"/>
      <c r="AAO218"/>
      <c r="AAP218"/>
      <c r="AAQ218"/>
      <c r="AAR218"/>
      <c r="AAS218"/>
      <c r="AAT218"/>
      <c r="AAU218"/>
      <c r="AAV218"/>
      <c r="AAW218"/>
      <c r="AAX218"/>
      <c r="AAY218"/>
      <c r="AAZ218"/>
      <c r="ABA218"/>
      <c r="ABB218"/>
      <c r="ABC218"/>
      <c r="ABD218"/>
      <c r="ABE218"/>
      <c r="ABF218"/>
      <c r="ABG218"/>
      <c r="ABH218"/>
      <c r="ABI218"/>
      <c r="ABJ218"/>
      <c r="ABK218"/>
      <c r="ABL218"/>
      <c r="ABM218"/>
      <c r="ABN218"/>
      <c r="ABO218"/>
      <c r="ABP218"/>
      <c r="ABQ218"/>
      <c r="ABR218"/>
      <c r="ABS218"/>
      <c r="ABT218"/>
      <c r="ABU218"/>
      <c r="ABV218"/>
      <c r="ABW218"/>
      <c r="ABX218"/>
      <c r="ABY218"/>
      <c r="ABZ218"/>
      <c r="ACA218"/>
      <c r="ACB218"/>
      <c r="ACC218"/>
      <c r="ACD218"/>
      <c r="ACE218"/>
      <c r="ACF218"/>
      <c r="ACG218"/>
      <c r="ACH218"/>
      <c r="ACI218"/>
      <c r="ACJ218"/>
      <c r="ACK218"/>
      <c r="ACL218"/>
      <c r="ACM218"/>
      <c r="ACN218"/>
      <c r="ACO218"/>
      <c r="ACP218"/>
      <c r="ACQ218"/>
      <c r="ACR218"/>
      <c r="ACS218"/>
      <c r="ACT218"/>
      <c r="ACU218"/>
      <c r="ACV218"/>
      <c r="ACW218"/>
      <c r="ACX218"/>
      <c r="ACY218"/>
      <c r="ACZ218"/>
      <c r="ADA218"/>
      <c r="ADB218"/>
      <c r="ADC218"/>
      <c r="ADD218"/>
      <c r="ADE218"/>
      <c r="ADF218"/>
      <c r="ADG218"/>
      <c r="ADH218"/>
      <c r="ADI218"/>
      <c r="ADJ218"/>
      <c r="ADK218"/>
      <c r="ADL218"/>
      <c r="ADM218"/>
      <c r="ADN218"/>
      <c r="ADO218"/>
      <c r="ADP218"/>
      <c r="ADQ218"/>
      <c r="ADR218"/>
      <c r="ADS218"/>
      <c r="ADT218"/>
      <c r="ADU218"/>
      <c r="ADV218"/>
      <c r="ADW218"/>
      <c r="ADX218"/>
      <c r="ADY218"/>
      <c r="ADZ218"/>
      <c r="AEA218"/>
      <c r="AEB218"/>
      <c r="AEC218"/>
      <c r="AED218"/>
      <c r="AEE218"/>
      <c r="AEF218"/>
      <c r="AEG218"/>
      <c r="AEH218"/>
      <c r="AEI218"/>
      <c r="AEJ218"/>
      <c r="AEK218"/>
      <c r="AEL218"/>
      <c r="AEM218"/>
      <c r="AEN218"/>
      <c r="AEO218"/>
      <c r="AEP218"/>
      <c r="AEQ218"/>
      <c r="AER218"/>
      <c r="AES218"/>
      <c r="AET218"/>
      <c r="AEU218"/>
      <c r="AEV218"/>
      <c r="AEW218"/>
      <c r="AEX218"/>
      <c r="AEY218"/>
      <c r="AEZ218"/>
      <c r="AFA218"/>
      <c r="AFB218"/>
      <c r="AFC218"/>
      <c r="AFD218"/>
      <c r="AFE218"/>
      <c r="AFF218"/>
      <c r="AFG218"/>
      <c r="AFH218"/>
      <c r="AFI218"/>
      <c r="AFJ218"/>
      <c r="AFK218"/>
      <c r="AFL218"/>
      <c r="AFM218"/>
      <c r="AFN218"/>
      <c r="AFO218"/>
      <c r="AFP218"/>
      <c r="AFQ218"/>
      <c r="AFR218"/>
      <c r="AFS218"/>
      <c r="AFT218"/>
      <c r="AFU218"/>
      <c r="AFV218"/>
      <c r="AFW218"/>
      <c r="AFX218"/>
      <c r="AFY218"/>
      <c r="AFZ218"/>
      <c r="AGA218"/>
      <c r="AGB218"/>
      <c r="AGC218"/>
      <c r="AGD218"/>
      <c r="AGE218"/>
      <c r="AGF218"/>
      <c r="AGG218"/>
      <c r="AGH218"/>
      <c r="AGI218"/>
      <c r="AGJ218"/>
      <c r="AGK218"/>
      <c r="AGL218"/>
      <c r="AGM218"/>
      <c r="AGN218"/>
      <c r="AGO218"/>
      <c r="AGP218"/>
      <c r="AGQ218"/>
      <c r="AGR218"/>
      <c r="AGS218"/>
      <c r="AGT218"/>
      <c r="AGU218"/>
      <c r="AGV218"/>
      <c r="AGW218"/>
      <c r="AGX218"/>
      <c r="AGY218"/>
      <c r="AGZ218"/>
      <c r="AHA218"/>
      <c r="AHB218"/>
      <c r="AHC218"/>
      <c r="AHD218"/>
      <c r="AHE218"/>
      <c r="AHF218"/>
      <c r="AHG218"/>
      <c r="AHH218"/>
      <c r="AHI218"/>
      <c r="AHJ218"/>
      <c r="AHK218"/>
      <c r="AHL218"/>
      <c r="AHM218"/>
      <c r="AHN218"/>
      <c r="AHO218"/>
      <c r="AHP218"/>
      <c r="AHQ218"/>
      <c r="AHR218"/>
      <c r="AHS218"/>
      <c r="AHT218"/>
      <c r="AHU218"/>
      <c r="AHV218"/>
      <c r="AHW218"/>
      <c r="AHX218"/>
      <c r="AHY218"/>
      <c r="AHZ218"/>
      <c r="AIA218"/>
      <c r="AIB218"/>
      <c r="AIC218"/>
      <c r="AID218"/>
      <c r="AIE218"/>
      <c r="AIF218"/>
      <c r="AIG218"/>
      <c r="AIH218"/>
      <c r="AII218"/>
      <c r="AIJ218"/>
      <c r="AIK218"/>
      <c r="AIL218"/>
      <c r="AIM218"/>
      <c r="AIN218"/>
      <c r="AIO218"/>
      <c r="AIP218"/>
      <c r="AIQ218"/>
      <c r="AIR218"/>
      <c r="AIS218"/>
      <c r="AIT218"/>
      <c r="AIU218"/>
      <c r="AIV218"/>
      <c r="AIW218"/>
      <c r="AIX218"/>
      <c r="AIY218"/>
      <c r="AIZ218"/>
      <c r="AJA218"/>
      <c r="AJB218"/>
      <c r="AJC218"/>
      <c r="AJD218"/>
      <c r="AJE218"/>
      <c r="AJF218"/>
      <c r="AJG218"/>
      <c r="AJH218"/>
      <c r="AJI218"/>
      <c r="AJJ218"/>
      <c r="AJK218"/>
      <c r="AJL218"/>
      <c r="AJM218"/>
      <c r="AJN218"/>
      <c r="AJO218"/>
      <c r="AJP218"/>
      <c r="AJQ218"/>
      <c r="AJR218"/>
      <c r="AJS218"/>
      <c r="AJT218"/>
      <c r="AJU218"/>
      <c r="AJV218"/>
      <c r="AJW218"/>
      <c r="AJX218"/>
      <c r="AJY218"/>
      <c r="AJZ218"/>
      <c r="AKA218"/>
      <c r="AKB218"/>
      <c r="AKC218"/>
      <c r="AKD218"/>
      <c r="AKE218"/>
      <c r="AKF218"/>
      <c r="AKG218"/>
      <c r="AKH218"/>
      <c r="AKI218"/>
      <c r="AKJ218"/>
      <c r="AKK218"/>
      <c r="AKL218"/>
      <c r="AKM218"/>
      <c r="AKN218"/>
      <c r="AKO218"/>
      <c r="AKP218"/>
      <c r="AKQ218"/>
      <c r="AKR218"/>
      <c r="AKS218"/>
      <c r="AKT218"/>
      <c r="AKU218"/>
      <c r="AKV218"/>
      <c r="AKW218"/>
      <c r="AKX218"/>
      <c r="AKY218"/>
      <c r="AKZ218"/>
      <c r="ALA218"/>
      <c r="ALB218"/>
      <c r="ALC218"/>
      <c r="ALD218"/>
      <c r="ALE218"/>
      <c r="ALF218"/>
      <c r="ALG218"/>
      <c r="ALH218"/>
      <c r="ALI218"/>
      <c r="ALJ218"/>
      <c r="ALK218"/>
      <c r="ALL218"/>
      <c r="ALM218"/>
      <c r="ALN218"/>
      <c r="ALO218"/>
      <c r="ALP218"/>
      <c r="ALQ218"/>
      <c r="ALR218"/>
      <c r="ALS218"/>
      <c r="ALT218"/>
      <c r="ALU218"/>
      <c r="ALV218"/>
      <c r="ALW218"/>
      <c r="ALX218"/>
      <c r="ALY218"/>
      <c r="ALZ218"/>
      <c r="AMA218"/>
      <c r="AMB218"/>
      <c r="AMC218"/>
      <c r="AMD218"/>
      <c r="AME218"/>
      <c r="AMF218"/>
      <c r="AMG218"/>
      <c r="AMH218"/>
      <c r="AMI218"/>
      <c r="AMJ218"/>
    </row>
    <row r="219" spans="1:1024" x14ac:dyDescent="0.25">
      <c r="A219" s="80" t="s">
        <v>346</v>
      </c>
      <c r="B219" s="57">
        <v>400651</v>
      </c>
      <c r="C219" s="156" t="s">
        <v>347</v>
      </c>
      <c r="D219" s="57" t="s">
        <v>348</v>
      </c>
      <c r="E219" s="64">
        <v>5</v>
      </c>
      <c r="F219" s="103">
        <f t="shared" si="45"/>
        <v>27.02</v>
      </c>
      <c r="G219" s="60">
        <f t="shared" si="46"/>
        <v>135.1</v>
      </c>
      <c r="H219" s="61" t="s">
        <v>701</v>
      </c>
      <c r="I219" s="62">
        <v>26.16</v>
      </c>
      <c r="J219" s="36">
        <f>VLOOKUP(H219,'[2]176-D'!$A$9:$G$4080,7,FALSE)</f>
        <v>27.02</v>
      </c>
      <c r="K219" s="199">
        <f t="shared" si="43"/>
        <v>135.1</v>
      </c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  <c r="TH219"/>
      <c r="TI219"/>
      <c r="TJ219"/>
      <c r="TK219"/>
      <c r="TL219"/>
      <c r="TM219"/>
      <c r="TN219"/>
      <c r="TO219"/>
      <c r="TP219"/>
      <c r="TQ219"/>
      <c r="TR219"/>
      <c r="TS219"/>
      <c r="TT219"/>
      <c r="TU219"/>
      <c r="TV219"/>
      <c r="TW219"/>
      <c r="TX219"/>
      <c r="TY219"/>
      <c r="TZ219"/>
      <c r="UA219"/>
      <c r="UB219"/>
      <c r="UC219"/>
      <c r="UD219"/>
      <c r="UE219"/>
      <c r="UF219"/>
      <c r="UG219"/>
      <c r="UH219"/>
      <c r="UI219"/>
      <c r="UJ219"/>
      <c r="UK219"/>
      <c r="UL219"/>
      <c r="UM219"/>
      <c r="UN219"/>
      <c r="UO219"/>
      <c r="UP219"/>
      <c r="UQ219"/>
      <c r="UR219"/>
      <c r="US219"/>
      <c r="UT219"/>
      <c r="UU219"/>
      <c r="UV219"/>
      <c r="UW219"/>
      <c r="UX219"/>
      <c r="UY219"/>
      <c r="UZ219"/>
      <c r="VA219"/>
      <c r="VB219"/>
      <c r="VC219"/>
      <c r="VD219"/>
      <c r="VE219"/>
      <c r="VF219"/>
      <c r="VG219"/>
      <c r="VH219"/>
      <c r="VI219"/>
      <c r="VJ219"/>
      <c r="VK219"/>
      <c r="VL219"/>
      <c r="VM219"/>
      <c r="VN219"/>
      <c r="VO219"/>
      <c r="VP219"/>
      <c r="VQ219"/>
      <c r="VR219"/>
      <c r="VS219"/>
      <c r="VT219"/>
      <c r="VU219"/>
      <c r="VV219"/>
      <c r="VW219"/>
      <c r="VX219"/>
      <c r="VY219"/>
      <c r="VZ219"/>
      <c r="WA219"/>
      <c r="WB219"/>
      <c r="WC219"/>
      <c r="WD219"/>
      <c r="WE219"/>
      <c r="WF219"/>
      <c r="WG219"/>
      <c r="WH219"/>
      <c r="WI219"/>
      <c r="WJ219"/>
      <c r="WK219"/>
      <c r="WL219"/>
      <c r="WM219"/>
      <c r="WN219"/>
      <c r="WO219"/>
      <c r="WP219"/>
      <c r="WQ219"/>
      <c r="WR219"/>
      <c r="WS219"/>
      <c r="WT219"/>
      <c r="WU219"/>
      <c r="WV219"/>
      <c r="WW219"/>
      <c r="WX219"/>
      <c r="WY219"/>
      <c r="WZ219"/>
      <c r="XA219"/>
      <c r="XB219"/>
      <c r="XC219"/>
      <c r="XD219"/>
      <c r="XE219"/>
      <c r="XF219"/>
      <c r="XG219"/>
      <c r="XH219"/>
      <c r="XI219"/>
      <c r="XJ219"/>
      <c r="XK219"/>
      <c r="XL219"/>
      <c r="XM219"/>
      <c r="XN219"/>
      <c r="XO219"/>
      <c r="XP219"/>
      <c r="XQ219"/>
      <c r="XR219"/>
      <c r="XS219"/>
      <c r="XT219"/>
      <c r="XU219"/>
      <c r="XV219"/>
      <c r="XW219"/>
      <c r="XX219"/>
      <c r="XY219"/>
      <c r="XZ219"/>
      <c r="YA219"/>
      <c r="YB219"/>
      <c r="YC219"/>
      <c r="YD219"/>
      <c r="YE219"/>
      <c r="YF219"/>
      <c r="YG219"/>
      <c r="YH219"/>
      <c r="YI219"/>
      <c r="YJ219"/>
      <c r="YK219"/>
      <c r="YL219"/>
      <c r="YM219"/>
      <c r="YN219"/>
      <c r="YO219"/>
      <c r="YP219"/>
      <c r="YQ219"/>
      <c r="YR219"/>
      <c r="YS219"/>
      <c r="YT219"/>
      <c r="YU219"/>
      <c r="YV219"/>
      <c r="YW219"/>
      <c r="YX219"/>
      <c r="YY219"/>
      <c r="YZ219"/>
      <c r="ZA219"/>
      <c r="ZB219"/>
      <c r="ZC219"/>
      <c r="ZD219"/>
      <c r="ZE219"/>
      <c r="ZF219"/>
      <c r="ZG219"/>
      <c r="ZH219"/>
      <c r="ZI219"/>
      <c r="ZJ219"/>
      <c r="ZK219"/>
      <c r="ZL219"/>
      <c r="ZM219"/>
      <c r="ZN219"/>
      <c r="ZO219"/>
      <c r="ZP219"/>
      <c r="ZQ219"/>
      <c r="ZR219"/>
      <c r="ZS219"/>
      <c r="ZT219"/>
      <c r="ZU219"/>
      <c r="ZV219"/>
      <c r="ZW219"/>
      <c r="ZX219"/>
      <c r="ZY219"/>
      <c r="ZZ219"/>
      <c r="AAA219"/>
      <c r="AAB219"/>
      <c r="AAC219"/>
      <c r="AAD219"/>
      <c r="AAE219"/>
      <c r="AAF219"/>
      <c r="AAG219"/>
      <c r="AAH219"/>
      <c r="AAI219"/>
      <c r="AAJ219"/>
      <c r="AAK219"/>
      <c r="AAL219"/>
      <c r="AAM219"/>
      <c r="AAN219"/>
      <c r="AAO219"/>
      <c r="AAP219"/>
      <c r="AAQ219"/>
      <c r="AAR219"/>
      <c r="AAS219"/>
      <c r="AAT219"/>
      <c r="AAU219"/>
      <c r="AAV219"/>
      <c r="AAW219"/>
      <c r="AAX219"/>
      <c r="AAY219"/>
      <c r="AAZ219"/>
      <c r="ABA219"/>
      <c r="ABB219"/>
      <c r="ABC219"/>
      <c r="ABD219"/>
      <c r="ABE219"/>
      <c r="ABF219"/>
      <c r="ABG219"/>
      <c r="ABH219"/>
      <c r="ABI219"/>
      <c r="ABJ219"/>
      <c r="ABK219"/>
      <c r="ABL219"/>
      <c r="ABM219"/>
      <c r="ABN219"/>
      <c r="ABO219"/>
      <c r="ABP219"/>
      <c r="ABQ219"/>
      <c r="ABR219"/>
      <c r="ABS219"/>
      <c r="ABT219"/>
      <c r="ABU219"/>
      <c r="ABV219"/>
      <c r="ABW219"/>
      <c r="ABX219"/>
      <c r="ABY219"/>
      <c r="ABZ219"/>
      <c r="ACA219"/>
      <c r="ACB219"/>
      <c r="ACC219"/>
      <c r="ACD219"/>
      <c r="ACE219"/>
      <c r="ACF219"/>
      <c r="ACG219"/>
      <c r="ACH219"/>
      <c r="ACI219"/>
      <c r="ACJ219"/>
      <c r="ACK219"/>
      <c r="ACL219"/>
      <c r="ACM219"/>
      <c r="ACN219"/>
      <c r="ACO219"/>
      <c r="ACP219"/>
      <c r="ACQ219"/>
      <c r="ACR219"/>
      <c r="ACS219"/>
      <c r="ACT219"/>
      <c r="ACU219"/>
      <c r="ACV219"/>
      <c r="ACW219"/>
      <c r="ACX219"/>
      <c r="ACY219"/>
      <c r="ACZ219"/>
      <c r="ADA219"/>
      <c r="ADB219"/>
      <c r="ADC219"/>
      <c r="ADD219"/>
      <c r="ADE219"/>
      <c r="ADF219"/>
      <c r="ADG219"/>
      <c r="ADH219"/>
      <c r="ADI219"/>
      <c r="ADJ219"/>
      <c r="ADK219"/>
      <c r="ADL219"/>
      <c r="ADM219"/>
      <c r="ADN219"/>
      <c r="ADO219"/>
      <c r="ADP219"/>
      <c r="ADQ219"/>
      <c r="ADR219"/>
      <c r="ADS219"/>
      <c r="ADT219"/>
      <c r="ADU219"/>
      <c r="ADV219"/>
      <c r="ADW219"/>
      <c r="ADX219"/>
      <c r="ADY219"/>
      <c r="ADZ219"/>
      <c r="AEA219"/>
      <c r="AEB219"/>
      <c r="AEC219"/>
      <c r="AED219"/>
      <c r="AEE219"/>
      <c r="AEF219"/>
      <c r="AEG219"/>
      <c r="AEH219"/>
      <c r="AEI219"/>
      <c r="AEJ219"/>
      <c r="AEK219"/>
      <c r="AEL219"/>
      <c r="AEM219"/>
      <c r="AEN219"/>
      <c r="AEO219"/>
      <c r="AEP219"/>
      <c r="AEQ219"/>
      <c r="AER219"/>
      <c r="AES219"/>
      <c r="AET219"/>
      <c r="AEU219"/>
      <c r="AEV219"/>
      <c r="AEW219"/>
      <c r="AEX219"/>
      <c r="AEY219"/>
      <c r="AEZ219"/>
      <c r="AFA219"/>
      <c r="AFB219"/>
      <c r="AFC219"/>
      <c r="AFD219"/>
      <c r="AFE219"/>
      <c r="AFF219"/>
      <c r="AFG219"/>
      <c r="AFH219"/>
      <c r="AFI219"/>
      <c r="AFJ219"/>
      <c r="AFK219"/>
      <c r="AFL219"/>
      <c r="AFM219"/>
      <c r="AFN219"/>
      <c r="AFO219"/>
      <c r="AFP219"/>
      <c r="AFQ219"/>
      <c r="AFR219"/>
      <c r="AFS219"/>
      <c r="AFT219"/>
      <c r="AFU219"/>
      <c r="AFV219"/>
      <c r="AFW219"/>
      <c r="AFX219"/>
      <c r="AFY219"/>
      <c r="AFZ219"/>
      <c r="AGA219"/>
      <c r="AGB219"/>
      <c r="AGC219"/>
      <c r="AGD219"/>
      <c r="AGE219"/>
      <c r="AGF219"/>
      <c r="AGG219"/>
      <c r="AGH219"/>
      <c r="AGI219"/>
      <c r="AGJ219"/>
      <c r="AGK219"/>
      <c r="AGL219"/>
      <c r="AGM219"/>
      <c r="AGN219"/>
      <c r="AGO219"/>
      <c r="AGP219"/>
      <c r="AGQ219"/>
      <c r="AGR219"/>
      <c r="AGS219"/>
      <c r="AGT219"/>
      <c r="AGU219"/>
      <c r="AGV219"/>
      <c r="AGW219"/>
      <c r="AGX219"/>
      <c r="AGY219"/>
      <c r="AGZ219"/>
      <c r="AHA219"/>
      <c r="AHB219"/>
      <c r="AHC219"/>
      <c r="AHD219"/>
      <c r="AHE219"/>
      <c r="AHF219"/>
      <c r="AHG219"/>
      <c r="AHH219"/>
      <c r="AHI219"/>
      <c r="AHJ219"/>
      <c r="AHK219"/>
      <c r="AHL219"/>
      <c r="AHM219"/>
      <c r="AHN219"/>
      <c r="AHO219"/>
      <c r="AHP219"/>
      <c r="AHQ219"/>
      <c r="AHR219"/>
      <c r="AHS219"/>
      <c r="AHT219"/>
      <c r="AHU219"/>
      <c r="AHV219"/>
      <c r="AHW219"/>
      <c r="AHX219"/>
      <c r="AHY219"/>
      <c r="AHZ219"/>
      <c r="AIA219"/>
      <c r="AIB219"/>
      <c r="AIC219"/>
      <c r="AID219"/>
      <c r="AIE219"/>
      <c r="AIF219"/>
      <c r="AIG219"/>
      <c r="AIH219"/>
      <c r="AII219"/>
      <c r="AIJ219"/>
      <c r="AIK219"/>
      <c r="AIL219"/>
      <c r="AIM219"/>
      <c r="AIN219"/>
      <c r="AIO219"/>
      <c r="AIP219"/>
      <c r="AIQ219"/>
      <c r="AIR219"/>
      <c r="AIS219"/>
      <c r="AIT219"/>
      <c r="AIU219"/>
      <c r="AIV219"/>
      <c r="AIW219"/>
      <c r="AIX219"/>
      <c r="AIY219"/>
      <c r="AIZ219"/>
      <c r="AJA219"/>
      <c r="AJB219"/>
      <c r="AJC219"/>
      <c r="AJD219"/>
      <c r="AJE219"/>
      <c r="AJF219"/>
      <c r="AJG219"/>
      <c r="AJH219"/>
      <c r="AJI219"/>
      <c r="AJJ219"/>
      <c r="AJK219"/>
      <c r="AJL219"/>
      <c r="AJM219"/>
      <c r="AJN219"/>
      <c r="AJO219"/>
      <c r="AJP219"/>
      <c r="AJQ219"/>
      <c r="AJR219"/>
      <c r="AJS219"/>
      <c r="AJT219"/>
      <c r="AJU219"/>
      <c r="AJV219"/>
      <c r="AJW219"/>
      <c r="AJX219"/>
      <c r="AJY219"/>
      <c r="AJZ219"/>
      <c r="AKA219"/>
      <c r="AKB219"/>
      <c r="AKC219"/>
      <c r="AKD219"/>
      <c r="AKE219"/>
      <c r="AKF219"/>
      <c r="AKG219"/>
      <c r="AKH219"/>
      <c r="AKI219"/>
      <c r="AKJ219"/>
      <c r="AKK219"/>
      <c r="AKL219"/>
      <c r="AKM219"/>
      <c r="AKN219"/>
      <c r="AKO219"/>
      <c r="AKP219"/>
      <c r="AKQ219"/>
      <c r="AKR219"/>
      <c r="AKS219"/>
      <c r="AKT219"/>
      <c r="AKU219"/>
      <c r="AKV219"/>
      <c r="AKW219"/>
      <c r="AKX219"/>
      <c r="AKY219"/>
      <c r="AKZ219"/>
      <c r="ALA219"/>
      <c r="ALB219"/>
      <c r="ALC219"/>
      <c r="ALD219"/>
      <c r="ALE219"/>
      <c r="ALF219"/>
      <c r="ALG219"/>
      <c r="ALH219"/>
      <c r="ALI219"/>
      <c r="ALJ219"/>
      <c r="ALK219"/>
      <c r="ALL219"/>
      <c r="ALM219"/>
      <c r="ALN219"/>
      <c r="ALO219"/>
      <c r="ALP219"/>
      <c r="ALQ219"/>
      <c r="ALR219"/>
      <c r="ALS219"/>
      <c r="ALT219"/>
      <c r="ALU219"/>
      <c r="ALV219"/>
      <c r="ALW219"/>
      <c r="ALX219"/>
      <c r="ALY219"/>
      <c r="ALZ219"/>
      <c r="AMA219"/>
      <c r="AMB219"/>
      <c r="AMC219"/>
      <c r="AMD219"/>
      <c r="AME219"/>
      <c r="AMF219"/>
      <c r="AMG219"/>
      <c r="AMH219"/>
      <c r="AMI219"/>
      <c r="AMJ219"/>
    </row>
    <row r="220" spans="1:1024" x14ac:dyDescent="0.25">
      <c r="A220" s="80" t="s">
        <v>349</v>
      </c>
      <c r="B220" s="120" t="s">
        <v>350</v>
      </c>
      <c r="C220" s="161" t="s">
        <v>351</v>
      </c>
      <c r="D220" s="120" t="s">
        <v>5</v>
      </c>
      <c r="E220" s="135">
        <v>1</v>
      </c>
      <c r="F220" s="59">
        <f t="shared" ref="F220" si="47">ROUND(I220*(1+$G$5),2)</f>
        <v>253.22</v>
      </c>
      <c r="G220" s="60">
        <f t="shared" si="46"/>
        <v>253.22</v>
      </c>
      <c r="H220" s="61"/>
      <c r="I220" s="62">
        <f>+CPU!F148</f>
        <v>253.22</v>
      </c>
      <c r="J220" s="36"/>
      <c r="K220" s="199">
        <f t="shared" si="43"/>
        <v>0</v>
      </c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  <c r="TH220"/>
      <c r="TI220"/>
      <c r="TJ220"/>
      <c r="TK220"/>
      <c r="TL220"/>
      <c r="TM220"/>
      <c r="TN220"/>
      <c r="TO220"/>
      <c r="TP220"/>
      <c r="TQ220"/>
      <c r="TR220"/>
      <c r="TS220"/>
      <c r="TT220"/>
      <c r="TU220"/>
      <c r="TV220"/>
      <c r="TW220"/>
      <c r="TX220"/>
      <c r="TY220"/>
      <c r="TZ220"/>
      <c r="UA220"/>
      <c r="UB220"/>
      <c r="UC220"/>
      <c r="UD220"/>
      <c r="UE220"/>
      <c r="UF220"/>
      <c r="UG220"/>
      <c r="UH220"/>
      <c r="UI220"/>
      <c r="UJ220"/>
      <c r="UK220"/>
      <c r="UL220"/>
      <c r="UM220"/>
      <c r="UN220"/>
      <c r="UO220"/>
      <c r="UP220"/>
      <c r="UQ220"/>
      <c r="UR220"/>
      <c r="US220"/>
      <c r="UT220"/>
      <c r="UU220"/>
      <c r="UV220"/>
      <c r="UW220"/>
      <c r="UX220"/>
      <c r="UY220"/>
      <c r="UZ220"/>
      <c r="VA220"/>
      <c r="VB220"/>
      <c r="VC220"/>
      <c r="VD220"/>
      <c r="VE220"/>
      <c r="VF220"/>
      <c r="VG220"/>
      <c r="VH220"/>
      <c r="VI220"/>
      <c r="VJ220"/>
      <c r="VK220"/>
      <c r="VL220"/>
      <c r="VM220"/>
      <c r="VN220"/>
      <c r="VO220"/>
      <c r="VP220"/>
      <c r="VQ220"/>
      <c r="VR220"/>
      <c r="VS220"/>
      <c r="VT220"/>
      <c r="VU220"/>
      <c r="VV220"/>
      <c r="VW220"/>
      <c r="VX220"/>
      <c r="VY220"/>
      <c r="VZ220"/>
      <c r="WA220"/>
      <c r="WB220"/>
      <c r="WC220"/>
      <c r="WD220"/>
      <c r="WE220"/>
      <c r="WF220"/>
      <c r="WG220"/>
      <c r="WH220"/>
      <c r="WI220"/>
      <c r="WJ220"/>
      <c r="WK220"/>
      <c r="WL220"/>
      <c r="WM220"/>
      <c r="WN220"/>
      <c r="WO220"/>
      <c r="WP220"/>
      <c r="WQ220"/>
      <c r="WR220"/>
      <c r="WS220"/>
      <c r="WT220"/>
      <c r="WU220"/>
      <c r="WV220"/>
      <c r="WW220"/>
      <c r="WX220"/>
      <c r="WY220"/>
      <c r="WZ220"/>
      <c r="XA220"/>
      <c r="XB220"/>
      <c r="XC220"/>
      <c r="XD220"/>
      <c r="XE220"/>
      <c r="XF220"/>
      <c r="XG220"/>
      <c r="XH220"/>
      <c r="XI220"/>
      <c r="XJ220"/>
      <c r="XK220"/>
      <c r="XL220"/>
      <c r="XM220"/>
      <c r="XN220"/>
      <c r="XO220"/>
      <c r="XP220"/>
      <c r="XQ220"/>
      <c r="XR220"/>
      <c r="XS220"/>
      <c r="XT220"/>
      <c r="XU220"/>
      <c r="XV220"/>
      <c r="XW220"/>
      <c r="XX220"/>
      <c r="XY220"/>
      <c r="XZ220"/>
      <c r="YA220"/>
      <c r="YB220"/>
      <c r="YC220"/>
      <c r="YD220"/>
      <c r="YE220"/>
      <c r="YF220"/>
      <c r="YG220"/>
      <c r="YH220"/>
      <c r="YI220"/>
      <c r="YJ220"/>
      <c r="YK220"/>
      <c r="YL220"/>
      <c r="YM220"/>
      <c r="YN220"/>
      <c r="YO220"/>
      <c r="YP220"/>
      <c r="YQ220"/>
      <c r="YR220"/>
      <c r="YS220"/>
      <c r="YT220"/>
      <c r="YU220"/>
      <c r="YV220"/>
      <c r="YW220"/>
      <c r="YX220"/>
      <c r="YY220"/>
      <c r="YZ220"/>
      <c r="ZA220"/>
      <c r="ZB220"/>
      <c r="ZC220"/>
      <c r="ZD220"/>
      <c r="ZE220"/>
      <c r="ZF220"/>
      <c r="ZG220"/>
      <c r="ZH220"/>
      <c r="ZI220"/>
      <c r="ZJ220"/>
      <c r="ZK220"/>
      <c r="ZL220"/>
      <c r="ZM220"/>
      <c r="ZN220"/>
      <c r="ZO220"/>
      <c r="ZP220"/>
      <c r="ZQ220"/>
      <c r="ZR220"/>
      <c r="ZS220"/>
      <c r="ZT220"/>
      <c r="ZU220"/>
      <c r="ZV220"/>
      <c r="ZW220"/>
      <c r="ZX220"/>
      <c r="ZY220"/>
      <c r="ZZ220"/>
      <c r="AAA220"/>
      <c r="AAB220"/>
      <c r="AAC220"/>
      <c r="AAD220"/>
      <c r="AAE220"/>
      <c r="AAF220"/>
      <c r="AAG220"/>
      <c r="AAH220"/>
      <c r="AAI220"/>
      <c r="AAJ220"/>
      <c r="AAK220"/>
      <c r="AAL220"/>
      <c r="AAM220"/>
      <c r="AAN220"/>
      <c r="AAO220"/>
      <c r="AAP220"/>
      <c r="AAQ220"/>
      <c r="AAR220"/>
      <c r="AAS220"/>
      <c r="AAT220"/>
      <c r="AAU220"/>
      <c r="AAV220"/>
      <c r="AAW220"/>
      <c r="AAX220"/>
      <c r="AAY220"/>
      <c r="AAZ220"/>
      <c r="ABA220"/>
      <c r="ABB220"/>
      <c r="ABC220"/>
      <c r="ABD220"/>
      <c r="ABE220"/>
      <c r="ABF220"/>
      <c r="ABG220"/>
      <c r="ABH220"/>
      <c r="ABI220"/>
      <c r="ABJ220"/>
      <c r="ABK220"/>
      <c r="ABL220"/>
      <c r="ABM220"/>
      <c r="ABN220"/>
      <c r="ABO220"/>
      <c r="ABP220"/>
      <c r="ABQ220"/>
      <c r="ABR220"/>
      <c r="ABS220"/>
      <c r="ABT220"/>
      <c r="ABU220"/>
      <c r="ABV220"/>
      <c r="ABW220"/>
      <c r="ABX220"/>
      <c r="ABY220"/>
      <c r="ABZ220"/>
      <c r="ACA220"/>
      <c r="ACB220"/>
      <c r="ACC220"/>
      <c r="ACD220"/>
      <c r="ACE220"/>
      <c r="ACF220"/>
      <c r="ACG220"/>
      <c r="ACH220"/>
      <c r="ACI220"/>
      <c r="ACJ220"/>
      <c r="ACK220"/>
      <c r="ACL220"/>
      <c r="ACM220"/>
      <c r="ACN220"/>
      <c r="ACO220"/>
      <c r="ACP220"/>
      <c r="ACQ220"/>
      <c r="ACR220"/>
      <c r="ACS220"/>
      <c r="ACT220"/>
      <c r="ACU220"/>
      <c r="ACV220"/>
      <c r="ACW220"/>
      <c r="ACX220"/>
      <c r="ACY220"/>
      <c r="ACZ220"/>
      <c r="ADA220"/>
      <c r="ADB220"/>
      <c r="ADC220"/>
      <c r="ADD220"/>
      <c r="ADE220"/>
      <c r="ADF220"/>
      <c r="ADG220"/>
      <c r="ADH220"/>
      <c r="ADI220"/>
      <c r="ADJ220"/>
      <c r="ADK220"/>
      <c r="ADL220"/>
      <c r="ADM220"/>
      <c r="ADN220"/>
      <c r="ADO220"/>
      <c r="ADP220"/>
      <c r="ADQ220"/>
      <c r="ADR220"/>
      <c r="ADS220"/>
      <c r="ADT220"/>
      <c r="ADU220"/>
      <c r="ADV220"/>
      <c r="ADW220"/>
      <c r="ADX220"/>
      <c r="ADY220"/>
      <c r="ADZ220"/>
      <c r="AEA220"/>
      <c r="AEB220"/>
      <c r="AEC220"/>
      <c r="AED220"/>
      <c r="AEE220"/>
      <c r="AEF220"/>
      <c r="AEG220"/>
      <c r="AEH220"/>
      <c r="AEI220"/>
      <c r="AEJ220"/>
      <c r="AEK220"/>
      <c r="AEL220"/>
      <c r="AEM220"/>
      <c r="AEN220"/>
      <c r="AEO220"/>
      <c r="AEP220"/>
      <c r="AEQ220"/>
      <c r="AER220"/>
      <c r="AES220"/>
      <c r="AET220"/>
      <c r="AEU220"/>
      <c r="AEV220"/>
      <c r="AEW220"/>
      <c r="AEX220"/>
      <c r="AEY220"/>
      <c r="AEZ220"/>
      <c r="AFA220"/>
      <c r="AFB220"/>
      <c r="AFC220"/>
      <c r="AFD220"/>
      <c r="AFE220"/>
      <c r="AFF220"/>
      <c r="AFG220"/>
      <c r="AFH220"/>
      <c r="AFI220"/>
      <c r="AFJ220"/>
      <c r="AFK220"/>
      <c r="AFL220"/>
      <c r="AFM220"/>
      <c r="AFN220"/>
      <c r="AFO220"/>
      <c r="AFP220"/>
      <c r="AFQ220"/>
      <c r="AFR220"/>
      <c r="AFS220"/>
      <c r="AFT220"/>
      <c r="AFU220"/>
      <c r="AFV220"/>
      <c r="AFW220"/>
      <c r="AFX220"/>
      <c r="AFY220"/>
      <c r="AFZ220"/>
      <c r="AGA220"/>
      <c r="AGB220"/>
      <c r="AGC220"/>
      <c r="AGD220"/>
      <c r="AGE220"/>
      <c r="AGF220"/>
      <c r="AGG220"/>
      <c r="AGH220"/>
      <c r="AGI220"/>
      <c r="AGJ220"/>
      <c r="AGK220"/>
      <c r="AGL220"/>
      <c r="AGM220"/>
      <c r="AGN220"/>
      <c r="AGO220"/>
      <c r="AGP220"/>
      <c r="AGQ220"/>
      <c r="AGR220"/>
      <c r="AGS220"/>
      <c r="AGT220"/>
      <c r="AGU220"/>
      <c r="AGV220"/>
      <c r="AGW220"/>
      <c r="AGX220"/>
      <c r="AGY220"/>
      <c r="AGZ220"/>
      <c r="AHA220"/>
      <c r="AHB220"/>
      <c r="AHC220"/>
      <c r="AHD220"/>
      <c r="AHE220"/>
      <c r="AHF220"/>
      <c r="AHG220"/>
      <c r="AHH220"/>
      <c r="AHI220"/>
      <c r="AHJ220"/>
      <c r="AHK220"/>
      <c r="AHL220"/>
      <c r="AHM220"/>
      <c r="AHN220"/>
      <c r="AHO220"/>
      <c r="AHP220"/>
      <c r="AHQ220"/>
      <c r="AHR220"/>
      <c r="AHS220"/>
      <c r="AHT220"/>
      <c r="AHU220"/>
      <c r="AHV220"/>
      <c r="AHW220"/>
      <c r="AHX220"/>
      <c r="AHY220"/>
      <c r="AHZ220"/>
      <c r="AIA220"/>
      <c r="AIB220"/>
      <c r="AIC220"/>
      <c r="AID220"/>
      <c r="AIE220"/>
      <c r="AIF220"/>
      <c r="AIG220"/>
      <c r="AIH220"/>
      <c r="AII220"/>
      <c r="AIJ220"/>
      <c r="AIK220"/>
      <c r="AIL220"/>
      <c r="AIM220"/>
      <c r="AIN220"/>
      <c r="AIO220"/>
      <c r="AIP220"/>
      <c r="AIQ220"/>
      <c r="AIR220"/>
      <c r="AIS220"/>
      <c r="AIT220"/>
      <c r="AIU220"/>
      <c r="AIV220"/>
      <c r="AIW220"/>
      <c r="AIX220"/>
      <c r="AIY220"/>
      <c r="AIZ220"/>
      <c r="AJA220"/>
      <c r="AJB220"/>
      <c r="AJC220"/>
      <c r="AJD220"/>
      <c r="AJE220"/>
      <c r="AJF220"/>
      <c r="AJG220"/>
      <c r="AJH220"/>
      <c r="AJI220"/>
      <c r="AJJ220"/>
      <c r="AJK220"/>
      <c r="AJL220"/>
      <c r="AJM220"/>
      <c r="AJN220"/>
      <c r="AJO220"/>
      <c r="AJP220"/>
      <c r="AJQ220"/>
      <c r="AJR220"/>
      <c r="AJS220"/>
      <c r="AJT220"/>
      <c r="AJU220"/>
      <c r="AJV220"/>
      <c r="AJW220"/>
      <c r="AJX220"/>
      <c r="AJY220"/>
      <c r="AJZ220"/>
      <c r="AKA220"/>
      <c r="AKB220"/>
      <c r="AKC220"/>
      <c r="AKD220"/>
      <c r="AKE220"/>
      <c r="AKF220"/>
      <c r="AKG220"/>
      <c r="AKH220"/>
      <c r="AKI220"/>
      <c r="AKJ220"/>
      <c r="AKK220"/>
      <c r="AKL220"/>
      <c r="AKM220"/>
      <c r="AKN220"/>
      <c r="AKO220"/>
      <c r="AKP220"/>
      <c r="AKQ220"/>
      <c r="AKR220"/>
      <c r="AKS220"/>
      <c r="AKT220"/>
      <c r="AKU220"/>
      <c r="AKV220"/>
      <c r="AKW220"/>
      <c r="AKX220"/>
      <c r="AKY220"/>
      <c r="AKZ220"/>
      <c r="ALA220"/>
      <c r="ALB220"/>
      <c r="ALC220"/>
      <c r="ALD220"/>
      <c r="ALE220"/>
      <c r="ALF220"/>
      <c r="ALG220"/>
      <c r="ALH220"/>
      <c r="ALI220"/>
      <c r="ALJ220"/>
      <c r="ALK220"/>
      <c r="ALL220"/>
      <c r="ALM220"/>
      <c r="ALN220"/>
      <c r="ALO220"/>
      <c r="ALP220"/>
      <c r="ALQ220"/>
      <c r="ALR220"/>
      <c r="ALS220"/>
      <c r="ALT220"/>
      <c r="ALU220"/>
      <c r="ALV220"/>
      <c r="ALW220"/>
      <c r="ALX220"/>
      <c r="ALY220"/>
      <c r="ALZ220"/>
      <c r="AMA220"/>
      <c r="AMB220"/>
      <c r="AMC220"/>
      <c r="AMD220"/>
      <c r="AME220"/>
      <c r="AMF220"/>
      <c r="AMG220"/>
      <c r="AMH220"/>
      <c r="AMI220"/>
      <c r="AMJ220"/>
    </row>
    <row r="221" spans="1:1024" ht="15.75" thickBot="1" x14ac:dyDescent="0.3">
      <c r="A221" s="145"/>
      <c r="B221" s="120"/>
      <c r="C221" s="161"/>
      <c r="D221" s="120"/>
      <c r="E221" s="135"/>
      <c r="F221" s="122"/>
      <c r="G221" s="123"/>
      <c r="H221" s="61"/>
      <c r="I221" s="62"/>
      <c r="J221" s="36"/>
      <c r="K221" s="199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</row>
    <row r="222" spans="1:1024" s="118" customFormat="1" ht="14.25" thickBot="1" x14ac:dyDescent="0.3">
      <c r="A222" s="46">
        <v>9</v>
      </c>
      <c r="B222" s="72"/>
      <c r="C222" s="164" t="s">
        <v>352</v>
      </c>
      <c r="D222" s="165"/>
      <c r="E222" s="166"/>
      <c r="F222" s="125"/>
      <c r="G222" s="51">
        <f>SUM(G223:G235)</f>
        <v>4400.41</v>
      </c>
      <c r="H222" s="126"/>
      <c r="I222" s="126"/>
      <c r="J222" s="126"/>
      <c r="K222" s="51">
        <f>SUM(K223:K235)</f>
        <v>3218.0699999999997</v>
      </c>
    </row>
    <row r="223" spans="1:1024" x14ac:dyDescent="0.25">
      <c r="A223" s="28" t="s">
        <v>353</v>
      </c>
      <c r="B223" s="167"/>
      <c r="C223" s="30" t="s">
        <v>354</v>
      </c>
      <c r="D223" s="168"/>
      <c r="E223" s="169"/>
      <c r="F223" s="170"/>
      <c r="G223" s="171"/>
      <c r="H223" s="61"/>
      <c r="I223" s="90"/>
      <c r="J223" s="36"/>
      <c r="K223" s="199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  <c r="TH223"/>
      <c r="TI223"/>
      <c r="TJ223"/>
      <c r="TK223"/>
      <c r="TL223"/>
      <c r="TM223"/>
      <c r="TN223"/>
      <c r="TO223"/>
      <c r="TP223"/>
      <c r="TQ223"/>
      <c r="TR223"/>
      <c r="TS223"/>
      <c r="TT223"/>
      <c r="TU223"/>
      <c r="TV223"/>
      <c r="TW223"/>
      <c r="TX223"/>
      <c r="TY223"/>
      <c r="TZ223"/>
      <c r="UA223"/>
      <c r="UB223"/>
      <c r="UC223"/>
      <c r="UD223"/>
      <c r="UE223"/>
      <c r="UF223"/>
      <c r="UG223"/>
      <c r="UH223"/>
      <c r="UI223"/>
      <c r="UJ223"/>
      <c r="UK223"/>
      <c r="UL223"/>
      <c r="UM223"/>
      <c r="UN223"/>
      <c r="UO223"/>
      <c r="UP223"/>
      <c r="UQ223"/>
      <c r="UR223"/>
      <c r="US223"/>
      <c r="UT223"/>
      <c r="UU223"/>
      <c r="UV223"/>
      <c r="UW223"/>
      <c r="UX223"/>
      <c r="UY223"/>
      <c r="UZ223"/>
      <c r="VA223"/>
      <c r="VB223"/>
      <c r="VC223"/>
      <c r="VD223"/>
      <c r="VE223"/>
      <c r="VF223"/>
      <c r="VG223"/>
      <c r="VH223"/>
      <c r="VI223"/>
      <c r="VJ223"/>
      <c r="VK223"/>
      <c r="VL223"/>
      <c r="VM223"/>
      <c r="VN223"/>
      <c r="VO223"/>
      <c r="VP223"/>
      <c r="VQ223"/>
      <c r="VR223"/>
      <c r="VS223"/>
      <c r="VT223"/>
      <c r="VU223"/>
      <c r="VV223"/>
      <c r="VW223"/>
      <c r="VX223"/>
      <c r="VY223"/>
      <c r="VZ223"/>
      <c r="WA223"/>
      <c r="WB223"/>
      <c r="WC223"/>
      <c r="WD223"/>
      <c r="WE223"/>
      <c r="WF223"/>
      <c r="WG223"/>
      <c r="WH223"/>
      <c r="WI223"/>
      <c r="WJ223"/>
      <c r="WK223"/>
      <c r="WL223"/>
      <c r="WM223"/>
      <c r="WN223"/>
      <c r="WO223"/>
      <c r="WP223"/>
      <c r="WQ223"/>
      <c r="WR223"/>
      <c r="WS223"/>
      <c r="WT223"/>
      <c r="WU223"/>
      <c r="WV223"/>
      <c r="WW223"/>
      <c r="WX223"/>
      <c r="WY223"/>
      <c r="WZ223"/>
      <c r="XA223"/>
      <c r="XB223"/>
      <c r="XC223"/>
      <c r="XD223"/>
      <c r="XE223"/>
      <c r="XF223"/>
      <c r="XG223"/>
      <c r="XH223"/>
      <c r="XI223"/>
      <c r="XJ223"/>
      <c r="XK223"/>
      <c r="XL223"/>
      <c r="XM223"/>
      <c r="XN223"/>
      <c r="XO223"/>
      <c r="XP223"/>
      <c r="XQ223"/>
      <c r="XR223"/>
      <c r="XS223"/>
      <c r="XT223"/>
      <c r="XU223"/>
      <c r="XV223"/>
      <c r="XW223"/>
      <c r="XX223"/>
      <c r="XY223"/>
      <c r="XZ223"/>
      <c r="YA223"/>
      <c r="YB223"/>
      <c r="YC223"/>
      <c r="YD223"/>
      <c r="YE223"/>
      <c r="YF223"/>
      <c r="YG223"/>
      <c r="YH223"/>
      <c r="YI223"/>
      <c r="YJ223"/>
      <c r="YK223"/>
      <c r="YL223"/>
      <c r="YM223"/>
      <c r="YN223"/>
      <c r="YO223"/>
      <c r="YP223"/>
      <c r="YQ223"/>
      <c r="YR223"/>
      <c r="YS223"/>
      <c r="YT223"/>
      <c r="YU223"/>
      <c r="YV223"/>
      <c r="YW223"/>
      <c r="YX223"/>
      <c r="YY223"/>
      <c r="YZ223"/>
      <c r="ZA223"/>
      <c r="ZB223"/>
      <c r="ZC223"/>
      <c r="ZD223"/>
      <c r="ZE223"/>
      <c r="ZF223"/>
      <c r="ZG223"/>
      <c r="ZH223"/>
      <c r="ZI223"/>
      <c r="ZJ223"/>
      <c r="ZK223"/>
      <c r="ZL223"/>
      <c r="ZM223"/>
      <c r="ZN223"/>
      <c r="ZO223"/>
      <c r="ZP223"/>
      <c r="ZQ223"/>
      <c r="ZR223"/>
      <c r="ZS223"/>
      <c r="ZT223"/>
      <c r="ZU223"/>
      <c r="ZV223"/>
      <c r="ZW223"/>
      <c r="ZX223"/>
      <c r="ZY223"/>
      <c r="ZZ223"/>
      <c r="AAA223"/>
      <c r="AAB223"/>
      <c r="AAC223"/>
      <c r="AAD223"/>
      <c r="AAE223"/>
      <c r="AAF223"/>
      <c r="AAG223"/>
      <c r="AAH223"/>
      <c r="AAI223"/>
      <c r="AAJ223"/>
      <c r="AAK223"/>
      <c r="AAL223"/>
      <c r="AAM223"/>
      <c r="AAN223"/>
      <c r="AAO223"/>
      <c r="AAP223"/>
      <c r="AAQ223"/>
      <c r="AAR223"/>
      <c r="AAS223"/>
      <c r="AAT223"/>
      <c r="AAU223"/>
      <c r="AAV223"/>
      <c r="AAW223"/>
      <c r="AAX223"/>
      <c r="AAY223"/>
      <c r="AAZ223"/>
      <c r="ABA223"/>
      <c r="ABB223"/>
      <c r="ABC223"/>
      <c r="ABD223"/>
      <c r="ABE223"/>
      <c r="ABF223"/>
      <c r="ABG223"/>
      <c r="ABH223"/>
      <c r="ABI223"/>
      <c r="ABJ223"/>
      <c r="ABK223"/>
      <c r="ABL223"/>
      <c r="ABM223"/>
      <c r="ABN223"/>
      <c r="ABO223"/>
      <c r="ABP223"/>
      <c r="ABQ223"/>
      <c r="ABR223"/>
      <c r="ABS223"/>
      <c r="ABT223"/>
      <c r="ABU223"/>
      <c r="ABV223"/>
      <c r="ABW223"/>
      <c r="ABX223"/>
      <c r="ABY223"/>
      <c r="ABZ223"/>
      <c r="ACA223"/>
      <c r="ACB223"/>
      <c r="ACC223"/>
      <c r="ACD223"/>
      <c r="ACE223"/>
      <c r="ACF223"/>
      <c r="ACG223"/>
      <c r="ACH223"/>
      <c r="ACI223"/>
      <c r="ACJ223"/>
      <c r="ACK223"/>
      <c r="ACL223"/>
      <c r="ACM223"/>
      <c r="ACN223"/>
      <c r="ACO223"/>
      <c r="ACP223"/>
      <c r="ACQ223"/>
      <c r="ACR223"/>
      <c r="ACS223"/>
      <c r="ACT223"/>
      <c r="ACU223"/>
      <c r="ACV223"/>
      <c r="ACW223"/>
      <c r="ACX223"/>
      <c r="ACY223"/>
      <c r="ACZ223"/>
      <c r="ADA223"/>
      <c r="ADB223"/>
      <c r="ADC223"/>
      <c r="ADD223"/>
      <c r="ADE223"/>
      <c r="ADF223"/>
      <c r="ADG223"/>
      <c r="ADH223"/>
      <c r="ADI223"/>
      <c r="ADJ223"/>
      <c r="ADK223"/>
      <c r="ADL223"/>
      <c r="ADM223"/>
      <c r="ADN223"/>
      <c r="ADO223"/>
      <c r="ADP223"/>
      <c r="ADQ223"/>
      <c r="ADR223"/>
      <c r="ADS223"/>
      <c r="ADT223"/>
      <c r="ADU223"/>
      <c r="ADV223"/>
      <c r="ADW223"/>
      <c r="ADX223"/>
      <c r="ADY223"/>
      <c r="ADZ223"/>
      <c r="AEA223"/>
      <c r="AEB223"/>
      <c r="AEC223"/>
      <c r="AED223"/>
      <c r="AEE223"/>
      <c r="AEF223"/>
      <c r="AEG223"/>
      <c r="AEH223"/>
      <c r="AEI223"/>
      <c r="AEJ223"/>
      <c r="AEK223"/>
      <c r="AEL223"/>
      <c r="AEM223"/>
      <c r="AEN223"/>
      <c r="AEO223"/>
      <c r="AEP223"/>
      <c r="AEQ223"/>
      <c r="AER223"/>
      <c r="AES223"/>
      <c r="AET223"/>
      <c r="AEU223"/>
      <c r="AEV223"/>
      <c r="AEW223"/>
      <c r="AEX223"/>
      <c r="AEY223"/>
      <c r="AEZ223"/>
      <c r="AFA223"/>
      <c r="AFB223"/>
      <c r="AFC223"/>
      <c r="AFD223"/>
      <c r="AFE223"/>
      <c r="AFF223"/>
      <c r="AFG223"/>
      <c r="AFH223"/>
      <c r="AFI223"/>
      <c r="AFJ223"/>
      <c r="AFK223"/>
      <c r="AFL223"/>
      <c r="AFM223"/>
      <c r="AFN223"/>
      <c r="AFO223"/>
      <c r="AFP223"/>
      <c r="AFQ223"/>
      <c r="AFR223"/>
      <c r="AFS223"/>
      <c r="AFT223"/>
      <c r="AFU223"/>
      <c r="AFV223"/>
      <c r="AFW223"/>
      <c r="AFX223"/>
      <c r="AFY223"/>
      <c r="AFZ223"/>
      <c r="AGA223"/>
      <c r="AGB223"/>
      <c r="AGC223"/>
      <c r="AGD223"/>
      <c r="AGE223"/>
      <c r="AGF223"/>
      <c r="AGG223"/>
      <c r="AGH223"/>
      <c r="AGI223"/>
      <c r="AGJ223"/>
      <c r="AGK223"/>
      <c r="AGL223"/>
      <c r="AGM223"/>
      <c r="AGN223"/>
      <c r="AGO223"/>
      <c r="AGP223"/>
      <c r="AGQ223"/>
      <c r="AGR223"/>
      <c r="AGS223"/>
      <c r="AGT223"/>
      <c r="AGU223"/>
      <c r="AGV223"/>
      <c r="AGW223"/>
      <c r="AGX223"/>
      <c r="AGY223"/>
      <c r="AGZ223"/>
      <c r="AHA223"/>
      <c r="AHB223"/>
      <c r="AHC223"/>
      <c r="AHD223"/>
      <c r="AHE223"/>
      <c r="AHF223"/>
      <c r="AHG223"/>
      <c r="AHH223"/>
      <c r="AHI223"/>
      <c r="AHJ223"/>
      <c r="AHK223"/>
      <c r="AHL223"/>
      <c r="AHM223"/>
      <c r="AHN223"/>
      <c r="AHO223"/>
      <c r="AHP223"/>
      <c r="AHQ223"/>
      <c r="AHR223"/>
      <c r="AHS223"/>
      <c r="AHT223"/>
      <c r="AHU223"/>
      <c r="AHV223"/>
      <c r="AHW223"/>
      <c r="AHX223"/>
      <c r="AHY223"/>
      <c r="AHZ223"/>
      <c r="AIA223"/>
      <c r="AIB223"/>
      <c r="AIC223"/>
      <c r="AID223"/>
      <c r="AIE223"/>
      <c r="AIF223"/>
      <c r="AIG223"/>
      <c r="AIH223"/>
      <c r="AII223"/>
      <c r="AIJ223"/>
      <c r="AIK223"/>
      <c r="AIL223"/>
      <c r="AIM223"/>
      <c r="AIN223"/>
      <c r="AIO223"/>
      <c r="AIP223"/>
      <c r="AIQ223"/>
      <c r="AIR223"/>
      <c r="AIS223"/>
      <c r="AIT223"/>
      <c r="AIU223"/>
      <c r="AIV223"/>
      <c r="AIW223"/>
      <c r="AIX223"/>
      <c r="AIY223"/>
      <c r="AIZ223"/>
      <c r="AJA223"/>
      <c r="AJB223"/>
      <c r="AJC223"/>
      <c r="AJD223"/>
      <c r="AJE223"/>
      <c r="AJF223"/>
      <c r="AJG223"/>
      <c r="AJH223"/>
      <c r="AJI223"/>
      <c r="AJJ223"/>
      <c r="AJK223"/>
      <c r="AJL223"/>
      <c r="AJM223"/>
      <c r="AJN223"/>
      <c r="AJO223"/>
      <c r="AJP223"/>
      <c r="AJQ223"/>
      <c r="AJR223"/>
      <c r="AJS223"/>
      <c r="AJT223"/>
      <c r="AJU223"/>
      <c r="AJV223"/>
      <c r="AJW223"/>
      <c r="AJX223"/>
      <c r="AJY223"/>
      <c r="AJZ223"/>
      <c r="AKA223"/>
      <c r="AKB223"/>
      <c r="AKC223"/>
      <c r="AKD223"/>
      <c r="AKE223"/>
      <c r="AKF223"/>
      <c r="AKG223"/>
      <c r="AKH223"/>
      <c r="AKI223"/>
      <c r="AKJ223"/>
      <c r="AKK223"/>
      <c r="AKL223"/>
      <c r="AKM223"/>
      <c r="AKN223"/>
      <c r="AKO223"/>
      <c r="AKP223"/>
      <c r="AKQ223"/>
      <c r="AKR223"/>
      <c r="AKS223"/>
      <c r="AKT223"/>
      <c r="AKU223"/>
      <c r="AKV223"/>
      <c r="AKW223"/>
      <c r="AKX223"/>
      <c r="AKY223"/>
      <c r="AKZ223"/>
      <c r="ALA223"/>
      <c r="ALB223"/>
      <c r="ALC223"/>
      <c r="ALD223"/>
      <c r="ALE223"/>
      <c r="ALF223"/>
      <c r="ALG223"/>
      <c r="ALH223"/>
      <c r="ALI223"/>
      <c r="ALJ223"/>
      <c r="ALK223"/>
      <c r="ALL223"/>
      <c r="ALM223"/>
      <c r="ALN223"/>
      <c r="ALO223"/>
      <c r="ALP223"/>
      <c r="ALQ223"/>
      <c r="ALR223"/>
      <c r="ALS223"/>
      <c r="ALT223"/>
      <c r="ALU223"/>
      <c r="ALV223"/>
      <c r="ALW223"/>
      <c r="ALX223"/>
      <c r="ALY223"/>
      <c r="ALZ223"/>
      <c r="AMA223"/>
      <c r="AMB223"/>
      <c r="AMC223"/>
      <c r="AMD223"/>
      <c r="AME223"/>
      <c r="AMF223"/>
      <c r="AMG223"/>
      <c r="AMH223"/>
      <c r="AMI223"/>
      <c r="AMJ223"/>
    </row>
    <row r="224" spans="1:1024" x14ac:dyDescent="0.25">
      <c r="A224" s="83" t="s">
        <v>355</v>
      </c>
      <c r="B224" s="84">
        <v>460101</v>
      </c>
      <c r="C224" s="85" t="s">
        <v>356</v>
      </c>
      <c r="D224" s="86" t="s">
        <v>22</v>
      </c>
      <c r="E224" s="87">
        <v>20</v>
      </c>
      <c r="F224" s="103">
        <f t="shared" ref="F224:F227" si="48">J224</f>
        <v>20.07</v>
      </c>
      <c r="G224" s="60">
        <f t="shared" ref="G224:G229" si="49">+ROUND(F224*E224,2)</f>
        <v>401.4</v>
      </c>
      <c r="H224" s="61" t="s">
        <v>702</v>
      </c>
      <c r="I224" s="90">
        <v>20.75</v>
      </c>
      <c r="J224" s="36">
        <f>VLOOKUP(H224,'[2]176-D'!$A$9:$G$4080,7,FALSE)</f>
        <v>20.07</v>
      </c>
      <c r="K224" s="199">
        <f t="shared" si="43"/>
        <v>401.4</v>
      </c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  <c r="TH224"/>
      <c r="TI224"/>
      <c r="TJ224"/>
      <c r="TK224"/>
      <c r="TL224"/>
      <c r="TM224"/>
      <c r="TN224"/>
      <c r="TO224"/>
      <c r="TP224"/>
      <c r="TQ224"/>
      <c r="TR224"/>
      <c r="TS224"/>
      <c r="TT224"/>
      <c r="TU224"/>
      <c r="TV224"/>
      <c r="TW224"/>
      <c r="TX224"/>
      <c r="TY224"/>
      <c r="TZ224"/>
      <c r="UA224"/>
      <c r="UB224"/>
      <c r="UC224"/>
      <c r="UD224"/>
      <c r="UE224"/>
      <c r="UF224"/>
      <c r="UG224"/>
      <c r="UH224"/>
      <c r="UI224"/>
      <c r="UJ224"/>
      <c r="UK224"/>
      <c r="UL224"/>
      <c r="UM224"/>
      <c r="UN224"/>
      <c r="UO224"/>
      <c r="UP224"/>
      <c r="UQ224"/>
      <c r="UR224"/>
      <c r="US224"/>
      <c r="UT224"/>
      <c r="UU224"/>
      <c r="UV224"/>
      <c r="UW224"/>
      <c r="UX224"/>
      <c r="UY224"/>
      <c r="UZ224"/>
      <c r="VA224"/>
      <c r="VB224"/>
      <c r="VC224"/>
      <c r="VD224"/>
      <c r="VE224"/>
      <c r="VF224"/>
      <c r="VG224"/>
      <c r="VH224"/>
      <c r="VI224"/>
      <c r="VJ224"/>
      <c r="VK224"/>
      <c r="VL224"/>
      <c r="VM224"/>
      <c r="VN224"/>
      <c r="VO224"/>
      <c r="VP224"/>
      <c r="VQ224"/>
      <c r="VR224"/>
      <c r="VS224"/>
      <c r="VT224"/>
      <c r="VU224"/>
      <c r="VV224"/>
      <c r="VW224"/>
      <c r="VX224"/>
      <c r="VY224"/>
      <c r="VZ224"/>
      <c r="WA224"/>
      <c r="WB224"/>
      <c r="WC224"/>
      <c r="WD224"/>
      <c r="WE224"/>
      <c r="WF224"/>
      <c r="WG224"/>
      <c r="WH224"/>
      <c r="WI224"/>
      <c r="WJ224"/>
      <c r="WK224"/>
      <c r="WL224"/>
      <c r="WM224"/>
      <c r="WN224"/>
      <c r="WO224"/>
      <c r="WP224"/>
      <c r="WQ224"/>
      <c r="WR224"/>
      <c r="WS224"/>
      <c r="WT224"/>
      <c r="WU224"/>
      <c r="WV224"/>
      <c r="WW224"/>
      <c r="WX224"/>
      <c r="WY224"/>
      <c r="WZ224"/>
      <c r="XA224"/>
      <c r="XB224"/>
      <c r="XC224"/>
      <c r="XD224"/>
      <c r="XE224"/>
      <c r="XF224"/>
      <c r="XG224"/>
      <c r="XH224"/>
      <c r="XI224"/>
      <c r="XJ224"/>
      <c r="XK224"/>
      <c r="XL224"/>
      <c r="XM224"/>
      <c r="XN224"/>
      <c r="XO224"/>
      <c r="XP224"/>
      <c r="XQ224"/>
      <c r="XR224"/>
      <c r="XS224"/>
      <c r="XT224"/>
      <c r="XU224"/>
      <c r="XV224"/>
      <c r="XW224"/>
      <c r="XX224"/>
      <c r="XY224"/>
      <c r="XZ224"/>
      <c r="YA224"/>
      <c r="YB224"/>
      <c r="YC224"/>
      <c r="YD224"/>
      <c r="YE224"/>
      <c r="YF224"/>
      <c r="YG224"/>
      <c r="YH224"/>
      <c r="YI224"/>
      <c r="YJ224"/>
      <c r="YK224"/>
      <c r="YL224"/>
      <c r="YM224"/>
      <c r="YN224"/>
      <c r="YO224"/>
      <c r="YP224"/>
      <c r="YQ224"/>
      <c r="YR224"/>
      <c r="YS224"/>
      <c r="YT224"/>
      <c r="YU224"/>
      <c r="YV224"/>
      <c r="YW224"/>
      <c r="YX224"/>
      <c r="YY224"/>
      <c r="YZ224"/>
      <c r="ZA224"/>
      <c r="ZB224"/>
      <c r="ZC224"/>
      <c r="ZD224"/>
      <c r="ZE224"/>
      <c r="ZF224"/>
      <c r="ZG224"/>
      <c r="ZH224"/>
      <c r="ZI224"/>
      <c r="ZJ224"/>
      <c r="ZK224"/>
      <c r="ZL224"/>
      <c r="ZM224"/>
      <c r="ZN224"/>
      <c r="ZO224"/>
      <c r="ZP224"/>
      <c r="ZQ224"/>
      <c r="ZR224"/>
      <c r="ZS224"/>
      <c r="ZT224"/>
      <c r="ZU224"/>
      <c r="ZV224"/>
      <c r="ZW224"/>
      <c r="ZX224"/>
      <c r="ZY224"/>
      <c r="ZZ224"/>
      <c r="AAA224"/>
      <c r="AAB224"/>
      <c r="AAC224"/>
      <c r="AAD224"/>
      <c r="AAE224"/>
      <c r="AAF224"/>
      <c r="AAG224"/>
      <c r="AAH224"/>
      <c r="AAI224"/>
      <c r="AAJ224"/>
      <c r="AAK224"/>
      <c r="AAL224"/>
      <c r="AAM224"/>
      <c r="AAN224"/>
      <c r="AAO224"/>
      <c r="AAP224"/>
      <c r="AAQ224"/>
      <c r="AAR224"/>
      <c r="AAS224"/>
      <c r="AAT224"/>
      <c r="AAU224"/>
      <c r="AAV224"/>
      <c r="AAW224"/>
      <c r="AAX224"/>
      <c r="AAY224"/>
      <c r="AAZ224"/>
      <c r="ABA224"/>
      <c r="ABB224"/>
      <c r="ABC224"/>
      <c r="ABD224"/>
      <c r="ABE224"/>
      <c r="ABF224"/>
      <c r="ABG224"/>
      <c r="ABH224"/>
      <c r="ABI224"/>
      <c r="ABJ224"/>
      <c r="ABK224"/>
      <c r="ABL224"/>
      <c r="ABM224"/>
      <c r="ABN224"/>
      <c r="ABO224"/>
      <c r="ABP224"/>
      <c r="ABQ224"/>
      <c r="ABR224"/>
      <c r="ABS224"/>
      <c r="ABT224"/>
      <c r="ABU224"/>
      <c r="ABV224"/>
      <c r="ABW224"/>
      <c r="ABX224"/>
      <c r="ABY224"/>
      <c r="ABZ224"/>
      <c r="ACA224"/>
      <c r="ACB224"/>
      <c r="ACC224"/>
      <c r="ACD224"/>
      <c r="ACE224"/>
      <c r="ACF224"/>
      <c r="ACG224"/>
      <c r="ACH224"/>
      <c r="ACI224"/>
      <c r="ACJ224"/>
      <c r="ACK224"/>
      <c r="ACL224"/>
      <c r="ACM224"/>
      <c r="ACN224"/>
      <c r="ACO224"/>
      <c r="ACP224"/>
      <c r="ACQ224"/>
      <c r="ACR224"/>
      <c r="ACS224"/>
      <c r="ACT224"/>
      <c r="ACU224"/>
      <c r="ACV224"/>
      <c r="ACW224"/>
      <c r="ACX224"/>
      <c r="ACY224"/>
      <c r="ACZ224"/>
      <c r="ADA224"/>
      <c r="ADB224"/>
      <c r="ADC224"/>
      <c r="ADD224"/>
      <c r="ADE224"/>
      <c r="ADF224"/>
      <c r="ADG224"/>
      <c r="ADH224"/>
      <c r="ADI224"/>
      <c r="ADJ224"/>
      <c r="ADK224"/>
      <c r="ADL224"/>
      <c r="ADM224"/>
      <c r="ADN224"/>
      <c r="ADO224"/>
      <c r="ADP224"/>
      <c r="ADQ224"/>
      <c r="ADR224"/>
      <c r="ADS224"/>
      <c r="ADT224"/>
      <c r="ADU224"/>
      <c r="ADV224"/>
      <c r="ADW224"/>
      <c r="ADX224"/>
      <c r="ADY224"/>
      <c r="ADZ224"/>
      <c r="AEA224"/>
      <c r="AEB224"/>
      <c r="AEC224"/>
      <c r="AED224"/>
      <c r="AEE224"/>
      <c r="AEF224"/>
      <c r="AEG224"/>
      <c r="AEH224"/>
      <c r="AEI224"/>
      <c r="AEJ224"/>
      <c r="AEK224"/>
      <c r="AEL224"/>
      <c r="AEM224"/>
      <c r="AEN224"/>
      <c r="AEO224"/>
      <c r="AEP224"/>
      <c r="AEQ224"/>
      <c r="AER224"/>
      <c r="AES224"/>
      <c r="AET224"/>
      <c r="AEU224"/>
      <c r="AEV224"/>
      <c r="AEW224"/>
      <c r="AEX224"/>
      <c r="AEY224"/>
      <c r="AEZ224"/>
      <c r="AFA224"/>
      <c r="AFB224"/>
      <c r="AFC224"/>
      <c r="AFD224"/>
      <c r="AFE224"/>
      <c r="AFF224"/>
      <c r="AFG224"/>
      <c r="AFH224"/>
      <c r="AFI224"/>
      <c r="AFJ224"/>
      <c r="AFK224"/>
      <c r="AFL224"/>
      <c r="AFM224"/>
      <c r="AFN224"/>
      <c r="AFO224"/>
      <c r="AFP224"/>
      <c r="AFQ224"/>
      <c r="AFR224"/>
      <c r="AFS224"/>
      <c r="AFT224"/>
      <c r="AFU224"/>
      <c r="AFV224"/>
      <c r="AFW224"/>
      <c r="AFX224"/>
      <c r="AFY224"/>
      <c r="AFZ224"/>
      <c r="AGA224"/>
      <c r="AGB224"/>
      <c r="AGC224"/>
      <c r="AGD224"/>
      <c r="AGE224"/>
      <c r="AGF224"/>
      <c r="AGG224"/>
      <c r="AGH224"/>
      <c r="AGI224"/>
      <c r="AGJ224"/>
      <c r="AGK224"/>
      <c r="AGL224"/>
      <c r="AGM224"/>
      <c r="AGN224"/>
      <c r="AGO224"/>
      <c r="AGP224"/>
      <c r="AGQ224"/>
      <c r="AGR224"/>
      <c r="AGS224"/>
      <c r="AGT224"/>
      <c r="AGU224"/>
      <c r="AGV224"/>
      <c r="AGW224"/>
      <c r="AGX224"/>
      <c r="AGY224"/>
      <c r="AGZ224"/>
      <c r="AHA224"/>
      <c r="AHB224"/>
      <c r="AHC224"/>
      <c r="AHD224"/>
      <c r="AHE224"/>
      <c r="AHF224"/>
      <c r="AHG224"/>
      <c r="AHH224"/>
      <c r="AHI224"/>
      <c r="AHJ224"/>
      <c r="AHK224"/>
      <c r="AHL224"/>
      <c r="AHM224"/>
      <c r="AHN224"/>
      <c r="AHO224"/>
      <c r="AHP224"/>
      <c r="AHQ224"/>
      <c r="AHR224"/>
      <c r="AHS224"/>
      <c r="AHT224"/>
      <c r="AHU224"/>
      <c r="AHV224"/>
      <c r="AHW224"/>
      <c r="AHX224"/>
      <c r="AHY224"/>
      <c r="AHZ224"/>
      <c r="AIA224"/>
      <c r="AIB224"/>
      <c r="AIC224"/>
      <c r="AID224"/>
      <c r="AIE224"/>
      <c r="AIF224"/>
      <c r="AIG224"/>
      <c r="AIH224"/>
      <c r="AII224"/>
      <c r="AIJ224"/>
      <c r="AIK224"/>
      <c r="AIL224"/>
      <c r="AIM224"/>
      <c r="AIN224"/>
      <c r="AIO224"/>
      <c r="AIP224"/>
      <c r="AIQ224"/>
      <c r="AIR224"/>
      <c r="AIS224"/>
      <c r="AIT224"/>
      <c r="AIU224"/>
      <c r="AIV224"/>
      <c r="AIW224"/>
      <c r="AIX224"/>
      <c r="AIY224"/>
      <c r="AIZ224"/>
      <c r="AJA224"/>
      <c r="AJB224"/>
      <c r="AJC224"/>
      <c r="AJD224"/>
      <c r="AJE224"/>
      <c r="AJF224"/>
      <c r="AJG224"/>
      <c r="AJH224"/>
      <c r="AJI224"/>
      <c r="AJJ224"/>
      <c r="AJK224"/>
      <c r="AJL224"/>
      <c r="AJM224"/>
      <c r="AJN224"/>
      <c r="AJO224"/>
      <c r="AJP224"/>
      <c r="AJQ224"/>
      <c r="AJR224"/>
      <c r="AJS224"/>
      <c r="AJT224"/>
      <c r="AJU224"/>
      <c r="AJV224"/>
      <c r="AJW224"/>
      <c r="AJX224"/>
      <c r="AJY224"/>
      <c r="AJZ224"/>
      <c r="AKA224"/>
      <c r="AKB224"/>
      <c r="AKC224"/>
      <c r="AKD224"/>
      <c r="AKE224"/>
      <c r="AKF224"/>
      <c r="AKG224"/>
      <c r="AKH224"/>
      <c r="AKI224"/>
      <c r="AKJ224"/>
      <c r="AKK224"/>
      <c r="AKL224"/>
      <c r="AKM224"/>
      <c r="AKN224"/>
      <c r="AKO224"/>
      <c r="AKP224"/>
      <c r="AKQ224"/>
      <c r="AKR224"/>
      <c r="AKS224"/>
      <c r="AKT224"/>
      <c r="AKU224"/>
      <c r="AKV224"/>
      <c r="AKW224"/>
      <c r="AKX224"/>
      <c r="AKY224"/>
      <c r="AKZ224"/>
      <c r="ALA224"/>
      <c r="ALB224"/>
      <c r="ALC224"/>
      <c r="ALD224"/>
      <c r="ALE224"/>
      <c r="ALF224"/>
      <c r="ALG224"/>
      <c r="ALH224"/>
      <c r="ALI224"/>
      <c r="ALJ224"/>
      <c r="ALK224"/>
      <c r="ALL224"/>
      <c r="ALM224"/>
      <c r="ALN224"/>
      <c r="ALO224"/>
      <c r="ALP224"/>
      <c r="ALQ224"/>
      <c r="ALR224"/>
      <c r="ALS224"/>
      <c r="ALT224"/>
      <c r="ALU224"/>
      <c r="ALV224"/>
      <c r="ALW224"/>
      <c r="ALX224"/>
      <c r="ALY224"/>
      <c r="ALZ224"/>
      <c r="AMA224"/>
      <c r="AMB224"/>
      <c r="AMC224"/>
      <c r="AMD224"/>
      <c r="AME224"/>
      <c r="AMF224"/>
      <c r="AMG224"/>
      <c r="AMH224"/>
      <c r="AMI224"/>
      <c r="AMJ224"/>
    </row>
    <row r="225" spans="1:1024" s="118" customFormat="1" ht="13.5" x14ac:dyDescent="0.25">
      <c r="A225" s="130" t="s">
        <v>357</v>
      </c>
      <c r="B225" s="86" t="s">
        <v>358</v>
      </c>
      <c r="C225" s="131" t="s">
        <v>359</v>
      </c>
      <c r="D225" s="84" t="s">
        <v>22</v>
      </c>
      <c r="E225" s="87">
        <v>7</v>
      </c>
      <c r="F225" s="103">
        <f t="shared" si="48"/>
        <v>26.29</v>
      </c>
      <c r="G225" s="60">
        <f t="shared" si="49"/>
        <v>184.03</v>
      </c>
      <c r="H225" s="61" t="s">
        <v>358</v>
      </c>
      <c r="I225" s="90">
        <v>27.06</v>
      </c>
      <c r="J225" s="36">
        <v>26.29</v>
      </c>
      <c r="K225" s="199">
        <f t="shared" si="43"/>
        <v>184.03</v>
      </c>
    </row>
    <row r="226" spans="1:1024" ht="27" x14ac:dyDescent="0.25">
      <c r="A226" s="83" t="s">
        <v>360</v>
      </c>
      <c r="B226" s="84">
        <v>460201</v>
      </c>
      <c r="C226" s="85" t="s">
        <v>361</v>
      </c>
      <c r="D226" s="86" t="s">
        <v>22</v>
      </c>
      <c r="E226" s="87">
        <v>2</v>
      </c>
      <c r="F226" s="103">
        <f t="shared" si="48"/>
        <v>23.74</v>
      </c>
      <c r="G226" s="60">
        <f t="shared" si="49"/>
        <v>47.48</v>
      </c>
      <c r="H226" s="61" t="s">
        <v>703</v>
      </c>
      <c r="I226" s="90">
        <v>24.53</v>
      </c>
      <c r="J226" s="36">
        <f>VLOOKUP(H226,'[2]176-D'!$A$9:$G$4080,7,FALSE)</f>
        <v>23.74</v>
      </c>
      <c r="K226" s="199">
        <f t="shared" si="43"/>
        <v>47.48</v>
      </c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  <c r="TH226"/>
      <c r="TI226"/>
      <c r="TJ226"/>
      <c r="TK226"/>
      <c r="TL226"/>
      <c r="TM226"/>
      <c r="TN226"/>
      <c r="TO226"/>
      <c r="TP226"/>
      <c r="TQ226"/>
      <c r="TR226"/>
      <c r="TS226"/>
      <c r="TT226"/>
      <c r="TU226"/>
      <c r="TV226"/>
      <c r="TW226"/>
      <c r="TX226"/>
      <c r="TY226"/>
      <c r="TZ226"/>
      <c r="UA226"/>
      <c r="UB226"/>
      <c r="UC226"/>
      <c r="UD226"/>
      <c r="UE226"/>
      <c r="UF226"/>
      <c r="UG226"/>
      <c r="UH226"/>
      <c r="UI226"/>
      <c r="UJ226"/>
      <c r="UK226"/>
      <c r="UL226"/>
      <c r="UM226"/>
      <c r="UN226"/>
      <c r="UO226"/>
      <c r="UP226"/>
      <c r="UQ226"/>
      <c r="UR226"/>
      <c r="US226"/>
      <c r="UT226"/>
      <c r="UU226"/>
      <c r="UV226"/>
      <c r="UW226"/>
      <c r="UX226"/>
      <c r="UY226"/>
      <c r="UZ226"/>
      <c r="VA226"/>
      <c r="VB226"/>
      <c r="VC226"/>
      <c r="VD226"/>
      <c r="VE226"/>
      <c r="VF226"/>
      <c r="VG226"/>
      <c r="VH226"/>
      <c r="VI226"/>
      <c r="VJ226"/>
      <c r="VK226"/>
      <c r="VL226"/>
      <c r="VM226"/>
      <c r="VN226"/>
      <c r="VO226"/>
      <c r="VP226"/>
      <c r="VQ226"/>
      <c r="VR226"/>
      <c r="VS226"/>
      <c r="VT226"/>
      <c r="VU226"/>
      <c r="VV226"/>
      <c r="VW226"/>
      <c r="VX226"/>
      <c r="VY226"/>
      <c r="VZ226"/>
      <c r="WA226"/>
      <c r="WB226"/>
      <c r="WC226"/>
      <c r="WD226"/>
      <c r="WE226"/>
      <c r="WF226"/>
      <c r="WG226"/>
      <c r="WH226"/>
      <c r="WI226"/>
      <c r="WJ226"/>
      <c r="WK226"/>
      <c r="WL226"/>
      <c r="WM226"/>
      <c r="WN226"/>
      <c r="WO226"/>
      <c r="WP226"/>
      <c r="WQ226"/>
      <c r="WR226"/>
      <c r="WS226"/>
      <c r="WT226"/>
      <c r="WU226"/>
      <c r="WV226"/>
      <c r="WW226"/>
      <c r="WX226"/>
      <c r="WY226"/>
      <c r="WZ226"/>
      <c r="XA226"/>
      <c r="XB226"/>
      <c r="XC226"/>
      <c r="XD226"/>
      <c r="XE226"/>
      <c r="XF226"/>
      <c r="XG226"/>
      <c r="XH226"/>
      <c r="XI226"/>
      <c r="XJ226"/>
      <c r="XK226"/>
      <c r="XL226"/>
      <c r="XM226"/>
      <c r="XN226"/>
      <c r="XO226"/>
      <c r="XP226"/>
      <c r="XQ226"/>
      <c r="XR226"/>
      <c r="XS226"/>
      <c r="XT226"/>
      <c r="XU226"/>
      <c r="XV226"/>
      <c r="XW226"/>
      <c r="XX226"/>
      <c r="XY226"/>
      <c r="XZ226"/>
      <c r="YA226"/>
      <c r="YB226"/>
      <c r="YC226"/>
      <c r="YD226"/>
      <c r="YE226"/>
      <c r="YF226"/>
      <c r="YG226"/>
      <c r="YH226"/>
      <c r="YI226"/>
      <c r="YJ226"/>
      <c r="YK226"/>
      <c r="YL226"/>
      <c r="YM226"/>
      <c r="YN226"/>
      <c r="YO226"/>
      <c r="YP226"/>
      <c r="YQ226"/>
      <c r="YR226"/>
      <c r="YS226"/>
      <c r="YT226"/>
      <c r="YU226"/>
      <c r="YV226"/>
      <c r="YW226"/>
      <c r="YX226"/>
      <c r="YY226"/>
      <c r="YZ226"/>
      <c r="ZA226"/>
      <c r="ZB226"/>
      <c r="ZC226"/>
      <c r="ZD226"/>
      <c r="ZE226"/>
      <c r="ZF226"/>
      <c r="ZG226"/>
      <c r="ZH226"/>
      <c r="ZI226"/>
      <c r="ZJ226"/>
      <c r="ZK226"/>
      <c r="ZL226"/>
      <c r="ZM226"/>
      <c r="ZN226"/>
      <c r="ZO226"/>
      <c r="ZP226"/>
      <c r="ZQ226"/>
      <c r="ZR226"/>
      <c r="ZS226"/>
      <c r="ZT226"/>
      <c r="ZU226"/>
      <c r="ZV226"/>
      <c r="ZW226"/>
      <c r="ZX226"/>
      <c r="ZY226"/>
      <c r="ZZ226"/>
      <c r="AAA226"/>
      <c r="AAB226"/>
      <c r="AAC226"/>
      <c r="AAD226"/>
      <c r="AAE226"/>
      <c r="AAF226"/>
      <c r="AAG226"/>
      <c r="AAH226"/>
      <c r="AAI226"/>
      <c r="AAJ226"/>
      <c r="AAK226"/>
      <c r="AAL226"/>
      <c r="AAM226"/>
      <c r="AAN226"/>
      <c r="AAO226"/>
      <c r="AAP226"/>
      <c r="AAQ226"/>
      <c r="AAR226"/>
      <c r="AAS226"/>
      <c r="AAT226"/>
      <c r="AAU226"/>
      <c r="AAV226"/>
      <c r="AAW226"/>
      <c r="AAX226"/>
      <c r="AAY226"/>
      <c r="AAZ226"/>
      <c r="ABA226"/>
      <c r="ABB226"/>
      <c r="ABC226"/>
      <c r="ABD226"/>
      <c r="ABE226"/>
      <c r="ABF226"/>
      <c r="ABG226"/>
      <c r="ABH226"/>
      <c r="ABI226"/>
      <c r="ABJ226"/>
      <c r="ABK226"/>
      <c r="ABL226"/>
      <c r="ABM226"/>
      <c r="ABN226"/>
      <c r="ABO226"/>
      <c r="ABP226"/>
      <c r="ABQ226"/>
      <c r="ABR226"/>
      <c r="ABS226"/>
      <c r="ABT226"/>
      <c r="ABU226"/>
      <c r="ABV226"/>
      <c r="ABW226"/>
      <c r="ABX226"/>
      <c r="ABY226"/>
      <c r="ABZ226"/>
      <c r="ACA226"/>
      <c r="ACB226"/>
      <c r="ACC226"/>
      <c r="ACD226"/>
      <c r="ACE226"/>
      <c r="ACF226"/>
      <c r="ACG226"/>
      <c r="ACH226"/>
      <c r="ACI226"/>
      <c r="ACJ226"/>
      <c r="ACK226"/>
      <c r="ACL226"/>
      <c r="ACM226"/>
      <c r="ACN226"/>
      <c r="ACO226"/>
      <c r="ACP226"/>
      <c r="ACQ226"/>
      <c r="ACR226"/>
      <c r="ACS226"/>
      <c r="ACT226"/>
      <c r="ACU226"/>
      <c r="ACV226"/>
      <c r="ACW226"/>
      <c r="ACX226"/>
      <c r="ACY226"/>
      <c r="ACZ226"/>
      <c r="ADA226"/>
      <c r="ADB226"/>
      <c r="ADC226"/>
      <c r="ADD226"/>
      <c r="ADE226"/>
      <c r="ADF226"/>
      <c r="ADG226"/>
      <c r="ADH226"/>
      <c r="ADI226"/>
      <c r="ADJ226"/>
      <c r="ADK226"/>
      <c r="ADL226"/>
      <c r="ADM226"/>
      <c r="ADN226"/>
      <c r="ADO226"/>
      <c r="ADP226"/>
      <c r="ADQ226"/>
      <c r="ADR226"/>
      <c r="ADS226"/>
      <c r="ADT226"/>
      <c r="ADU226"/>
      <c r="ADV226"/>
      <c r="ADW226"/>
      <c r="ADX226"/>
      <c r="ADY226"/>
      <c r="ADZ226"/>
      <c r="AEA226"/>
      <c r="AEB226"/>
      <c r="AEC226"/>
      <c r="AED226"/>
      <c r="AEE226"/>
      <c r="AEF226"/>
      <c r="AEG226"/>
      <c r="AEH226"/>
      <c r="AEI226"/>
      <c r="AEJ226"/>
      <c r="AEK226"/>
      <c r="AEL226"/>
      <c r="AEM226"/>
      <c r="AEN226"/>
      <c r="AEO226"/>
      <c r="AEP226"/>
      <c r="AEQ226"/>
      <c r="AER226"/>
      <c r="AES226"/>
      <c r="AET226"/>
      <c r="AEU226"/>
      <c r="AEV226"/>
      <c r="AEW226"/>
      <c r="AEX226"/>
      <c r="AEY226"/>
      <c r="AEZ226"/>
      <c r="AFA226"/>
      <c r="AFB226"/>
      <c r="AFC226"/>
      <c r="AFD226"/>
      <c r="AFE226"/>
      <c r="AFF226"/>
      <c r="AFG226"/>
      <c r="AFH226"/>
      <c r="AFI226"/>
      <c r="AFJ226"/>
      <c r="AFK226"/>
      <c r="AFL226"/>
      <c r="AFM226"/>
      <c r="AFN226"/>
      <c r="AFO226"/>
      <c r="AFP226"/>
      <c r="AFQ226"/>
      <c r="AFR226"/>
      <c r="AFS226"/>
      <c r="AFT226"/>
      <c r="AFU226"/>
      <c r="AFV226"/>
      <c r="AFW226"/>
      <c r="AFX226"/>
      <c r="AFY226"/>
      <c r="AFZ226"/>
      <c r="AGA226"/>
      <c r="AGB226"/>
      <c r="AGC226"/>
      <c r="AGD226"/>
      <c r="AGE226"/>
      <c r="AGF226"/>
      <c r="AGG226"/>
      <c r="AGH226"/>
      <c r="AGI226"/>
      <c r="AGJ226"/>
      <c r="AGK226"/>
      <c r="AGL226"/>
      <c r="AGM226"/>
      <c r="AGN226"/>
      <c r="AGO226"/>
      <c r="AGP226"/>
      <c r="AGQ226"/>
      <c r="AGR226"/>
      <c r="AGS226"/>
      <c r="AGT226"/>
      <c r="AGU226"/>
      <c r="AGV226"/>
      <c r="AGW226"/>
      <c r="AGX226"/>
      <c r="AGY226"/>
      <c r="AGZ226"/>
      <c r="AHA226"/>
      <c r="AHB226"/>
      <c r="AHC226"/>
      <c r="AHD226"/>
      <c r="AHE226"/>
      <c r="AHF226"/>
      <c r="AHG226"/>
      <c r="AHH226"/>
      <c r="AHI226"/>
      <c r="AHJ226"/>
      <c r="AHK226"/>
      <c r="AHL226"/>
      <c r="AHM226"/>
      <c r="AHN226"/>
      <c r="AHO226"/>
      <c r="AHP226"/>
      <c r="AHQ226"/>
      <c r="AHR226"/>
      <c r="AHS226"/>
      <c r="AHT226"/>
      <c r="AHU226"/>
      <c r="AHV226"/>
      <c r="AHW226"/>
      <c r="AHX226"/>
      <c r="AHY226"/>
      <c r="AHZ226"/>
      <c r="AIA226"/>
      <c r="AIB226"/>
      <c r="AIC226"/>
      <c r="AID226"/>
      <c r="AIE226"/>
      <c r="AIF226"/>
      <c r="AIG226"/>
      <c r="AIH226"/>
      <c r="AII226"/>
      <c r="AIJ226"/>
      <c r="AIK226"/>
      <c r="AIL226"/>
      <c r="AIM226"/>
      <c r="AIN226"/>
      <c r="AIO226"/>
      <c r="AIP226"/>
      <c r="AIQ226"/>
      <c r="AIR226"/>
      <c r="AIS226"/>
      <c r="AIT226"/>
      <c r="AIU226"/>
      <c r="AIV226"/>
      <c r="AIW226"/>
      <c r="AIX226"/>
      <c r="AIY226"/>
      <c r="AIZ226"/>
      <c r="AJA226"/>
      <c r="AJB226"/>
      <c r="AJC226"/>
      <c r="AJD226"/>
      <c r="AJE226"/>
      <c r="AJF226"/>
      <c r="AJG226"/>
      <c r="AJH226"/>
      <c r="AJI226"/>
      <c r="AJJ226"/>
      <c r="AJK226"/>
      <c r="AJL226"/>
      <c r="AJM226"/>
      <c r="AJN226"/>
      <c r="AJO226"/>
      <c r="AJP226"/>
      <c r="AJQ226"/>
      <c r="AJR226"/>
      <c r="AJS226"/>
      <c r="AJT226"/>
      <c r="AJU226"/>
      <c r="AJV226"/>
      <c r="AJW226"/>
      <c r="AJX226"/>
      <c r="AJY226"/>
      <c r="AJZ226"/>
      <c r="AKA226"/>
      <c r="AKB226"/>
      <c r="AKC226"/>
      <c r="AKD226"/>
      <c r="AKE226"/>
      <c r="AKF226"/>
      <c r="AKG226"/>
      <c r="AKH226"/>
      <c r="AKI226"/>
      <c r="AKJ226"/>
      <c r="AKK226"/>
      <c r="AKL226"/>
      <c r="AKM226"/>
      <c r="AKN226"/>
      <c r="AKO226"/>
      <c r="AKP226"/>
      <c r="AKQ226"/>
      <c r="AKR226"/>
      <c r="AKS226"/>
      <c r="AKT226"/>
      <c r="AKU226"/>
      <c r="AKV226"/>
      <c r="AKW226"/>
      <c r="AKX226"/>
      <c r="AKY226"/>
      <c r="AKZ226"/>
      <c r="ALA226"/>
      <c r="ALB226"/>
      <c r="ALC226"/>
      <c r="ALD226"/>
      <c r="ALE226"/>
      <c r="ALF226"/>
      <c r="ALG226"/>
      <c r="ALH226"/>
      <c r="ALI226"/>
      <c r="ALJ226"/>
      <c r="ALK226"/>
      <c r="ALL226"/>
      <c r="ALM226"/>
      <c r="ALN226"/>
      <c r="ALO226"/>
      <c r="ALP226"/>
      <c r="ALQ226"/>
      <c r="ALR226"/>
      <c r="ALS226"/>
      <c r="ALT226"/>
      <c r="ALU226"/>
      <c r="ALV226"/>
      <c r="ALW226"/>
      <c r="ALX226"/>
      <c r="ALY226"/>
      <c r="ALZ226"/>
      <c r="AMA226"/>
      <c r="AMB226"/>
      <c r="AMC226"/>
      <c r="AMD226"/>
      <c r="AME226"/>
      <c r="AMF226"/>
      <c r="AMG226"/>
      <c r="AMH226"/>
      <c r="AMI226"/>
      <c r="AMJ226"/>
    </row>
    <row r="227" spans="1:1024" ht="27" x14ac:dyDescent="0.25">
      <c r="A227" s="83" t="s">
        <v>362</v>
      </c>
      <c r="B227" s="84">
        <v>460305</v>
      </c>
      <c r="C227" s="85" t="s">
        <v>363</v>
      </c>
      <c r="D227" s="86" t="s">
        <v>22</v>
      </c>
      <c r="E227" s="87">
        <v>22</v>
      </c>
      <c r="F227" s="103">
        <f t="shared" si="48"/>
        <v>67.36</v>
      </c>
      <c r="G227" s="60">
        <f t="shared" si="49"/>
        <v>1481.92</v>
      </c>
      <c r="H227" s="61" t="s">
        <v>704</v>
      </c>
      <c r="I227" s="90">
        <v>66.56</v>
      </c>
      <c r="J227" s="36">
        <f>VLOOKUP(H227,'[2]176-D'!$A$9:$G$4080,7,FALSE)</f>
        <v>67.36</v>
      </c>
      <c r="K227" s="199">
        <f t="shared" si="43"/>
        <v>1481.92</v>
      </c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  <c r="TH227"/>
      <c r="TI227"/>
      <c r="TJ227"/>
      <c r="TK227"/>
      <c r="TL227"/>
      <c r="TM227"/>
      <c r="TN227"/>
      <c r="TO227"/>
      <c r="TP227"/>
      <c r="TQ227"/>
      <c r="TR227"/>
      <c r="TS227"/>
      <c r="TT227"/>
      <c r="TU227"/>
      <c r="TV227"/>
      <c r="TW227"/>
      <c r="TX227"/>
      <c r="TY227"/>
      <c r="TZ227"/>
      <c r="UA227"/>
      <c r="UB227"/>
      <c r="UC227"/>
      <c r="UD227"/>
      <c r="UE227"/>
      <c r="UF227"/>
      <c r="UG227"/>
      <c r="UH227"/>
      <c r="UI227"/>
      <c r="UJ227"/>
      <c r="UK227"/>
      <c r="UL227"/>
      <c r="UM227"/>
      <c r="UN227"/>
      <c r="UO227"/>
      <c r="UP227"/>
      <c r="UQ227"/>
      <c r="UR227"/>
      <c r="US227"/>
      <c r="UT227"/>
      <c r="UU227"/>
      <c r="UV227"/>
      <c r="UW227"/>
      <c r="UX227"/>
      <c r="UY227"/>
      <c r="UZ227"/>
      <c r="VA227"/>
      <c r="VB227"/>
      <c r="VC227"/>
      <c r="VD227"/>
      <c r="VE227"/>
      <c r="VF227"/>
      <c r="VG227"/>
      <c r="VH227"/>
      <c r="VI227"/>
      <c r="VJ227"/>
      <c r="VK227"/>
      <c r="VL227"/>
      <c r="VM227"/>
      <c r="VN227"/>
      <c r="VO227"/>
      <c r="VP227"/>
      <c r="VQ227"/>
      <c r="VR227"/>
      <c r="VS227"/>
      <c r="VT227"/>
      <c r="VU227"/>
      <c r="VV227"/>
      <c r="VW227"/>
      <c r="VX227"/>
      <c r="VY227"/>
      <c r="VZ227"/>
      <c r="WA227"/>
      <c r="WB227"/>
      <c r="WC227"/>
      <c r="WD227"/>
      <c r="WE227"/>
      <c r="WF227"/>
      <c r="WG227"/>
      <c r="WH227"/>
      <c r="WI227"/>
      <c r="WJ227"/>
      <c r="WK227"/>
      <c r="WL227"/>
      <c r="WM227"/>
      <c r="WN227"/>
      <c r="WO227"/>
      <c r="WP227"/>
      <c r="WQ227"/>
      <c r="WR227"/>
      <c r="WS227"/>
      <c r="WT227"/>
      <c r="WU227"/>
      <c r="WV227"/>
      <c r="WW227"/>
      <c r="WX227"/>
      <c r="WY227"/>
      <c r="WZ227"/>
      <c r="XA227"/>
      <c r="XB227"/>
      <c r="XC227"/>
      <c r="XD227"/>
      <c r="XE227"/>
      <c r="XF227"/>
      <c r="XG227"/>
      <c r="XH227"/>
      <c r="XI227"/>
      <c r="XJ227"/>
      <c r="XK227"/>
      <c r="XL227"/>
      <c r="XM227"/>
      <c r="XN227"/>
      <c r="XO227"/>
      <c r="XP227"/>
      <c r="XQ227"/>
      <c r="XR227"/>
      <c r="XS227"/>
      <c r="XT227"/>
      <c r="XU227"/>
      <c r="XV227"/>
      <c r="XW227"/>
      <c r="XX227"/>
      <c r="XY227"/>
      <c r="XZ227"/>
      <c r="YA227"/>
      <c r="YB227"/>
      <c r="YC227"/>
      <c r="YD227"/>
      <c r="YE227"/>
      <c r="YF227"/>
      <c r="YG227"/>
      <c r="YH227"/>
      <c r="YI227"/>
      <c r="YJ227"/>
      <c r="YK227"/>
      <c r="YL227"/>
      <c r="YM227"/>
      <c r="YN227"/>
      <c r="YO227"/>
      <c r="YP227"/>
      <c r="YQ227"/>
      <c r="YR227"/>
      <c r="YS227"/>
      <c r="YT227"/>
      <c r="YU227"/>
      <c r="YV227"/>
      <c r="YW227"/>
      <c r="YX227"/>
      <c r="YY227"/>
      <c r="YZ227"/>
      <c r="ZA227"/>
      <c r="ZB227"/>
      <c r="ZC227"/>
      <c r="ZD227"/>
      <c r="ZE227"/>
      <c r="ZF227"/>
      <c r="ZG227"/>
      <c r="ZH227"/>
      <c r="ZI227"/>
      <c r="ZJ227"/>
      <c r="ZK227"/>
      <c r="ZL227"/>
      <c r="ZM227"/>
      <c r="ZN227"/>
      <c r="ZO227"/>
      <c r="ZP227"/>
      <c r="ZQ227"/>
      <c r="ZR227"/>
      <c r="ZS227"/>
      <c r="ZT227"/>
      <c r="ZU227"/>
      <c r="ZV227"/>
      <c r="ZW227"/>
      <c r="ZX227"/>
      <c r="ZY227"/>
      <c r="ZZ227"/>
      <c r="AAA227"/>
      <c r="AAB227"/>
      <c r="AAC227"/>
      <c r="AAD227"/>
      <c r="AAE227"/>
      <c r="AAF227"/>
      <c r="AAG227"/>
      <c r="AAH227"/>
      <c r="AAI227"/>
      <c r="AAJ227"/>
      <c r="AAK227"/>
      <c r="AAL227"/>
      <c r="AAM227"/>
      <c r="AAN227"/>
      <c r="AAO227"/>
      <c r="AAP227"/>
      <c r="AAQ227"/>
      <c r="AAR227"/>
      <c r="AAS227"/>
      <c r="AAT227"/>
      <c r="AAU227"/>
      <c r="AAV227"/>
      <c r="AAW227"/>
      <c r="AAX227"/>
      <c r="AAY227"/>
      <c r="AAZ227"/>
      <c r="ABA227"/>
      <c r="ABB227"/>
      <c r="ABC227"/>
      <c r="ABD227"/>
      <c r="ABE227"/>
      <c r="ABF227"/>
      <c r="ABG227"/>
      <c r="ABH227"/>
      <c r="ABI227"/>
      <c r="ABJ227"/>
      <c r="ABK227"/>
      <c r="ABL227"/>
      <c r="ABM227"/>
      <c r="ABN227"/>
      <c r="ABO227"/>
      <c r="ABP227"/>
      <c r="ABQ227"/>
      <c r="ABR227"/>
      <c r="ABS227"/>
      <c r="ABT227"/>
      <c r="ABU227"/>
      <c r="ABV227"/>
      <c r="ABW227"/>
      <c r="ABX227"/>
      <c r="ABY227"/>
      <c r="ABZ227"/>
      <c r="ACA227"/>
      <c r="ACB227"/>
      <c r="ACC227"/>
      <c r="ACD227"/>
      <c r="ACE227"/>
      <c r="ACF227"/>
      <c r="ACG227"/>
      <c r="ACH227"/>
      <c r="ACI227"/>
      <c r="ACJ227"/>
      <c r="ACK227"/>
      <c r="ACL227"/>
      <c r="ACM227"/>
      <c r="ACN227"/>
      <c r="ACO227"/>
      <c r="ACP227"/>
      <c r="ACQ227"/>
      <c r="ACR227"/>
      <c r="ACS227"/>
      <c r="ACT227"/>
      <c r="ACU227"/>
      <c r="ACV227"/>
      <c r="ACW227"/>
      <c r="ACX227"/>
      <c r="ACY227"/>
      <c r="ACZ227"/>
      <c r="ADA227"/>
      <c r="ADB227"/>
      <c r="ADC227"/>
      <c r="ADD227"/>
      <c r="ADE227"/>
      <c r="ADF227"/>
      <c r="ADG227"/>
      <c r="ADH227"/>
      <c r="ADI227"/>
      <c r="ADJ227"/>
      <c r="ADK227"/>
      <c r="ADL227"/>
      <c r="ADM227"/>
      <c r="ADN227"/>
      <c r="ADO227"/>
      <c r="ADP227"/>
      <c r="ADQ227"/>
      <c r="ADR227"/>
      <c r="ADS227"/>
      <c r="ADT227"/>
      <c r="ADU227"/>
      <c r="ADV227"/>
      <c r="ADW227"/>
      <c r="ADX227"/>
      <c r="ADY227"/>
      <c r="ADZ227"/>
      <c r="AEA227"/>
      <c r="AEB227"/>
      <c r="AEC227"/>
      <c r="AED227"/>
      <c r="AEE227"/>
      <c r="AEF227"/>
      <c r="AEG227"/>
      <c r="AEH227"/>
      <c r="AEI227"/>
      <c r="AEJ227"/>
      <c r="AEK227"/>
      <c r="AEL227"/>
      <c r="AEM227"/>
      <c r="AEN227"/>
      <c r="AEO227"/>
      <c r="AEP227"/>
      <c r="AEQ227"/>
      <c r="AER227"/>
      <c r="AES227"/>
      <c r="AET227"/>
      <c r="AEU227"/>
      <c r="AEV227"/>
      <c r="AEW227"/>
      <c r="AEX227"/>
      <c r="AEY227"/>
      <c r="AEZ227"/>
      <c r="AFA227"/>
      <c r="AFB227"/>
      <c r="AFC227"/>
      <c r="AFD227"/>
      <c r="AFE227"/>
      <c r="AFF227"/>
      <c r="AFG227"/>
      <c r="AFH227"/>
      <c r="AFI227"/>
      <c r="AFJ227"/>
      <c r="AFK227"/>
      <c r="AFL227"/>
      <c r="AFM227"/>
      <c r="AFN227"/>
      <c r="AFO227"/>
      <c r="AFP227"/>
      <c r="AFQ227"/>
      <c r="AFR227"/>
      <c r="AFS227"/>
      <c r="AFT227"/>
      <c r="AFU227"/>
      <c r="AFV227"/>
      <c r="AFW227"/>
      <c r="AFX227"/>
      <c r="AFY227"/>
      <c r="AFZ227"/>
      <c r="AGA227"/>
      <c r="AGB227"/>
      <c r="AGC227"/>
      <c r="AGD227"/>
      <c r="AGE227"/>
      <c r="AGF227"/>
      <c r="AGG227"/>
      <c r="AGH227"/>
      <c r="AGI227"/>
      <c r="AGJ227"/>
      <c r="AGK227"/>
      <c r="AGL227"/>
      <c r="AGM227"/>
      <c r="AGN227"/>
      <c r="AGO227"/>
      <c r="AGP227"/>
      <c r="AGQ227"/>
      <c r="AGR227"/>
      <c r="AGS227"/>
      <c r="AGT227"/>
      <c r="AGU227"/>
      <c r="AGV227"/>
      <c r="AGW227"/>
      <c r="AGX227"/>
      <c r="AGY227"/>
      <c r="AGZ227"/>
      <c r="AHA227"/>
      <c r="AHB227"/>
      <c r="AHC227"/>
      <c r="AHD227"/>
      <c r="AHE227"/>
      <c r="AHF227"/>
      <c r="AHG227"/>
      <c r="AHH227"/>
      <c r="AHI227"/>
      <c r="AHJ227"/>
      <c r="AHK227"/>
      <c r="AHL227"/>
      <c r="AHM227"/>
      <c r="AHN227"/>
      <c r="AHO227"/>
      <c r="AHP227"/>
      <c r="AHQ227"/>
      <c r="AHR227"/>
      <c r="AHS227"/>
      <c r="AHT227"/>
      <c r="AHU227"/>
      <c r="AHV227"/>
      <c r="AHW227"/>
      <c r="AHX227"/>
      <c r="AHY227"/>
      <c r="AHZ227"/>
      <c r="AIA227"/>
      <c r="AIB227"/>
      <c r="AIC227"/>
      <c r="AID227"/>
      <c r="AIE227"/>
      <c r="AIF227"/>
      <c r="AIG227"/>
      <c r="AIH227"/>
      <c r="AII227"/>
      <c r="AIJ227"/>
      <c r="AIK227"/>
      <c r="AIL227"/>
      <c r="AIM227"/>
      <c r="AIN227"/>
      <c r="AIO227"/>
      <c r="AIP227"/>
      <c r="AIQ227"/>
      <c r="AIR227"/>
      <c r="AIS227"/>
      <c r="AIT227"/>
      <c r="AIU227"/>
      <c r="AIV227"/>
      <c r="AIW227"/>
      <c r="AIX227"/>
      <c r="AIY227"/>
      <c r="AIZ227"/>
      <c r="AJA227"/>
      <c r="AJB227"/>
      <c r="AJC227"/>
      <c r="AJD227"/>
      <c r="AJE227"/>
      <c r="AJF227"/>
      <c r="AJG227"/>
      <c r="AJH227"/>
      <c r="AJI227"/>
      <c r="AJJ227"/>
      <c r="AJK227"/>
      <c r="AJL227"/>
      <c r="AJM227"/>
      <c r="AJN227"/>
      <c r="AJO227"/>
      <c r="AJP227"/>
      <c r="AJQ227"/>
      <c r="AJR227"/>
      <c r="AJS227"/>
      <c r="AJT227"/>
      <c r="AJU227"/>
      <c r="AJV227"/>
      <c r="AJW227"/>
      <c r="AJX227"/>
      <c r="AJY227"/>
      <c r="AJZ227"/>
      <c r="AKA227"/>
      <c r="AKB227"/>
      <c r="AKC227"/>
      <c r="AKD227"/>
      <c r="AKE227"/>
      <c r="AKF227"/>
      <c r="AKG227"/>
      <c r="AKH227"/>
      <c r="AKI227"/>
      <c r="AKJ227"/>
      <c r="AKK227"/>
      <c r="AKL227"/>
      <c r="AKM227"/>
      <c r="AKN227"/>
      <c r="AKO227"/>
      <c r="AKP227"/>
      <c r="AKQ227"/>
      <c r="AKR227"/>
      <c r="AKS227"/>
      <c r="AKT227"/>
      <c r="AKU227"/>
      <c r="AKV227"/>
      <c r="AKW227"/>
      <c r="AKX227"/>
      <c r="AKY227"/>
      <c r="AKZ227"/>
      <c r="ALA227"/>
      <c r="ALB227"/>
      <c r="ALC227"/>
      <c r="ALD227"/>
      <c r="ALE227"/>
      <c r="ALF227"/>
      <c r="ALG227"/>
      <c r="ALH227"/>
      <c r="ALI227"/>
      <c r="ALJ227"/>
      <c r="ALK227"/>
      <c r="ALL227"/>
      <c r="ALM227"/>
      <c r="ALN227"/>
      <c r="ALO227"/>
      <c r="ALP227"/>
      <c r="ALQ227"/>
      <c r="ALR227"/>
      <c r="ALS227"/>
      <c r="ALT227"/>
      <c r="ALU227"/>
      <c r="ALV227"/>
      <c r="ALW227"/>
      <c r="ALX227"/>
      <c r="ALY227"/>
      <c r="ALZ227"/>
      <c r="AMA227"/>
      <c r="AMB227"/>
      <c r="AMC227"/>
      <c r="AMD227"/>
      <c r="AME227"/>
      <c r="AMF227"/>
      <c r="AMG227"/>
      <c r="AMH227"/>
      <c r="AMI227"/>
      <c r="AMJ227"/>
    </row>
    <row r="228" spans="1:1024" s="118" customFormat="1" ht="13.5" x14ac:dyDescent="0.25">
      <c r="A228" s="130" t="s">
        <v>364</v>
      </c>
      <c r="B228" s="298" t="s">
        <v>742</v>
      </c>
      <c r="C228" s="131" t="s">
        <v>743</v>
      </c>
      <c r="D228" s="84" t="s">
        <v>5</v>
      </c>
      <c r="E228" s="87">
        <v>2</v>
      </c>
      <c r="F228" s="172">
        <v>158.38</v>
      </c>
      <c r="G228" s="132">
        <f t="shared" si="49"/>
        <v>316.76</v>
      </c>
      <c r="H228" s="61"/>
      <c r="I228" s="90">
        <v>157.63999999999999</v>
      </c>
      <c r="J228" s="36"/>
      <c r="K228" s="199">
        <f t="shared" si="43"/>
        <v>0</v>
      </c>
    </row>
    <row r="229" spans="1:1024" ht="27" x14ac:dyDescent="0.25">
      <c r="A229" s="83" t="s">
        <v>365</v>
      </c>
      <c r="B229" s="84">
        <v>440339</v>
      </c>
      <c r="C229" s="85" t="s">
        <v>366</v>
      </c>
      <c r="D229" s="86" t="s">
        <v>5</v>
      </c>
      <c r="E229" s="87">
        <v>2</v>
      </c>
      <c r="F229" s="103">
        <f t="shared" ref="F229" si="50">J229</f>
        <v>31.61</v>
      </c>
      <c r="G229" s="89">
        <f t="shared" si="49"/>
        <v>63.22</v>
      </c>
      <c r="H229" s="61" t="s">
        <v>731</v>
      </c>
      <c r="I229" s="90">
        <v>32.78</v>
      </c>
      <c r="J229" s="36">
        <f>VLOOKUP(H229,'[2]176-D'!$A$9:$G$4080,7,FALSE)</f>
        <v>31.61</v>
      </c>
      <c r="K229" s="199">
        <f t="shared" si="43"/>
        <v>63.22</v>
      </c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  <c r="TH229"/>
      <c r="TI229"/>
      <c r="TJ229"/>
      <c r="TK229"/>
      <c r="TL229"/>
      <c r="TM229"/>
      <c r="TN229"/>
      <c r="TO229"/>
      <c r="TP229"/>
      <c r="TQ229"/>
      <c r="TR229"/>
      <c r="TS229"/>
      <c r="TT229"/>
      <c r="TU229"/>
      <c r="TV229"/>
      <c r="TW229"/>
      <c r="TX229"/>
      <c r="TY229"/>
      <c r="TZ229"/>
      <c r="UA229"/>
      <c r="UB229"/>
      <c r="UC229"/>
      <c r="UD229"/>
      <c r="UE229"/>
      <c r="UF229"/>
      <c r="UG229"/>
      <c r="UH229"/>
      <c r="UI229"/>
      <c r="UJ229"/>
      <c r="UK229"/>
      <c r="UL229"/>
      <c r="UM229"/>
      <c r="UN229"/>
      <c r="UO229"/>
      <c r="UP229"/>
      <c r="UQ229"/>
      <c r="UR229"/>
      <c r="US229"/>
      <c r="UT229"/>
      <c r="UU229"/>
      <c r="UV229"/>
      <c r="UW229"/>
      <c r="UX229"/>
      <c r="UY229"/>
      <c r="UZ229"/>
      <c r="VA229"/>
      <c r="VB229"/>
      <c r="VC229"/>
      <c r="VD229"/>
      <c r="VE229"/>
      <c r="VF229"/>
      <c r="VG229"/>
      <c r="VH229"/>
      <c r="VI229"/>
      <c r="VJ229"/>
      <c r="VK229"/>
      <c r="VL229"/>
      <c r="VM229"/>
      <c r="VN229"/>
      <c r="VO229"/>
      <c r="VP229"/>
      <c r="VQ229"/>
      <c r="VR229"/>
      <c r="VS229"/>
      <c r="VT229"/>
      <c r="VU229"/>
      <c r="VV229"/>
      <c r="VW229"/>
      <c r="VX229"/>
      <c r="VY229"/>
      <c r="VZ229"/>
      <c r="WA229"/>
      <c r="WB229"/>
      <c r="WC229"/>
      <c r="WD229"/>
      <c r="WE229"/>
      <c r="WF229"/>
      <c r="WG229"/>
      <c r="WH229"/>
      <c r="WI229"/>
      <c r="WJ229"/>
      <c r="WK229"/>
      <c r="WL229"/>
      <c r="WM229"/>
      <c r="WN229"/>
      <c r="WO229"/>
      <c r="WP229"/>
      <c r="WQ229"/>
      <c r="WR229"/>
      <c r="WS229"/>
      <c r="WT229"/>
      <c r="WU229"/>
      <c r="WV229"/>
      <c r="WW229"/>
      <c r="WX229"/>
      <c r="WY229"/>
      <c r="WZ229"/>
      <c r="XA229"/>
      <c r="XB229"/>
      <c r="XC229"/>
      <c r="XD229"/>
      <c r="XE229"/>
      <c r="XF229"/>
      <c r="XG229"/>
      <c r="XH229"/>
      <c r="XI229"/>
      <c r="XJ229"/>
      <c r="XK229"/>
      <c r="XL229"/>
      <c r="XM229"/>
      <c r="XN229"/>
      <c r="XO229"/>
      <c r="XP229"/>
      <c r="XQ229"/>
      <c r="XR229"/>
      <c r="XS229"/>
      <c r="XT229"/>
      <c r="XU229"/>
      <c r="XV229"/>
      <c r="XW229"/>
      <c r="XX229"/>
      <c r="XY229"/>
      <c r="XZ229"/>
      <c r="YA229"/>
      <c r="YB229"/>
      <c r="YC229"/>
      <c r="YD229"/>
      <c r="YE229"/>
      <c r="YF229"/>
      <c r="YG229"/>
      <c r="YH229"/>
      <c r="YI229"/>
      <c r="YJ229"/>
      <c r="YK229"/>
      <c r="YL229"/>
      <c r="YM229"/>
      <c r="YN229"/>
      <c r="YO229"/>
      <c r="YP229"/>
      <c r="YQ229"/>
      <c r="YR229"/>
      <c r="YS229"/>
      <c r="YT229"/>
      <c r="YU229"/>
      <c r="YV229"/>
      <c r="YW229"/>
      <c r="YX229"/>
      <c r="YY229"/>
      <c r="YZ229"/>
      <c r="ZA229"/>
      <c r="ZB229"/>
      <c r="ZC229"/>
      <c r="ZD229"/>
      <c r="ZE229"/>
      <c r="ZF229"/>
      <c r="ZG229"/>
      <c r="ZH229"/>
      <c r="ZI229"/>
      <c r="ZJ229"/>
      <c r="ZK229"/>
      <c r="ZL229"/>
      <c r="ZM229"/>
      <c r="ZN229"/>
      <c r="ZO229"/>
      <c r="ZP229"/>
      <c r="ZQ229"/>
      <c r="ZR229"/>
      <c r="ZS229"/>
      <c r="ZT229"/>
      <c r="ZU229"/>
      <c r="ZV229"/>
      <c r="ZW229"/>
      <c r="ZX229"/>
      <c r="ZY229"/>
      <c r="ZZ229"/>
      <c r="AAA229"/>
      <c r="AAB229"/>
      <c r="AAC229"/>
      <c r="AAD229"/>
      <c r="AAE229"/>
      <c r="AAF229"/>
      <c r="AAG229"/>
      <c r="AAH229"/>
      <c r="AAI229"/>
      <c r="AAJ229"/>
      <c r="AAK229"/>
      <c r="AAL229"/>
      <c r="AAM229"/>
      <c r="AAN229"/>
      <c r="AAO229"/>
      <c r="AAP229"/>
      <c r="AAQ229"/>
      <c r="AAR229"/>
      <c r="AAS229"/>
      <c r="AAT229"/>
      <c r="AAU229"/>
      <c r="AAV229"/>
      <c r="AAW229"/>
      <c r="AAX229"/>
      <c r="AAY229"/>
      <c r="AAZ229"/>
      <c r="ABA229"/>
      <c r="ABB229"/>
      <c r="ABC229"/>
      <c r="ABD229"/>
      <c r="ABE229"/>
      <c r="ABF229"/>
      <c r="ABG229"/>
      <c r="ABH229"/>
      <c r="ABI229"/>
      <c r="ABJ229"/>
      <c r="ABK229"/>
      <c r="ABL229"/>
      <c r="ABM229"/>
      <c r="ABN229"/>
      <c r="ABO229"/>
      <c r="ABP229"/>
      <c r="ABQ229"/>
      <c r="ABR229"/>
      <c r="ABS229"/>
      <c r="ABT229"/>
      <c r="ABU229"/>
      <c r="ABV229"/>
      <c r="ABW229"/>
      <c r="ABX229"/>
      <c r="ABY229"/>
      <c r="ABZ229"/>
      <c r="ACA229"/>
      <c r="ACB229"/>
      <c r="ACC229"/>
      <c r="ACD229"/>
      <c r="ACE229"/>
      <c r="ACF229"/>
      <c r="ACG229"/>
      <c r="ACH229"/>
      <c r="ACI229"/>
      <c r="ACJ229"/>
      <c r="ACK229"/>
      <c r="ACL229"/>
      <c r="ACM229"/>
      <c r="ACN229"/>
      <c r="ACO229"/>
      <c r="ACP229"/>
      <c r="ACQ229"/>
      <c r="ACR229"/>
      <c r="ACS229"/>
      <c r="ACT229"/>
      <c r="ACU229"/>
      <c r="ACV229"/>
      <c r="ACW229"/>
      <c r="ACX229"/>
      <c r="ACY229"/>
      <c r="ACZ229"/>
      <c r="ADA229"/>
      <c r="ADB229"/>
      <c r="ADC229"/>
      <c r="ADD229"/>
      <c r="ADE229"/>
      <c r="ADF229"/>
      <c r="ADG229"/>
      <c r="ADH229"/>
      <c r="ADI229"/>
      <c r="ADJ229"/>
      <c r="ADK229"/>
      <c r="ADL229"/>
      <c r="ADM229"/>
      <c r="ADN229"/>
      <c r="ADO229"/>
      <c r="ADP229"/>
      <c r="ADQ229"/>
      <c r="ADR229"/>
      <c r="ADS229"/>
      <c r="ADT229"/>
      <c r="ADU229"/>
      <c r="ADV229"/>
      <c r="ADW229"/>
      <c r="ADX229"/>
      <c r="ADY229"/>
      <c r="ADZ229"/>
      <c r="AEA229"/>
      <c r="AEB229"/>
      <c r="AEC229"/>
      <c r="AED229"/>
      <c r="AEE229"/>
      <c r="AEF229"/>
      <c r="AEG229"/>
      <c r="AEH229"/>
      <c r="AEI229"/>
      <c r="AEJ229"/>
      <c r="AEK229"/>
      <c r="AEL229"/>
      <c r="AEM229"/>
      <c r="AEN229"/>
      <c r="AEO229"/>
      <c r="AEP229"/>
      <c r="AEQ229"/>
      <c r="AER229"/>
      <c r="AES229"/>
      <c r="AET229"/>
      <c r="AEU229"/>
      <c r="AEV229"/>
      <c r="AEW229"/>
      <c r="AEX229"/>
      <c r="AEY229"/>
      <c r="AEZ229"/>
      <c r="AFA229"/>
      <c r="AFB229"/>
      <c r="AFC229"/>
      <c r="AFD229"/>
      <c r="AFE229"/>
      <c r="AFF229"/>
      <c r="AFG229"/>
      <c r="AFH229"/>
      <c r="AFI229"/>
      <c r="AFJ229"/>
      <c r="AFK229"/>
      <c r="AFL229"/>
      <c r="AFM229"/>
      <c r="AFN229"/>
      <c r="AFO229"/>
      <c r="AFP229"/>
      <c r="AFQ229"/>
      <c r="AFR229"/>
      <c r="AFS229"/>
      <c r="AFT229"/>
      <c r="AFU229"/>
      <c r="AFV229"/>
      <c r="AFW229"/>
      <c r="AFX229"/>
      <c r="AFY229"/>
      <c r="AFZ229"/>
      <c r="AGA229"/>
      <c r="AGB229"/>
      <c r="AGC229"/>
      <c r="AGD229"/>
      <c r="AGE229"/>
      <c r="AGF229"/>
      <c r="AGG229"/>
      <c r="AGH229"/>
      <c r="AGI229"/>
      <c r="AGJ229"/>
      <c r="AGK229"/>
      <c r="AGL229"/>
      <c r="AGM229"/>
      <c r="AGN229"/>
      <c r="AGO229"/>
      <c r="AGP229"/>
      <c r="AGQ229"/>
      <c r="AGR229"/>
      <c r="AGS229"/>
      <c r="AGT229"/>
      <c r="AGU229"/>
      <c r="AGV229"/>
      <c r="AGW229"/>
      <c r="AGX229"/>
      <c r="AGY229"/>
      <c r="AGZ229"/>
      <c r="AHA229"/>
      <c r="AHB229"/>
      <c r="AHC229"/>
      <c r="AHD229"/>
      <c r="AHE229"/>
      <c r="AHF229"/>
      <c r="AHG229"/>
      <c r="AHH229"/>
      <c r="AHI229"/>
      <c r="AHJ229"/>
      <c r="AHK229"/>
      <c r="AHL229"/>
      <c r="AHM229"/>
      <c r="AHN229"/>
      <c r="AHO229"/>
      <c r="AHP229"/>
      <c r="AHQ229"/>
      <c r="AHR229"/>
      <c r="AHS229"/>
      <c r="AHT229"/>
      <c r="AHU229"/>
      <c r="AHV229"/>
      <c r="AHW229"/>
      <c r="AHX229"/>
      <c r="AHY229"/>
      <c r="AHZ229"/>
      <c r="AIA229"/>
      <c r="AIB229"/>
      <c r="AIC229"/>
      <c r="AID229"/>
      <c r="AIE229"/>
      <c r="AIF229"/>
      <c r="AIG229"/>
      <c r="AIH229"/>
      <c r="AII229"/>
      <c r="AIJ229"/>
      <c r="AIK229"/>
      <c r="AIL229"/>
      <c r="AIM229"/>
      <c r="AIN229"/>
      <c r="AIO229"/>
      <c r="AIP229"/>
      <c r="AIQ229"/>
      <c r="AIR229"/>
      <c r="AIS229"/>
      <c r="AIT229"/>
      <c r="AIU229"/>
      <c r="AIV229"/>
      <c r="AIW229"/>
      <c r="AIX229"/>
      <c r="AIY229"/>
      <c r="AIZ229"/>
      <c r="AJA229"/>
      <c r="AJB229"/>
      <c r="AJC229"/>
      <c r="AJD229"/>
      <c r="AJE229"/>
      <c r="AJF229"/>
      <c r="AJG229"/>
      <c r="AJH229"/>
      <c r="AJI229"/>
      <c r="AJJ229"/>
      <c r="AJK229"/>
      <c r="AJL229"/>
      <c r="AJM229"/>
      <c r="AJN229"/>
      <c r="AJO229"/>
      <c r="AJP229"/>
      <c r="AJQ229"/>
      <c r="AJR229"/>
      <c r="AJS229"/>
      <c r="AJT229"/>
      <c r="AJU229"/>
      <c r="AJV229"/>
      <c r="AJW229"/>
      <c r="AJX229"/>
      <c r="AJY229"/>
      <c r="AJZ229"/>
      <c r="AKA229"/>
      <c r="AKB229"/>
      <c r="AKC229"/>
      <c r="AKD229"/>
      <c r="AKE229"/>
      <c r="AKF229"/>
      <c r="AKG229"/>
      <c r="AKH229"/>
      <c r="AKI229"/>
      <c r="AKJ229"/>
      <c r="AKK229"/>
      <c r="AKL229"/>
      <c r="AKM229"/>
      <c r="AKN229"/>
      <c r="AKO229"/>
      <c r="AKP229"/>
      <c r="AKQ229"/>
      <c r="AKR229"/>
      <c r="AKS229"/>
      <c r="AKT229"/>
      <c r="AKU229"/>
      <c r="AKV229"/>
      <c r="AKW229"/>
      <c r="AKX229"/>
      <c r="AKY229"/>
      <c r="AKZ229"/>
      <c r="ALA229"/>
      <c r="ALB229"/>
      <c r="ALC229"/>
      <c r="ALD229"/>
      <c r="ALE229"/>
      <c r="ALF229"/>
      <c r="ALG229"/>
      <c r="ALH229"/>
      <c r="ALI229"/>
      <c r="ALJ229"/>
      <c r="ALK229"/>
      <c r="ALL229"/>
      <c r="ALM229"/>
      <c r="ALN229"/>
      <c r="ALO229"/>
      <c r="ALP229"/>
      <c r="ALQ229"/>
      <c r="ALR229"/>
      <c r="ALS229"/>
      <c r="ALT229"/>
      <c r="ALU229"/>
      <c r="ALV229"/>
      <c r="ALW229"/>
      <c r="ALX229"/>
      <c r="ALY229"/>
      <c r="ALZ229"/>
      <c r="AMA229"/>
      <c r="AMB229"/>
      <c r="AMC229"/>
      <c r="AMD229"/>
      <c r="AME229"/>
      <c r="AMF229"/>
      <c r="AMG229"/>
      <c r="AMH229"/>
      <c r="AMI229"/>
      <c r="AMJ229"/>
    </row>
    <row r="230" spans="1:1024" x14ac:dyDescent="0.25">
      <c r="A230" s="104"/>
      <c r="B230" s="84"/>
      <c r="C230" s="85"/>
      <c r="D230" s="86"/>
      <c r="E230" s="87"/>
      <c r="F230" s="88"/>
      <c r="G230" s="106"/>
      <c r="H230" s="61"/>
      <c r="I230" s="90"/>
      <c r="J230" s="36"/>
      <c r="K230" s="199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  <c r="TH230"/>
      <c r="TI230"/>
      <c r="TJ230"/>
      <c r="TK230"/>
      <c r="TL230"/>
      <c r="TM230"/>
      <c r="TN230"/>
      <c r="TO230"/>
      <c r="TP230"/>
      <c r="TQ230"/>
      <c r="TR230"/>
      <c r="TS230"/>
      <c r="TT230"/>
      <c r="TU230"/>
      <c r="TV230"/>
      <c r="TW230"/>
      <c r="TX230"/>
      <c r="TY230"/>
      <c r="TZ230"/>
      <c r="UA230"/>
      <c r="UB230"/>
      <c r="UC230"/>
      <c r="UD230"/>
      <c r="UE230"/>
      <c r="UF230"/>
      <c r="UG230"/>
      <c r="UH230"/>
      <c r="UI230"/>
      <c r="UJ230"/>
      <c r="UK230"/>
      <c r="UL230"/>
      <c r="UM230"/>
      <c r="UN230"/>
      <c r="UO230"/>
      <c r="UP230"/>
      <c r="UQ230"/>
      <c r="UR230"/>
      <c r="US230"/>
      <c r="UT230"/>
      <c r="UU230"/>
      <c r="UV230"/>
      <c r="UW230"/>
      <c r="UX230"/>
      <c r="UY230"/>
      <c r="UZ230"/>
      <c r="VA230"/>
      <c r="VB230"/>
      <c r="VC230"/>
      <c r="VD230"/>
      <c r="VE230"/>
      <c r="VF230"/>
      <c r="VG230"/>
      <c r="VH230"/>
      <c r="VI230"/>
      <c r="VJ230"/>
      <c r="VK230"/>
      <c r="VL230"/>
      <c r="VM230"/>
      <c r="VN230"/>
      <c r="VO230"/>
      <c r="VP230"/>
      <c r="VQ230"/>
      <c r="VR230"/>
      <c r="VS230"/>
      <c r="VT230"/>
      <c r="VU230"/>
      <c r="VV230"/>
      <c r="VW230"/>
      <c r="VX230"/>
      <c r="VY230"/>
      <c r="VZ230"/>
      <c r="WA230"/>
      <c r="WB230"/>
      <c r="WC230"/>
      <c r="WD230"/>
      <c r="WE230"/>
      <c r="WF230"/>
      <c r="WG230"/>
      <c r="WH230"/>
      <c r="WI230"/>
      <c r="WJ230"/>
      <c r="WK230"/>
      <c r="WL230"/>
      <c r="WM230"/>
      <c r="WN230"/>
      <c r="WO230"/>
      <c r="WP230"/>
      <c r="WQ230"/>
      <c r="WR230"/>
      <c r="WS230"/>
      <c r="WT230"/>
      <c r="WU230"/>
      <c r="WV230"/>
      <c r="WW230"/>
      <c r="WX230"/>
      <c r="WY230"/>
      <c r="WZ230"/>
      <c r="XA230"/>
      <c r="XB230"/>
      <c r="XC230"/>
      <c r="XD230"/>
      <c r="XE230"/>
      <c r="XF230"/>
      <c r="XG230"/>
      <c r="XH230"/>
      <c r="XI230"/>
      <c r="XJ230"/>
      <c r="XK230"/>
      <c r="XL230"/>
      <c r="XM230"/>
      <c r="XN230"/>
      <c r="XO230"/>
      <c r="XP230"/>
      <c r="XQ230"/>
      <c r="XR230"/>
      <c r="XS230"/>
      <c r="XT230"/>
      <c r="XU230"/>
      <c r="XV230"/>
      <c r="XW230"/>
      <c r="XX230"/>
      <c r="XY230"/>
      <c r="XZ230"/>
      <c r="YA230"/>
      <c r="YB230"/>
      <c r="YC230"/>
      <c r="YD230"/>
      <c r="YE230"/>
      <c r="YF230"/>
      <c r="YG230"/>
      <c r="YH230"/>
      <c r="YI230"/>
      <c r="YJ230"/>
      <c r="YK230"/>
      <c r="YL230"/>
      <c r="YM230"/>
      <c r="YN230"/>
      <c r="YO230"/>
      <c r="YP230"/>
      <c r="YQ230"/>
      <c r="YR230"/>
      <c r="YS230"/>
      <c r="YT230"/>
      <c r="YU230"/>
      <c r="YV230"/>
      <c r="YW230"/>
      <c r="YX230"/>
      <c r="YY230"/>
      <c r="YZ230"/>
      <c r="ZA230"/>
      <c r="ZB230"/>
      <c r="ZC230"/>
      <c r="ZD230"/>
      <c r="ZE230"/>
      <c r="ZF230"/>
      <c r="ZG230"/>
      <c r="ZH230"/>
      <c r="ZI230"/>
      <c r="ZJ230"/>
      <c r="ZK230"/>
      <c r="ZL230"/>
      <c r="ZM230"/>
      <c r="ZN230"/>
      <c r="ZO230"/>
      <c r="ZP230"/>
      <c r="ZQ230"/>
      <c r="ZR230"/>
      <c r="ZS230"/>
      <c r="ZT230"/>
      <c r="ZU230"/>
      <c r="ZV230"/>
      <c r="ZW230"/>
      <c r="ZX230"/>
      <c r="ZY230"/>
      <c r="ZZ230"/>
      <c r="AAA230"/>
      <c r="AAB230"/>
      <c r="AAC230"/>
      <c r="AAD230"/>
      <c r="AAE230"/>
      <c r="AAF230"/>
      <c r="AAG230"/>
      <c r="AAH230"/>
      <c r="AAI230"/>
      <c r="AAJ230"/>
      <c r="AAK230"/>
      <c r="AAL230"/>
      <c r="AAM230"/>
      <c r="AAN230"/>
      <c r="AAO230"/>
      <c r="AAP230"/>
      <c r="AAQ230"/>
      <c r="AAR230"/>
      <c r="AAS230"/>
      <c r="AAT230"/>
      <c r="AAU230"/>
      <c r="AAV230"/>
      <c r="AAW230"/>
      <c r="AAX230"/>
      <c r="AAY230"/>
      <c r="AAZ230"/>
      <c r="ABA230"/>
      <c r="ABB230"/>
      <c r="ABC230"/>
      <c r="ABD230"/>
      <c r="ABE230"/>
      <c r="ABF230"/>
      <c r="ABG230"/>
      <c r="ABH230"/>
      <c r="ABI230"/>
      <c r="ABJ230"/>
      <c r="ABK230"/>
      <c r="ABL230"/>
      <c r="ABM230"/>
      <c r="ABN230"/>
      <c r="ABO230"/>
      <c r="ABP230"/>
      <c r="ABQ230"/>
      <c r="ABR230"/>
      <c r="ABS230"/>
      <c r="ABT230"/>
      <c r="ABU230"/>
      <c r="ABV230"/>
      <c r="ABW230"/>
      <c r="ABX230"/>
      <c r="ABY230"/>
      <c r="ABZ230"/>
      <c r="ACA230"/>
      <c r="ACB230"/>
      <c r="ACC230"/>
      <c r="ACD230"/>
      <c r="ACE230"/>
      <c r="ACF230"/>
      <c r="ACG230"/>
      <c r="ACH230"/>
      <c r="ACI230"/>
      <c r="ACJ230"/>
      <c r="ACK230"/>
      <c r="ACL230"/>
      <c r="ACM230"/>
      <c r="ACN230"/>
      <c r="ACO230"/>
      <c r="ACP230"/>
      <c r="ACQ230"/>
      <c r="ACR230"/>
      <c r="ACS230"/>
      <c r="ACT230"/>
      <c r="ACU230"/>
      <c r="ACV230"/>
      <c r="ACW230"/>
      <c r="ACX230"/>
      <c r="ACY230"/>
      <c r="ACZ230"/>
      <c r="ADA230"/>
      <c r="ADB230"/>
      <c r="ADC230"/>
      <c r="ADD230"/>
      <c r="ADE230"/>
      <c r="ADF230"/>
      <c r="ADG230"/>
      <c r="ADH230"/>
      <c r="ADI230"/>
      <c r="ADJ230"/>
      <c r="ADK230"/>
      <c r="ADL230"/>
      <c r="ADM230"/>
      <c r="ADN230"/>
      <c r="ADO230"/>
      <c r="ADP230"/>
      <c r="ADQ230"/>
      <c r="ADR230"/>
      <c r="ADS230"/>
      <c r="ADT230"/>
      <c r="ADU230"/>
      <c r="ADV230"/>
      <c r="ADW230"/>
      <c r="ADX230"/>
      <c r="ADY230"/>
      <c r="ADZ230"/>
      <c r="AEA230"/>
      <c r="AEB230"/>
      <c r="AEC230"/>
      <c r="AED230"/>
      <c r="AEE230"/>
      <c r="AEF230"/>
      <c r="AEG230"/>
      <c r="AEH230"/>
      <c r="AEI230"/>
      <c r="AEJ230"/>
      <c r="AEK230"/>
      <c r="AEL230"/>
      <c r="AEM230"/>
      <c r="AEN230"/>
      <c r="AEO230"/>
      <c r="AEP230"/>
      <c r="AEQ230"/>
      <c r="AER230"/>
      <c r="AES230"/>
      <c r="AET230"/>
      <c r="AEU230"/>
      <c r="AEV230"/>
      <c r="AEW230"/>
      <c r="AEX230"/>
      <c r="AEY230"/>
      <c r="AEZ230"/>
      <c r="AFA230"/>
      <c r="AFB230"/>
      <c r="AFC230"/>
      <c r="AFD230"/>
      <c r="AFE230"/>
      <c r="AFF230"/>
      <c r="AFG230"/>
      <c r="AFH230"/>
      <c r="AFI230"/>
      <c r="AFJ230"/>
      <c r="AFK230"/>
      <c r="AFL230"/>
      <c r="AFM230"/>
      <c r="AFN230"/>
      <c r="AFO230"/>
      <c r="AFP230"/>
      <c r="AFQ230"/>
      <c r="AFR230"/>
      <c r="AFS230"/>
      <c r="AFT230"/>
      <c r="AFU230"/>
      <c r="AFV230"/>
      <c r="AFW230"/>
      <c r="AFX230"/>
      <c r="AFY230"/>
      <c r="AFZ230"/>
      <c r="AGA230"/>
      <c r="AGB230"/>
      <c r="AGC230"/>
      <c r="AGD230"/>
      <c r="AGE230"/>
      <c r="AGF230"/>
      <c r="AGG230"/>
      <c r="AGH230"/>
      <c r="AGI230"/>
      <c r="AGJ230"/>
      <c r="AGK230"/>
      <c r="AGL230"/>
      <c r="AGM230"/>
      <c r="AGN230"/>
      <c r="AGO230"/>
      <c r="AGP230"/>
      <c r="AGQ230"/>
      <c r="AGR230"/>
      <c r="AGS230"/>
      <c r="AGT230"/>
      <c r="AGU230"/>
      <c r="AGV230"/>
      <c r="AGW230"/>
      <c r="AGX230"/>
      <c r="AGY230"/>
      <c r="AGZ230"/>
      <c r="AHA230"/>
      <c r="AHB230"/>
      <c r="AHC230"/>
      <c r="AHD230"/>
      <c r="AHE230"/>
      <c r="AHF230"/>
      <c r="AHG230"/>
      <c r="AHH230"/>
      <c r="AHI230"/>
      <c r="AHJ230"/>
      <c r="AHK230"/>
      <c r="AHL230"/>
      <c r="AHM230"/>
      <c r="AHN230"/>
      <c r="AHO230"/>
      <c r="AHP230"/>
      <c r="AHQ230"/>
      <c r="AHR230"/>
      <c r="AHS230"/>
      <c r="AHT230"/>
      <c r="AHU230"/>
      <c r="AHV230"/>
      <c r="AHW230"/>
      <c r="AHX230"/>
      <c r="AHY230"/>
      <c r="AHZ230"/>
      <c r="AIA230"/>
      <c r="AIB230"/>
      <c r="AIC230"/>
      <c r="AID230"/>
      <c r="AIE230"/>
      <c r="AIF230"/>
      <c r="AIG230"/>
      <c r="AIH230"/>
      <c r="AII230"/>
      <c r="AIJ230"/>
      <c r="AIK230"/>
      <c r="AIL230"/>
      <c r="AIM230"/>
      <c r="AIN230"/>
      <c r="AIO230"/>
      <c r="AIP230"/>
      <c r="AIQ230"/>
      <c r="AIR230"/>
      <c r="AIS230"/>
      <c r="AIT230"/>
      <c r="AIU230"/>
      <c r="AIV230"/>
      <c r="AIW230"/>
      <c r="AIX230"/>
      <c r="AIY230"/>
      <c r="AIZ230"/>
      <c r="AJA230"/>
      <c r="AJB230"/>
      <c r="AJC230"/>
      <c r="AJD230"/>
      <c r="AJE230"/>
      <c r="AJF230"/>
      <c r="AJG230"/>
      <c r="AJH230"/>
      <c r="AJI230"/>
      <c r="AJJ230"/>
      <c r="AJK230"/>
      <c r="AJL230"/>
      <c r="AJM230"/>
      <c r="AJN230"/>
      <c r="AJO230"/>
      <c r="AJP230"/>
      <c r="AJQ230"/>
      <c r="AJR230"/>
      <c r="AJS230"/>
      <c r="AJT230"/>
      <c r="AJU230"/>
      <c r="AJV230"/>
      <c r="AJW230"/>
      <c r="AJX230"/>
      <c r="AJY230"/>
      <c r="AJZ230"/>
      <c r="AKA230"/>
      <c r="AKB230"/>
      <c r="AKC230"/>
      <c r="AKD230"/>
      <c r="AKE230"/>
      <c r="AKF230"/>
      <c r="AKG230"/>
      <c r="AKH230"/>
      <c r="AKI230"/>
      <c r="AKJ230"/>
      <c r="AKK230"/>
      <c r="AKL230"/>
      <c r="AKM230"/>
      <c r="AKN230"/>
      <c r="AKO230"/>
      <c r="AKP230"/>
      <c r="AKQ230"/>
      <c r="AKR230"/>
      <c r="AKS230"/>
      <c r="AKT230"/>
      <c r="AKU230"/>
      <c r="AKV230"/>
      <c r="AKW230"/>
      <c r="AKX230"/>
      <c r="AKY230"/>
      <c r="AKZ230"/>
      <c r="ALA230"/>
      <c r="ALB230"/>
      <c r="ALC230"/>
      <c r="ALD230"/>
      <c r="ALE230"/>
      <c r="ALF230"/>
      <c r="ALG230"/>
      <c r="ALH230"/>
      <c r="ALI230"/>
      <c r="ALJ230"/>
      <c r="ALK230"/>
      <c r="ALL230"/>
      <c r="ALM230"/>
      <c r="ALN230"/>
      <c r="ALO230"/>
      <c r="ALP230"/>
      <c r="ALQ230"/>
      <c r="ALR230"/>
      <c r="ALS230"/>
      <c r="ALT230"/>
      <c r="ALU230"/>
      <c r="ALV230"/>
      <c r="ALW230"/>
      <c r="ALX230"/>
      <c r="ALY230"/>
      <c r="ALZ230"/>
      <c r="AMA230"/>
      <c r="AMB230"/>
      <c r="AMC230"/>
      <c r="AMD230"/>
      <c r="AME230"/>
      <c r="AMF230"/>
      <c r="AMG230"/>
      <c r="AMH230"/>
      <c r="AMI230"/>
      <c r="AMJ230"/>
    </row>
    <row r="231" spans="1:1024" x14ac:dyDescent="0.25">
      <c r="A231" s="104" t="s">
        <v>367</v>
      </c>
      <c r="B231" s="84"/>
      <c r="C231" s="105" t="s">
        <v>368</v>
      </c>
      <c r="D231" s="86"/>
      <c r="E231" s="87"/>
      <c r="F231" s="88"/>
      <c r="G231" s="106"/>
      <c r="H231" s="61"/>
      <c r="I231" s="90"/>
      <c r="J231" s="36"/>
      <c r="K231" s="199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  <c r="TH231"/>
      <c r="TI231"/>
      <c r="TJ231"/>
      <c r="TK231"/>
      <c r="TL231"/>
      <c r="TM231"/>
      <c r="TN231"/>
      <c r="TO231"/>
      <c r="TP231"/>
      <c r="TQ231"/>
      <c r="TR231"/>
      <c r="TS231"/>
      <c r="TT231"/>
      <c r="TU231"/>
      <c r="TV231"/>
      <c r="TW231"/>
      <c r="TX231"/>
      <c r="TY231"/>
      <c r="TZ231"/>
      <c r="UA231"/>
      <c r="UB231"/>
      <c r="UC231"/>
      <c r="UD231"/>
      <c r="UE231"/>
      <c r="UF231"/>
      <c r="UG231"/>
      <c r="UH231"/>
      <c r="UI231"/>
      <c r="UJ231"/>
      <c r="UK231"/>
      <c r="UL231"/>
      <c r="UM231"/>
      <c r="UN231"/>
      <c r="UO231"/>
      <c r="UP231"/>
      <c r="UQ231"/>
      <c r="UR231"/>
      <c r="US231"/>
      <c r="UT231"/>
      <c r="UU231"/>
      <c r="UV231"/>
      <c r="UW231"/>
      <c r="UX231"/>
      <c r="UY231"/>
      <c r="UZ231"/>
      <c r="VA231"/>
      <c r="VB231"/>
      <c r="VC231"/>
      <c r="VD231"/>
      <c r="VE231"/>
      <c r="VF231"/>
      <c r="VG231"/>
      <c r="VH231"/>
      <c r="VI231"/>
      <c r="VJ231"/>
      <c r="VK231"/>
      <c r="VL231"/>
      <c r="VM231"/>
      <c r="VN231"/>
      <c r="VO231"/>
      <c r="VP231"/>
      <c r="VQ231"/>
      <c r="VR231"/>
      <c r="VS231"/>
      <c r="VT231"/>
      <c r="VU231"/>
      <c r="VV231"/>
      <c r="VW231"/>
      <c r="VX231"/>
      <c r="VY231"/>
      <c r="VZ231"/>
      <c r="WA231"/>
      <c r="WB231"/>
      <c r="WC231"/>
      <c r="WD231"/>
      <c r="WE231"/>
      <c r="WF231"/>
      <c r="WG231"/>
      <c r="WH231"/>
      <c r="WI231"/>
      <c r="WJ231"/>
      <c r="WK231"/>
      <c r="WL231"/>
      <c r="WM231"/>
      <c r="WN231"/>
      <c r="WO231"/>
      <c r="WP231"/>
      <c r="WQ231"/>
      <c r="WR231"/>
      <c r="WS231"/>
      <c r="WT231"/>
      <c r="WU231"/>
      <c r="WV231"/>
      <c r="WW231"/>
      <c r="WX231"/>
      <c r="WY231"/>
      <c r="WZ231"/>
      <c r="XA231"/>
      <c r="XB231"/>
      <c r="XC231"/>
      <c r="XD231"/>
      <c r="XE231"/>
      <c r="XF231"/>
      <c r="XG231"/>
      <c r="XH231"/>
      <c r="XI231"/>
      <c r="XJ231"/>
      <c r="XK231"/>
      <c r="XL231"/>
      <c r="XM231"/>
      <c r="XN231"/>
      <c r="XO231"/>
      <c r="XP231"/>
      <c r="XQ231"/>
      <c r="XR231"/>
      <c r="XS231"/>
      <c r="XT231"/>
      <c r="XU231"/>
      <c r="XV231"/>
      <c r="XW231"/>
      <c r="XX231"/>
      <c r="XY231"/>
      <c r="XZ231"/>
      <c r="YA231"/>
      <c r="YB231"/>
      <c r="YC231"/>
      <c r="YD231"/>
      <c r="YE231"/>
      <c r="YF231"/>
      <c r="YG231"/>
      <c r="YH231"/>
      <c r="YI231"/>
      <c r="YJ231"/>
      <c r="YK231"/>
      <c r="YL231"/>
      <c r="YM231"/>
      <c r="YN231"/>
      <c r="YO231"/>
      <c r="YP231"/>
      <c r="YQ231"/>
      <c r="YR231"/>
      <c r="YS231"/>
      <c r="YT231"/>
      <c r="YU231"/>
      <c r="YV231"/>
      <c r="YW231"/>
      <c r="YX231"/>
      <c r="YY231"/>
      <c r="YZ231"/>
      <c r="ZA231"/>
      <c r="ZB231"/>
      <c r="ZC231"/>
      <c r="ZD231"/>
      <c r="ZE231"/>
      <c r="ZF231"/>
      <c r="ZG231"/>
      <c r="ZH231"/>
      <c r="ZI231"/>
      <c r="ZJ231"/>
      <c r="ZK231"/>
      <c r="ZL231"/>
      <c r="ZM231"/>
      <c r="ZN231"/>
      <c r="ZO231"/>
      <c r="ZP231"/>
      <c r="ZQ231"/>
      <c r="ZR231"/>
      <c r="ZS231"/>
      <c r="ZT231"/>
      <c r="ZU231"/>
      <c r="ZV231"/>
      <c r="ZW231"/>
      <c r="ZX231"/>
      <c r="ZY231"/>
      <c r="ZZ231"/>
      <c r="AAA231"/>
      <c r="AAB231"/>
      <c r="AAC231"/>
      <c r="AAD231"/>
      <c r="AAE231"/>
      <c r="AAF231"/>
      <c r="AAG231"/>
      <c r="AAH231"/>
      <c r="AAI231"/>
      <c r="AAJ231"/>
      <c r="AAK231"/>
      <c r="AAL231"/>
      <c r="AAM231"/>
      <c r="AAN231"/>
      <c r="AAO231"/>
      <c r="AAP231"/>
      <c r="AAQ231"/>
      <c r="AAR231"/>
      <c r="AAS231"/>
      <c r="AAT231"/>
      <c r="AAU231"/>
      <c r="AAV231"/>
      <c r="AAW231"/>
      <c r="AAX231"/>
      <c r="AAY231"/>
      <c r="AAZ231"/>
      <c r="ABA231"/>
      <c r="ABB231"/>
      <c r="ABC231"/>
      <c r="ABD231"/>
      <c r="ABE231"/>
      <c r="ABF231"/>
      <c r="ABG231"/>
      <c r="ABH231"/>
      <c r="ABI231"/>
      <c r="ABJ231"/>
      <c r="ABK231"/>
      <c r="ABL231"/>
      <c r="ABM231"/>
      <c r="ABN231"/>
      <c r="ABO231"/>
      <c r="ABP231"/>
      <c r="ABQ231"/>
      <c r="ABR231"/>
      <c r="ABS231"/>
      <c r="ABT231"/>
      <c r="ABU231"/>
      <c r="ABV231"/>
      <c r="ABW231"/>
      <c r="ABX231"/>
      <c r="ABY231"/>
      <c r="ABZ231"/>
      <c r="ACA231"/>
      <c r="ACB231"/>
      <c r="ACC231"/>
      <c r="ACD231"/>
      <c r="ACE231"/>
      <c r="ACF231"/>
      <c r="ACG231"/>
      <c r="ACH231"/>
      <c r="ACI231"/>
      <c r="ACJ231"/>
      <c r="ACK231"/>
      <c r="ACL231"/>
      <c r="ACM231"/>
      <c r="ACN231"/>
      <c r="ACO231"/>
      <c r="ACP231"/>
      <c r="ACQ231"/>
      <c r="ACR231"/>
      <c r="ACS231"/>
      <c r="ACT231"/>
      <c r="ACU231"/>
      <c r="ACV231"/>
      <c r="ACW231"/>
      <c r="ACX231"/>
      <c r="ACY231"/>
      <c r="ACZ231"/>
      <c r="ADA231"/>
      <c r="ADB231"/>
      <c r="ADC231"/>
      <c r="ADD231"/>
      <c r="ADE231"/>
      <c r="ADF231"/>
      <c r="ADG231"/>
      <c r="ADH231"/>
      <c r="ADI231"/>
      <c r="ADJ231"/>
      <c r="ADK231"/>
      <c r="ADL231"/>
      <c r="ADM231"/>
      <c r="ADN231"/>
      <c r="ADO231"/>
      <c r="ADP231"/>
      <c r="ADQ231"/>
      <c r="ADR231"/>
      <c r="ADS231"/>
      <c r="ADT231"/>
      <c r="ADU231"/>
      <c r="ADV231"/>
      <c r="ADW231"/>
      <c r="ADX231"/>
      <c r="ADY231"/>
      <c r="ADZ231"/>
      <c r="AEA231"/>
      <c r="AEB231"/>
      <c r="AEC231"/>
      <c r="AED231"/>
      <c r="AEE231"/>
      <c r="AEF231"/>
      <c r="AEG231"/>
      <c r="AEH231"/>
      <c r="AEI231"/>
      <c r="AEJ231"/>
      <c r="AEK231"/>
      <c r="AEL231"/>
      <c r="AEM231"/>
      <c r="AEN231"/>
      <c r="AEO231"/>
      <c r="AEP231"/>
      <c r="AEQ231"/>
      <c r="AER231"/>
      <c r="AES231"/>
      <c r="AET231"/>
      <c r="AEU231"/>
      <c r="AEV231"/>
      <c r="AEW231"/>
      <c r="AEX231"/>
      <c r="AEY231"/>
      <c r="AEZ231"/>
      <c r="AFA231"/>
      <c r="AFB231"/>
      <c r="AFC231"/>
      <c r="AFD231"/>
      <c r="AFE231"/>
      <c r="AFF231"/>
      <c r="AFG231"/>
      <c r="AFH231"/>
      <c r="AFI231"/>
      <c r="AFJ231"/>
      <c r="AFK231"/>
      <c r="AFL231"/>
      <c r="AFM231"/>
      <c r="AFN231"/>
      <c r="AFO231"/>
      <c r="AFP231"/>
      <c r="AFQ231"/>
      <c r="AFR231"/>
      <c r="AFS231"/>
      <c r="AFT231"/>
      <c r="AFU231"/>
      <c r="AFV231"/>
      <c r="AFW231"/>
      <c r="AFX231"/>
      <c r="AFY231"/>
      <c r="AFZ231"/>
      <c r="AGA231"/>
      <c r="AGB231"/>
      <c r="AGC231"/>
      <c r="AGD231"/>
      <c r="AGE231"/>
      <c r="AGF231"/>
      <c r="AGG231"/>
      <c r="AGH231"/>
      <c r="AGI231"/>
      <c r="AGJ231"/>
      <c r="AGK231"/>
      <c r="AGL231"/>
      <c r="AGM231"/>
      <c r="AGN231"/>
      <c r="AGO231"/>
      <c r="AGP231"/>
      <c r="AGQ231"/>
      <c r="AGR231"/>
      <c r="AGS231"/>
      <c r="AGT231"/>
      <c r="AGU231"/>
      <c r="AGV231"/>
      <c r="AGW231"/>
      <c r="AGX231"/>
      <c r="AGY231"/>
      <c r="AGZ231"/>
      <c r="AHA231"/>
      <c r="AHB231"/>
      <c r="AHC231"/>
      <c r="AHD231"/>
      <c r="AHE231"/>
      <c r="AHF231"/>
      <c r="AHG231"/>
      <c r="AHH231"/>
      <c r="AHI231"/>
      <c r="AHJ231"/>
      <c r="AHK231"/>
      <c r="AHL231"/>
      <c r="AHM231"/>
      <c r="AHN231"/>
      <c r="AHO231"/>
      <c r="AHP231"/>
      <c r="AHQ231"/>
      <c r="AHR231"/>
      <c r="AHS231"/>
      <c r="AHT231"/>
      <c r="AHU231"/>
      <c r="AHV231"/>
      <c r="AHW231"/>
      <c r="AHX231"/>
      <c r="AHY231"/>
      <c r="AHZ231"/>
      <c r="AIA231"/>
      <c r="AIB231"/>
      <c r="AIC231"/>
      <c r="AID231"/>
      <c r="AIE231"/>
      <c r="AIF231"/>
      <c r="AIG231"/>
      <c r="AIH231"/>
      <c r="AII231"/>
      <c r="AIJ231"/>
      <c r="AIK231"/>
      <c r="AIL231"/>
      <c r="AIM231"/>
      <c r="AIN231"/>
      <c r="AIO231"/>
      <c r="AIP231"/>
      <c r="AIQ231"/>
      <c r="AIR231"/>
      <c r="AIS231"/>
      <c r="AIT231"/>
      <c r="AIU231"/>
      <c r="AIV231"/>
      <c r="AIW231"/>
      <c r="AIX231"/>
      <c r="AIY231"/>
      <c r="AIZ231"/>
      <c r="AJA231"/>
      <c r="AJB231"/>
      <c r="AJC231"/>
      <c r="AJD231"/>
      <c r="AJE231"/>
      <c r="AJF231"/>
      <c r="AJG231"/>
      <c r="AJH231"/>
      <c r="AJI231"/>
      <c r="AJJ231"/>
      <c r="AJK231"/>
      <c r="AJL231"/>
      <c r="AJM231"/>
      <c r="AJN231"/>
      <c r="AJO231"/>
      <c r="AJP231"/>
      <c r="AJQ231"/>
      <c r="AJR231"/>
      <c r="AJS231"/>
      <c r="AJT231"/>
      <c r="AJU231"/>
      <c r="AJV231"/>
      <c r="AJW231"/>
      <c r="AJX231"/>
      <c r="AJY231"/>
      <c r="AJZ231"/>
      <c r="AKA231"/>
      <c r="AKB231"/>
      <c r="AKC231"/>
      <c r="AKD231"/>
      <c r="AKE231"/>
      <c r="AKF231"/>
      <c r="AKG231"/>
      <c r="AKH231"/>
      <c r="AKI231"/>
      <c r="AKJ231"/>
      <c r="AKK231"/>
      <c r="AKL231"/>
      <c r="AKM231"/>
      <c r="AKN231"/>
      <c r="AKO231"/>
      <c r="AKP231"/>
      <c r="AKQ231"/>
      <c r="AKR231"/>
      <c r="AKS231"/>
      <c r="AKT231"/>
      <c r="AKU231"/>
      <c r="AKV231"/>
      <c r="AKW231"/>
      <c r="AKX231"/>
      <c r="AKY231"/>
      <c r="AKZ231"/>
      <c r="ALA231"/>
      <c r="ALB231"/>
      <c r="ALC231"/>
      <c r="ALD231"/>
      <c r="ALE231"/>
      <c r="ALF231"/>
      <c r="ALG231"/>
      <c r="ALH231"/>
      <c r="ALI231"/>
      <c r="ALJ231"/>
      <c r="ALK231"/>
      <c r="ALL231"/>
      <c r="ALM231"/>
      <c r="ALN231"/>
      <c r="ALO231"/>
      <c r="ALP231"/>
      <c r="ALQ231"/>
      <c r="ALR231"/>
      <c r="ALS231"/>
      <c r="ALT231"/>
      <c r="ALU231"/>
      <c r="ALV231"/>
      <c r="ALW231"/>
      <c r="ALX231"/>
      <c r="ALY231"/>
      <c r="ALZ231"/>
      <c r="AMA231"/>
      <c r="AMB231"/>
      <c r="AMC231"/>
      <c r="AMD231"/>
      <c r="AME231"/>
      <c r="AMF231"/>
      <c r="AMG231"/>
      <c r="AMH231"/>
      <c r="AMI231"/>
      <c r="AMJ231"/>
    </row>
    <row r="232" spans="1:1024" x14ac:dyDescent="0.25">
      <c r="A232" s="83" t="s">
        <v>369</v>
      </c>
      <c r="B232" s="84">
        <v>461001</v>
      </c>
      <c r="C232" s="85" t="s">
        <v>370</v>
      </c>
      <c r="D232" s="86" t="s">
        <v>22</v>
      </c>
      <c r="E232" s="87">
        <v>15</v>
      </c>
      <c r="F232" s="103">
        <f t="shared" ref="F232:F233" si="51">J232</f>
        <v>48.42</v>
      </c>
      <c r="G232" s="89">
        <f>+ROUND(F232*E232,2)</f>
        <v>726.3</v>
      </c>
      <c r="H232" s="61" t="s">
        <v>705</v>
      </c>
      <c r="I232" s="90">
        <v>42.29</v>
      </c>
      <c r="J232" s="36">
        <f>VLOOKUP(H232,'[2]176-D'!$A$9:$G$4080,7,FALSE)</f>
        <v>48.42</v>
      </c>
      <c r="K232" s="199">
        <f t="shared" si="43"/>
        <v>726.30000000000007</v>
      </c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  <c r="TH232"/>
      <c r="TI232"/>
      <c r="TJ232"/>
      <c r="TK232"/>
      <c r="TL232"/>
      <c r="TM232"/>
      <c r="TN232"/>
      <c r="TO232"/>
      <c r="TP232"/>
      <c r="TQ232"/>
      <c r="TR232"/>
      <c r="TS232"/>
      <c r="TT232"/>
      <c r="TU232"/>
      <c r="TV232"/>
      <c r="TW232"/>
      <c r="TX232"/>
      <c r="TY232"/>
      <c r="TZ232"/>
      <c r="UA232"/>
      <c r="UB232"/>
      <c r="UC232"/>
      <c r="UD232"/>
      <c r="UE232"/>
      <c r="UF232"/>
      <c r="UG232"/>
      <c r="UH232"/>
      <c r="UI232"/>
      <c r="UJ232"/>
      <c r="UK232"/>
      <c r="UL232"/>
      <c r="UM232"/>
      <c r="UN232"/>
      <c r="UO232"/>
      <c r="UP232"/>
      <c r="UQ232"/>
      <c r="UR232"/>
      <c r="US232"/>
      <c r="UT232"/>
      <c r="UU232"/>
      <c r="UV232"/>
      <c r="UW232"/>
      <c r="UX232"/>
      <c r="UY232"/>
      <c r="UZ232"/>
      <c r="VA232"/>
      <c r="VB232"/>
      <c r="VC232"/>
      <c r="VD232"/>
      <c r="VE232"/>
      <c r="VF232"/>
      <c r="VG232"/>
      <c r="VH232"/>
      <c r="VI232"/>
      <c r="VJ232"/>
      <c r="VK232"/>
      <c r="VL232"/>
      <c r="VM232"/>
      <c r="VN232"/>
      <c r="VO232"/>
      <c r="VP232"/>
      <c r="VQ232"/>
      <c r="VR232"/>
      <c r="VS232"/>
      <c r="VT232"/>
      <c r="VU232"/>
      <c r="VV232"/>
      <c r="VW232"/>
      <c r="VX232"/>
      <c r="VY232"/>
      <c r="VZ232"/>
      <c r="WA232"/>
      <c r="WB232"/>
      <c r="WC232"/>
      <c r="WD232"/>
      <c r="WE232"/>
      <c r="WF232"/>
      <c r="WG232"/>
      <c r="WH232"/>
      <c r="WI232"/>
      <c r="WJ232"/>
      <c r="WK232"/>
      <c r="WL232"/>
      <c r="WM232"/>
      <c r="WN232"/>
      <c r="WO232"/>
      <c r="WP232"/>
      <c r="WQ232"/>
      <c r="WR232"/>
      <c r="WS232"/>
      <c r="WT232"/>
      <c r="WU232"/>
      <c r="WV232"/>
      <c r="WW232"/>
      <c r="WX232"/>
      <c r="WY232"/>
      <c r="WZ232"/>
      <c r="XA232"/>
      <c r="XB232"/>
      <c r="XC232"/>
      <c r="XD232"/>
      <c r="XE232"/>
      <c r="XF232"/>
      <c r="XG232"/>
      <c r="XH232"/>
      <c r="XI232"/>
      <c r="XJ232"/>
      <c r="XK232"/>
      <c r="XL232"/>
      <c r="XM232"/>
      <c r="XN232"/>
      <c r="XO232"/>
      <c r="XP232"/>
      <c r="XQ232"/>
      <c r="XR232"/>
      <c r="XS232"/>
      <c r="XT232"/>
      <c r="XU232"/>
      <c r="XV232"/>
      <c r="XW232"/>
      <c r="XX232"/>
      <c r="XY232"/>
      <c r="XZ232"/>
      <c r="YA232"/>
      <c r="YB232"/>
      <c r="YC232"/>
      <c r="YD232"/>
      <c r="YE232"/>
      <c r="YF232"/>
      <c r="YG232"/>
      <c r="YH232"/>
      <c r="YI232"/>
      <c r="YJ232"/>
      <c r="YK232"/>
      <c r="YL232"/>
      <c r="YM232"/>
      <c r="YN232"/>
      <c r="YO232"/>
      <c r="YP232"/>
      <c r="YQ232"/>
      <c r="YR232"/>
      <c r="YS232"/>
      <c r="YT232"/>
      <c r="YU232"/>
      <c r="YV232"/>
      <c r="YW232"/>
      <c r="YX232"/>
      <c r="YY232"/>
      <c r="YZ232"/>
      <c r="ZA232"/>
      <c r="ZB232"/>
      <c r="ZC232"/>
      <c r="ZD232"/>
      <c r="ZE232"/>
      <c r="ZF232"/>
      <c r="ZG232"/>
      <c r="ZH232"/>
      <c r="ZI232"/>
      <c r="ZJ232"/>
      <c r="ZK232"/>
      <c r="ZL232"/>
      <c r="ZM232"/>
      <c r="ZN232"/>
      <c r="ZO232"/>
      <c r="ZP232"/>
      <c r="ZQ232"/>
      <c r="ZR232"/>
      <c r="ZS232"/>
      <c r="ZT232"/>
      <c r="ZU232"/>
      <c r="ZV232"/>
      <c r="ZW232"/>
      <c r="ZX232"/>
      <c r="ZY232"/>
      <c r="ZZ232"/>
      <c r="AAA232"/>
      <c r="AAB232"/>
      <c r="AAC232"/>
      <c r="AAD232"/>
      <c r="AAE232"/>
      <c r="AAF232"/>
      <c r="AAG232"/>
      <c r="AAH232"/>
      <c r="AAI232"/>
      <c r="AAJ232"/>
      <c r="AAK232"/>
      <c r="AAL232"/>
      <c r="AAM232"/>
      <c r="AAN232"/>
      <c r="AAO232"/>
      <c r="AAP232"/>
      <c r="AAQ232"/>
      <c r="AAR232"/>
      <c r="AAS232"/>
      <c r="AAT232"/>
      <c r="AAU232"/>
      <c r="AAV232"/>
      <c r="AAW232"/>
      <c r="AAX232"/>
      <c r="AAY232"/>
      <c r="AAZ232"/>
      <c r="ABA232"/>
      <c r="ABB232"/>
      <c r="ABC232"/>
      <c r="ABD232"/>
      <c r="ABE232"/>
      <c r="ABF232"/>
      <c r="ABG232"/>
      <c r="ABH232"/>
      <c r="ABI232"/>
      <c r="ABJ232"/>
      <c r="ABK232"/>
      <c r="ABL232"/>
      <c r="ABM232"/>
      <c r="ABN232"/>
      <c r="ABO232"/>
      <c r="ABP232"/>
      <c r="ABQ232"/>
      <c r="ABR232"/>
      <c r="ABS232"/>
      <c r="ABT232"/>
      <c r="ABU232"/>
      <c r="ABV232"/>
      <c r="ABW232"/>
      <c r="ABX232"/>
      <c r="ABY232"/>
      <c r="ABZ232"/>
      <c r="ACA232"/>
      <c r="ACB232"/>
      <c r="ACC232"/>
      <c r="ACD232"/>
      <c r="ACE232"/>
      <c r="ACF232"/>
      <c r="ACG232"/>
      <c r="ACH232"/>
      <c r="ACI232"/>
      <c r="ACJ232"/>
      <c r="ACK232"/>
      <c r="ACL232"/>
      <c r="ACM232"/>
      <c r="ACN232"/>
      <c r="ACO232"/>
      <c r="ACP232"/>
      <c r="ACQ232"/>
      <c r="ACR232"/>
      <c r="ACS232"/>
      <c r="ACT232"/>
      <c r="ACU232"/>
      <c r="ACV232"/>
      <c r="ACW232"/>
      <c r="ACX232"/>
      <c r="ACY232"/>
      <c r="ACZ232"/>
      <c r="ADA232"/>
      <c r="ADB232"/>
      <c r="ADC232"/>
      <c r="ADD232"/>
      <c r="ADE232"/>
      <c r="ADF232"/>
      <c r="ADG232"/>
      <c r="ADH232"/>
      <c r="ADI232"/>
      <c r="ADJ232"/>
      <c r="ADK232"/>
      <c r="ADL232"/>
      <c r="ADM232"/>
      <c r="ADN232"/>
      <c r="ADO232"/>
      <c r="ADP232"/>
      <c r="ADQ232"/>
      <c r="ADR232"/>
      <c r="ADS232"/>
      <c r="ADT232"/>
      <c r="ADU232"/>
      <c r="ADV232"/>
      <c r="ADW232"/>
      <c r="ADX232"/>
      <c r="ADY232"/>
      <c r="ADZ232"/>
      <c r="AEA232"/>
      <c r="AEB232"/>
      <c r="AEC232"/>
      <c r="AED232"/>
      <c r="AEE232"/>
      <c r="AEF232"/>
      <c r="AEG232"/>
      <c r="AEH232"/>
      <c r="AEI232"/>
      <c r="AEJ232"/>
      <c r="AEK232"/>
      <c r="AEL232"/>
      <c r="AEM232"/>
      <c r="AEN232"/>
      <c r="AEO232"/>
      <c r="AEP232"/>
      <c r="AEQ232"/>
      <c r="AER232"/>
      <c r="AES232"/>
      <c r="AET232"/>
      <c r="AEU232"/>
      <c r="AEV232"/>
      <c r="AEW232"/>
      <c r="AEX232"/>
      <c r="AEY232"/>
      <c r="AEZ232"/>
      <c r="AFA232"/>
      <c r="AFB232"/>
      <c r="AFC232"/>
      <c r="AFD232"/>
      <c r="AFE232"/>
      <c r="AFF232"/>
      <c r="AFG232"/>
      <c r="AFH232"/>
      <c r="AFI232"/>
      <c r="AFJ232"/>
      <c r="AFK232"/>
      <c r="AFL232"/>
      <c r="AFM232"/>
      <c r="AFN232"/>
      <c r="AFO232"/>
      <c r="AFP232"/>
      <c r="AFQ232"/>
      <c r="AFR232"/>
      <c r="AFS232"/>
      <c r="AFT232"/>
      <c r="AFU232"/>
      <c r="AFV232"/>
      <c r="AFW232"/>
      <c r="AFX232"/>
      <c r="AFY232"/>
      <c r="AFZ232"/>
      <c r="AGA232"/>
      <c r="AGB232"/>
      <c r="AGC232"/>
      <c r="AGD232"/>
      <c r="AGE232"/>
      <c r="AGF232"/>
      <c r="AGG232"/>
      <c r="AGH232"/>
      <c r="AGI232"/>
      <c r="AGJ232"/>
      <c r="AGK232"/>
      <c r="AGL232"/>
      <c r="AGM232"/>
      <c r="AGN232"/>
      <c r="AGO232"/>
      <c r="AGP232"/>
      <c r="AGQ232"/>
      <c r="AGR232"/>
      <c r="AGS232"/>
      <c r="AGT232"/>
      <c r="AGU232"/>
      <c r="AGV232"/>
      <c r="AGW232"/>
      <c r="AGX232"/>
      <c r="AGY232"/>
      <c r="AGZ232"/>
      <c r="AHA232"/>
      <c r="AHB232"/>
      <c r="AHC232"/>
      <c r="AHD232"/>
      <c r="AHE232"/>
      <c r="AHF232"/>
      <c r="AHG232"/>
      <c r="AHH232"/>
      <c r="AHI232"/>
      <c r="AHJ232"/>
      <c r="AHK232"/>
      <c r="AHL232"/>
      <c r="AHM232"/>
      <c r="AHN232"/>
      <c r="AHO232"/>
      <c r="AHP232"/>
      <c r="AHQ232"/>
      <c r="AHR232"/>
      <c r="AHS232"/>
      <c r="AHT232"/>
      <c r="AHU232"/>
      <c r="AHV232"/>
      <c r="AHW232"/>
      <c r="AHX232"/>
      <c r="AHY232"/>
      <c r="AHZ232"/>
      <c r="AIA232"/>
      <c r="AIB232"/>
      <c r="AIC232"/>
      <c r="AID232"/>
      <c r="AIE232"/>
      <c r="AIF232"/>
      <c r="AIG232"/>
      <c r="AIH232"/>
      <c r="AII232"/>
      <c r="AIJ232"/>
      <c r="AIK232"/>
      <c r="AIL232"/>
      <c r="AIM232"/>
      <c r="AIN232"/>
      <c r="AIO232"/>
      <c r="AIP232"/>
      <c r="AIQ232"/>
      <c r="AIR232"/>
      <c r="AIS232"/>
      <c r="AIT232"/>
      <c r="AIU232"/>
      <c r="AIV232"/>
      <c r="AIW232"/>
      <c r="AIX232"/>
      <c r="AIY232"/>
      <c r="AIZ232"/>
      <c r="AJA232"/>
      <c r="AJB232"/>
      <c r="AJC232"/>
      <c r="AJD232"/>
      <c r="AJE232"/>
      <c r="AJF232"/>
      <c r="AJG232"/>
      <c r="AJH232"/>
      <c r="AJI232"/>
      <c r="AJJ232"/>
      <c r="AJK232"/>
      <c r="AJL232"/>
      <c r="AJM232"/>
      <c r="AJN232"/>
      <c r="AJO232"/>
      <c r="AJP232"/>
      <c r="AJQ232"/>
      <c r="AJR232"/>
      <c r="AJS232"/>
      <c r="AJT232"/>
      <c r="AJU232"/>
      <c r="AJV232"/>
      <c r="AJW232"/>
      <c r="AJX232"/>
      <c r="AJY232"/>
      <c r="AJZ232"/>
      <c r="AKA232"/>
      <c r="AKB232"/>
      <c r="AKC232"/>
      <c r="AKD232"/>
      <c r="AKE232"/>
      <c r="AKF232"/>
      <c r="AKG232"/>
      <c r="AKH232"/>
      <c r="AKI232"/>
      <c r="AKJ232"/>
      <c r="AKK232"/>
      <c r="AKL232"/>
      <c r="AKM232"/>
      <c r="AKN232"/>
      <c r="AKO232"/>
      <c r="AKP232"/>
      <c r="AKQ232"/>
      <c r="AKR232"/>
      <c r="AKS232"/>
      <c r="AKT232"/>
      <c r="AKU232"/>
      <c r="AKV232"/>
      <c r="AKW232"/>
      <c r="AKX232"/>
      <c r="AKY232"/>
      <c r="AKZ232"/>
      <c r="ALA232"/>
      <c r="ALB232"/>
      <c r="ALC232"/>
      <c r="ALD232"/>
      <c r="ALE232"/>
      <c r="ALF232"/>
      <c r="ALG232"/>
      <c r="ALH232"/>
      <c r="ALI232"/>
      <c r="ALJ232"/>
      <c r="ALK232"/>
      <c r="ALL232"/>
      <c r="ALM232"/>
      <c r="ALN232"/>
      <c r="ALO232"/>
      <c r="ALP232"/>
      <c r="ALQ232"/>
      <c r="ALR232"/>
      <c r="ALS232"/>
      <c r="ALT232"/>
      <c r="ALU232"/>
      <c r="ALV232"/>
      <c r="ALW232"/>
      <c r="ALX232"/>
      <c r="ALY232"/>
      <c r="ALZ232"/>
      <c r="AMA232"/>
      <c r="AMB232"/>
      <c r="AMC232"/>
      <c r="AMD232"/>
      <c r="AME232"/>
      <c r="AMF232"/>
      <c r="AMG232"/>
      <c r="AMH232"/>
      <c r="AMI232"/>
      <c r="AMJ232"/>
    </row>
    <row r="233" spans="1:1024" x14ac:dyDescent="0.25">
      <c r="A233" s="83" t="s">
        <v>371</v>
      </c>
      <c r="B233" s="84">
        <v>470501</v>
      </c>
      <c r="C233" s="85" t="s">
        <v>372</v>
      </c>
      <c r="D233" s="86" t="s">
        <v>5</v>
      </c>
      <c r="E233" s="87">
        <v>4</v>
      </c>
      <c r="F233" s="103">
        <f t="shared" si="51"/>
        <v>78.430000000000007</v>
      </c>
      <c r="G233" s="89">
        <f>+ROUND(F233*E233,2)</f>
        <v>313.72000000000003</v>
      </c>
      <c r="H233" s="61" t="s">
        <v>706</v>
      </c>
      <c r="I233" s="90">
        <v>63.88</v>
      </c>
      <c r="J233" s="36">
        <f>VLOOKUP(H233,'[2]176-D'!$A$9:$G$4080,7,FALSE)</f>
        <v>78.430000000000007</v>
      </c>
      <c r="K233" s="199">
        <f t="shared" si="43"/>
        <v>313.72000000000003</v>
      </c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  <c r="AMG233"/>
      <c r="AMH233"/>
      <c r="AMI233"/>
      <c r="AMJ233"/>
    </row>
    <row r="234" spans="1:1024" s="118" customFormat="1" ht="13.5" x14ac:dyDescent="0.25">
      <c r="A234" s="130" t="s">
        <v>373</v>
      </c>
      <c r="B234" s="84" t="s">
        <v>374</v>
      </c>
      <c r="C234" s="131" t="s">
        <v>375</v>
      </c>
      <c r="D234" s="84" t="s">
        <v>5</v>
      </c>
      <c r="E234" s="87">
        <v>10</v>
      </c>
      <c r="F234" s="172">
        <f>ROUND(I234*(1+$G$5),2)</f>
        <v>14.21</v>
      </c>
      <c r="G234" s="132">
        <f>+ROUND(F234*E234,2)</f>
        <v>142.1</v>
      </c>
      <c r="H234" s="61"/>
      <c r="I234" s="90">
        <f>+CPU!F157</f>
        <v>14.21</v>
      </c>
      <c r="J234" s="36"/>
      <c r="K234" s="199">
        <f t="shared" si="43"/>
        <v>0</v>
      </c>
    </row>
    <row r="235" spans="1:1024" s="118" customFormat="1" ht="13.5" x14ac:dyDescent="0.25">
      <c r="A235" s="130" t="s">
        <v>376</v>
      </c>
      <c r="B235" s="84" t="s">
        <v>377</v>
      </c>
      <c r="C235" s="131" t="s">
        <v>378</v>
      </c>
      <c r="D235" s="84" t="s">
        <v>5</v>
      </c>
      <c r="E235" s="87">
        <v>1</v>
      </c>
      <c r="F235" s="172">
        <f>ROUND(I235*(1+$G$5),2)</f>
        <v>723.48</v>
      </c>
      <c r="G235" s="132">
        <f>+ROUND(F235*E235,2)</f>
        <v>723.48</v>
      </c>
      <c r="H235" s="61"/>
      <c r="I235" s="90">
        <f>+CPU!F166</f>
        <v>723.48</v>
      </c>
      <c r="J235" s="36"/>
      <c r="K235" s="199">
        <f t="shared" si="43"/>
        <v>0</v>
      </c>
    </row>
    <row r="236" spans="1:1024" ht="15.75" thickBot="1" x14ac:dyDescent="0.3">
      <c r="A236" s="38"/>
      <c r="B236" s="173"/>
      <c r="C236" s="174"/>
      <c r="D236" s="175"/>
      <c r="E236" s="176"/>
      <c r="F236" s="177"/>
      <c r="G236" s="44"/>
      <c r="H236" s="61"/>
      <c r="I236" s="90"/>
      <c r="J236" s="36"/>
      <c r="K236" s="199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  <c r="AMG236"/>
      <c r="AMH236"/>
      <c r="AMI236"/>
      <c r="AMJ236"/>
    </row>
    <row r="237" spans="1:1024" s="118" customFormat="1" ht="14.25" thickBot="1" x14ac:dyDescent="0.3">
      <c r="A237" s="46">
        <v>10</v>
      </c>
      <c r="B237" s="72"/>
      <c r="C237" s="164" t="s">
        <v>379</v>
      </c>
      <c r="D237" s="165"/>
      <c r="E237" s="166"/>
      <c r="F237" s="125"/>
      <c r="G237" s="51">
        <f>SUM(G238:G251)</f>
        <v>821.22</v>
      </c>
      <c r="H237" s="126"/>
      <c r="I237" s="126"/>
      <c r="J237" s="126"/>
      <c r="K237" s="51">
        <f>SUM(K238:K251)</f>
        <v>522.96</v>
      </c>
    </row>
    <row r="238" spans="1:1024" x14ac:dyDescent="0.25">
      <c r="A238" s="73" t="s">
        <v>380</v>
      </c>
      <c r="B238" s="74"/>
      <c r="C238" s="75" t="s">
        <v>381</v>
      </c>
      <c r="D238" s="127"/>
      <c r="E238" s="117"/>
      <c r="F238" s="128"/>
      <c r="G238" s="79"/>
      <c r="H238" s="61"/>
      <c r="I238" s="90"/>
      <c r="J238" s="36"/>
      <c r="K238" s="199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  <c r="TH238"/>
      <c r="TI238"/>
      <c r="TJ238"/>
      <c r="TK238"/>
      <c r="TL238"/>
      <c r="TM238"/>
      <c r="TN238"/>
      <c r="TO238"/>
      <c r="TP238"/>
      <c r="TQ238"/>
      <c r="TR238"/>
      <c r="TS238"/>
      <c r="TT238"/>
      <c r="TU238"/>
      <c r="TV238"/>
      <c r="TW238"/>
      <c r="TX238"/>
      <c r="TY238"/>
      <c r="TZ238"/>
      <c r="UA238"/>
      <c r="UB238"/>
      <c r="UC238"/>
      <c r="UD238"/>
      <c r="UE238"/>
      <c r="UF238"/>
      <c r="UG238"/>
      <c r="UH238"/>
      <c r="UI238"/>
      <c r="UJ238"/>
      <c r="UK238"/>
      <c r="UL238"/>
      <c r="UM238"/>
      <c r="UN238"/>
      <c r="UO238"/>
      <c r="UP238"/>
      <c r="UQ238"/>
      <c r="UR238"/>
      <c r="US238"/>
      <c r="UT238"/>
      <c r="UU238"/>
      <c r="UV238"/>
      <c r="UW238"/>
      <c r="UX238"/>
      <c r="UY238"/>
      <c r="UZ238"/>
      <c r="VA238"/>
      <c r="VB238"/>
      <c r="VC238"/>
      <c r="VD238"/>
      <c r="VE238"/>
      <c r="VF238"/>
      <c r="VG238"/>
      <c r="VH238"/>
      <c r="VI238"/>
      <c r="VJ238"/>
      <c r="VK238"/>
      <c r="VL238"/>
      <c r="VM238"/>
      <c r="VN238"/>
      <c r="VO238"/>
      <c r="VP238"/>
      <c r="VQ238"/>
      <c r="VR238"/>
      <c r="VS238"/>
      <c r="VT238"/>
      <c r="VU238"/>
      <c r="VV238"/>
      <c r="VW238"/>
      <c r="VX238"/>
      <c r="VY238"/>
      <c r="VZ238"/>
      <c r="WA238"/>
      <c r="WB238"/>
      <c r="WC238"/>
      <c r="WD238"/>
      <c r="WE238"/>
      <c r="WF238"/>
      <c r="WG238"/>
      <c r="WH238"/>
      <c r="WI238"/>
      <c r="WJ238"/>
      <c r="WK238"/>
      <c r="WL238"/>
      <c r="WM238"/>
      <c r="WN238"/>
      <c r="WO238"/>
      <c r="WP238"/>
      <c r="WQ238"/>
      <c r="WR238"/>
      <c r="WS238"/>
      <c r="WT238"/>
      <c r="WU238"/>
      <c r="WV238"/>
      <c r="WW238"/>
      <c r="WX238"/>
      <c r="WY238"/>
      <c r="WZ238"/>
      <c r="XA238"/>
      <c r="XB238"/>
      <c r="XC238"/>
      <c r="XD238"/>
      <c r="XE238"/>
      <c r="XF238"/>
      <c r="XG238"/>
      <c r="XH238"/>
      <c r="XI238"/>
      <c r="XJ238"/>
      <c r="XK238"/>
      <c r="XL238"/>
      <c r="XM238"/>
      <c r="XN238"/>
      <c r="XO238"/>
      <c r="XP238"/>
      <c r="XQ238"/>
      <c r="XR238"/>
      <c r="XS238"/>
      <c r="XT238"/>
      <c r="XU238"/>
      <c r="XV238"/>
      <c r="XW238"/>
      <c r="XX238"/>
      <c r="XY238"/>
      <c r="XZ238"/>
      <c r="YA238"/>
      <c r="YB238"/>
      <c r="YC238"/>
      <c r="YD238"/>
      <c r="YE238"/>
      <c r="YF238"/>
      <c r="YG238"/>
      <c r="YH238"/>
      <c r="YI238"/>
      <c r="YJ238"/>
      <c r="YK238"/>
      <c r="YL238"/>
      <c r="YM238"/>
      <c r="YN238"/>
      <c r="YO238"/>
      <c r="YP238"/>
      <c r="YQ238"/>
      <c r="YR238"/>
      <c r="YS238"/>
      <c r="YT238"/>
      <c r="YU238"/>
      <c r="YV238"/>
      <c r="YW238"/>
      <c r="YX238"/>
      <c r="YY238"/>
      <c r="YZ238"/>
      <c r="ZA238"/>
      <c r="ZB238"/>
      <c r="ZC238"/>
      <c r="ZD238"/>
      <c r="ZE238"/>
      <c r="ZF238"/>
      <c r="ZG238"/>
      <c r="ZH238"/>
      <c r="ZI238"/>
      <c r="ZJ238"/>
      <c r="ZK238"/>
      <c r="ZL238"/>
      <c r="ZM238"/>
      <c r="ZN238"/>
      <c r="ZO238"/>
      <c r="ZP238"/>
      <c r="ZQ238"/>
      <c r="ZR238"/>
      <c r="ZS238"/>
      <c r="ZT238"/>
      <c r="ZU238"/>
      <c r="ZV238"/>
      <c r="ZW238"/>
      <c r="ZX238"/>
      <c r="ZY238"/>
      <c r="ZZ238"/>
      <c r="AAA238"/>
      <c r="AAB238"/>
      <c r="AAC238"/>
      <c r="AAD238"/>
      <c r="AAE238"/>
      <c r="AAF238"/>
      <c r="AAG238"/>
      <c r="AAH238"/>
      <c r="AAI238"/>
      <c r="AAJ238"/>
      <c r="AAK238"/>
      <c r="AAL238"/>
      <c r="AAM238"/>
      <c r="AAN238"/>
      <c r="AAO238"/>
      <c r="AAP238"/>
      <c r="AAQ238"/>
      <c r="AAR238"/>
      <c r="AAS238"/>
      <c r="AAT238"/>
      <c r="AAU238"/>
      <c r="AAV238"/>
      <c r="AAW238"/>
      <c r="AAX238"/>
      <c r="AAY238"/>
      <c r="AAZ238"/>
      <c r="ABA238"/>
      <c r="ABB238"/>
      <c r="ABC238"/>
      <c r="ABD238"/>
      <c r="ABE238"/>
      <c r="ABF238"/>
      <c r="ABG238"/>
      <c r="ABH238"/>
      <c r="ABI238"/>
      <c r="ABJ238"/>
      <c r="ABK238"/>
      <c r="ABL238"/>
      <c r="ABM238"/>
      <c r="ABN238"/>
      <c r="ABO238"/>
      <c r="ABP238"/>
      <c r="ABQ238"/>
      <c r="ABR238"/>
      <c r="ABS238"/>
      <c r="ABT238"/>
      <c r="ABU238"/>
      <c r="ABV238"/>
      <c r="ABW238"/>
      <c r="ABX238"/>
      <c r="ABY238"/>
      <c r="ABZ238"/>
      <c r="ACA238"/>
      <c r="ACB238"/>
      <c r="ACC238"/>
      <c r="ACD238"/>
      <c r="ACE238"/>
      <c r="ACF238"/>
      <c r="ACG238"/>
      <c r="ACH238"/>
      <c r="ACI238"/>
      <c r="ACJ238"/>
      <c r="ACK238"/>
      <c r="ACL238"/>
      <c r="ACM238"/>
      <c r="ACN238"/>
      <c r="ACO238"/>
      <c r="ACP238"/>
      <c r="ACQ238"/>
      <c r="ACR238"/>
      <c r="ACS238"/>
      <c r="ACT238"/>
      <c r="ACU238"/>
      <c r="ACV238"/>
      <c r="ACW238"/>
      <c r="ACX238"/>
      <c r="ACY238"/>
      <c r="ACZ238"/>
      <c r="ADA238"/>
      <c r="ADB238"/>
      <c r="ADC238"/>
      <c r="ADD238"/>
      <c r="ADE238"/>
      <c r="ADF238"/>
      <c r="ADG238"/>
      <c r="ADH238"/>
      <c r="ADI238"/>
      <c r="ADJ238"/>
      <c r="ADK238"/>
      <c r="ADL238"/>
      <c r="ADM238"/>
      <c r="ADN238"/>
      <c r="ADO238"/>
      <c r="ADP238"/>
      <c r="ADQ238"/>
      <c r="ADR238"/>
      <c r="ADS238"/>
      <c r="ADT238"/>
      <c r="ADU238"/>
      <c r="ADV238"/>
      <c r="ADW238"/>
      <c r="ADX238"/>
      <c r="ADY238"/>
      <c r="ADZ238"/>
      <c r="AEA238"/>
      <c r="AEB238"/>
      <c r="AEC238"/>
      <c r="AED238"/>
      <c r="AEE238"/>
      <c r="AEF238"/>
      <c r="AEG238"/>
      <c r="AEH238"/>
      <c r="AEI238"/>
      <c r="AEJ238"/>
      <c r="AEK238"/>
      <c r="AEL238"/>
      <c r="AEM238"/>
      <c r="AEN238"/>
      <c r="AEO238"/>
      <c r="AEP238"/>
      <c r="AEQ238"/>
      <c r="AER238"/>
      <c r="AES238"/>
      <c r="AET238"/>
      <c r="AEU238"/>
      <c r="AEV238"/>
      <c r="AEW238"/>
      <c r="AEX238"/>
      <c r="AEY238"/>
      <c r="AEZ238"/>
      <c r="AFA238"/>
      <c r="AFB238"/>
      <c r="AFC238"/>
      <c r="AFD238"/>
      <c r="AFE238"/>
      <c r="AFF238"/>
      <c r="AFG238"/>
      <c r="AFH238"/>
      <c r="AFI238"/>
      <c r="AFJ238"/>
      <c r="AFK238"/>
      <c r="AFL238"/>
      <c r="AFM238"/>
      <c r="AFN238"/>
      <c r="AFO238"/>
      <c r="AFP238"/>
      <c r="AFQ238"/>
      <c r="AFR238"/>
      <c r="AFS238"/>
      <c r="AFT238"/>
      <c r="AFU238"/>
      <c r="AFV238"/>
      <c r="AFW238"/>
      <c r="AFX238"/>
      <c r="AFY238"/>
      <c r="AFZ238"/>
      <c r="AGA238"/>
      <c r="AGB238"/>
      <c r="AGC238"/>
      <c r="AGD238"/>
      <c r="AGE238"/>
      <c r="AGF238"/>
      <c r="AGG238"/>
      <c r="AGH238"/>
      <c r="AGI238"/>
      <c r="AGJ238"/>
      <c r="AGK238"/>
      <c r="AGL238"/>
      <c r="AGM238"/>
      <c r="AGN238"/>
      <c r="AGO238"/>
      <c r="AGP238"/>
      <c r="AGQ238"/>
      <c r="AGR238"/>
      <c r="AGS238"/>
      <c r="AGT238"/>
      <c r="AGU238"/>
      <c r="AGV238"/>
      <c r="AGW238"/>
      <c r="AGX238"/>
      <c r="AGY238"/>
      <c r="AGZ238"/>
      <c r="AHA238"/>
      <c r="AHB238"/>
      <c r="AHC238"/>
      <c r="AHD238"/>
      <c r="AHE238"/>
      <c r="AHF238"/>
      <c r="AHG238"/>
      <c r="AHH238"/>
      <c r="AHI238"/>
      <c r="AHJ238"/>
      <c r="AHK238"/>
      <c r="AHL238"/>
      <c r="AHM238"/>
      <c r="AHN238"/>
      <c r="AHO238"/>
      <c r="AHP238"/>
      <c r="AHQ238"/>
      <c r="AHR238"/>
      <c r="AHS238"/>
      <c r="AHT238"/>
      <c r="AHU238"/>
      <c r="AHV238"/>
      <c r="AHW238"/>
      <c r="AHX238"/>
      <c r="AHY238"/>
      <c r="AHZ238"/>
      <c r="AIA238"/>
      <c r="AIB238"/>
      <c r="AIC238"/>
      <c r="AID238"/>
      <c r="AIE238"/>
      <c r="AIF238"/>
      <c r="AIG238"/>
      <c r="AIH238"/>
      <c r="AII238"/>
      <c r="AIJ238"/>
      <c r="AIK238"/>
      <c r="AIL238"/>
      <c r="AIM238"/>
      <c r="AIN238"/>
      <c r="AIO238"/>
      <c r="AIP238"/>
      <c r="AIQ238"/>
      <c r="AIR238"/>
      <c r="AIS238"/>
      <c r="AIT238"/>
      <c r="AIU238"/>
      <c r="AIV238"/>
      <c r="AIW238"/>
      <c r="AIX238"/>
      <c r="AIY238"/>
      <c r="AIZ238"/>
      <c r="AJA238"/>
      <c r="AJB238"/>
      <c r="AJC238"/>
      <c r="AJD238"/>
      <c r="AJE238"/>
      <c r="AJF238"/>
      <c r="AJG238"/>
      <c r="AJH238"/>
      <c r="AJI238"/>
      <c r="AJJ238"/>
      <c r="AJK238"/>
      <c r="AJL238"/>
      <c r="AJM238"/>
      <c r="AJN238"/>
      <c r="AJO238"/>
      <c r="AJP238"/>
      <c r="AJQ238"/>
      <c r="AJR238"/>
      <c r="AJS238"/>
      <c r="AJT238"/>
      <c r="AJU238"/>
      <c r="AJV238"/>
      <c r="AJW238"/>
      <c r="AJX238"/>
      <c r="AJY238"/>
      <c r="AJZ238"/>
      <c r="AKA238"/>
      <c r="AKB238"/>
      <c r="AKC238"/>
      <c r="AKD238"/>
      <c r="AKE238"/>
      <c r="AKF238"/>
      <c r="AKG238"/>
      <c r="AKH238"/>
      <c r="AKI238"/>
      <c r="AKJ238"/>
      <c r="AKK238"/>
      <c r="AKL238"/>
      <c r="AKM238"/>
      <c r="AKN238"/>
      <c r="AKO238"/>
      <c r="AKP238"/>
      <c r="AKQ238"/>
      <c r="AKR238"/>
      <c r="AKS238"/>
      <c r="AKT238"/>
      <c r="AKU238"/>
      <c r="AKV238"/>
      <c r="AKW238"/>
      <c r="AKX238"/>
      <c r="AKY238"/>
      <c r="AKZ238"/>
      <c r="ALA238"/>
      <c r="ALB238"/>
      <c r="ALC238"/>
      <c r="ALD238"/>
      <c r="ALE238"/>
      <c r="ALF238"/>
      <c r="ALG238"/>
      <c r="ALH238"/>
      <c r="ALI238"/>
      <c r="ALJ238"/>
      <c r="ALK238"/>
      <c r="ALL238"/>
      <c r="ALM238"/>
      <c r="ALN238"/>
      <c r="ALO238"/>
      <c r="ALP238"/>
      <c r="ALQ238"/>
      <c r="ALR238"/>
      <c r="ALS238"/>
      <c r="ALT238"/>
      <c r="ALU238"/>
      <c r="ALV238"/>
      <c r="ALW238"/>
      <c r="ALX238"/>
      <c r="ALY238"/>
      <c r="ALZ238"/>
      <c r="AMA238"/>
      <c r="AMB238"/>
      <c r="AMC238"/>
      <c r="AMD238"/>
      <c r="AME238"/>
      <c r="AMF238"/>
      <c r="AMG238"/>
      <c r="AMH238"/>
      <c r="AMI238"/>
      <c r="AMJ238"/>
    </row>
    <row r="239" spans="1:1024" ht="27" x14ac:dyDescent="0.25">
      <c r="A239" s="80" t="s">
        <v>382</v>
      </c>
      <c r="B239" s="57">
        <v>501010</v>
      </c>
      <c r="C239" s="63" t="s">
        <v>383</v>
      </c>
      <c r="D239" s="57" t="s">
        <v>5</v>
      </c>
      <c r="E239" s="64">
        <v>2</v>
      </c>
      <c r="F239" s="103">
        <f t="shared" ref="F239:F240" si="52">J239</f>
        <v>109.15</v>
      </c>
      <c r="G239" s="60">
        <f>+ROUND(F239*E239,2)</f>
        <v>218.3</v>
      </c>
      <c r="H239" s="61" t="s">
        <v>707</v>
      </c>
      <c r="I239" s="62">
        <v>111.09</v>
      </c>
      <c r="J239" s="36">
        <f>VLOOKUP(H239,'[2]176-D'!$A$9:$G$4080,7,FALSE)</f>
        <v>109.15</v>
      </c>
      <c r="K239" s="199">
        <f t="shared" si="43"/>
        <v>218.3</v>
      </c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  <c r="TH239"/>
      <c r="TI239"/>
      <c r="TJ239"/>
      <c r="TK239"/>
      <c r="TL239"/>
      <c r="TM239"/>
      <c r="TN239"/>
      <c r="TO239"/>
      <c r="TP239"/>
      <c r="TQ239"/>
      <c r="TR239"/>
      <c r="TS239"/>
      <c r="TT239"/>
      <c r="TU239"/>
      <c r="TV239"/>
      <c r="TW239"/>
      <c r="TX239"/>
      <c r="TY239"/>
      <c r="TZ239"/>
      <c r="UA239"/>
      <c r="UB239"/>
      <c r="UC239"/>
      <c r="UD239"/>
      <c r="UE239"/>
      <c r="UF239"/>
      <c r="UG239"/>
      <c r="UH239"/>
      <c r="UI239"/>
      <c r="UJ239"/>
      <c r="UK239"/>
      <c r="UL239"/>
      <c r="UM239"/>
      <c r="UN239"/>
      <c r="UO239"/>
      <c r="UP239"/>
      <c r="UQ239"/>
      <c r="UR239"/>
      <c r="US239"/>
      <c r="UT239"/>
      <c r="UU239"/>
      <c r="UV239"/>
      <c r="UW239"/>
      <c r="UX239"/>
      <c r="UY239"/>
      <c r="UZ239"/>
      <c r="VA239"/>
      <c r="VB239"/>
      <c r="VC239"/>
      <c r="VD239"/>
      <c r="VE239"/>
      <c r="VF239"/>
      <c r="VG239"/>
      <c r="VH239"/>
      <c r="VI239"/>
      <c r="VJ239"/>
      <c r="VK239"/>
      <c r="VL239"/>
      <c r="VM239"/>
      <c r="VN239"/>
      <c r="VO239"/>
      <c r="VP239"/>
      <c r="VQ239"/>
      <c r="VR239"/>
      <c r="VS239"/>
      <c r="VT239"/>
      <c r="VU239"/>
      <c r="VV239"/>
      <c r="VW239"/>
      <c r="VX239"/>
      <c r="VY239"/>
      <c r="VZ239"/>
      <c r="WA239"/>
      <c r="WB239"/>
      <c r="WC239"/>
      <c r="WD239"/>
      <c r="WE239"/>
      <c r="WF239"/>
      <c r="WG239"/>
      <c r="WH239"/>
      <c r="WI239"/>
      <c r="WJ239"/>
      <c r="WK239"/>
      <c r="WL239"/>
      <c r="WM239"/>
      <c r="WN239"/>
      <c r="WO239"/>
      <c r="WP239"/>
      <c r="WQ239"/>
      <c r="WR239"/>
      <c r="WS239"/>
      <c r="WT239"/>
      <c r="WU239"/>
      <c r="WV239"/>
      <c r="WW239"/>
      <c r="WX239"/>
      <c r="WY239"/>
      <c r="WZ239"/>
      <c r="XA239"/>
      <c r="XB239"/>
      <c r="XC239"/>
      <c r="XD239"/>
      <c r="XE239"/>
      <c r="XF239"/>
      <c r="XG239"/>
      <c r="XH239"/>
      <c r="XI239"/>
      <c r="XJ239"/>
      <c r="XK239"/>
      <c r="XL239"/>
      <c r="XM239"/>
      <c r="XN239"/>
      <c r="XO239"/>
      <c r="XP239"/>
      <c r="XQ239"/>
      <c r="XR239"/>
      <c r="XS239"/>
      <c r="XT239"/>
      <c r="XU239"/>
      <c r="XV239"/>
      <c r="XW239"/>
      <c r="XX239"/>
      <c r="XY239"/>
      <c r="XZ239"/>
      <c r="YA239"/>
      <c r="YB239"/>
      <c r="YC239"/>
      <c r="YD239"/>
      <c r="YE239"/>
      <c r="YF239"/>
      <c r="YG239"/>
      <c r="YH239"/>
      <c r="YI239"/>
      <c r="YJ239"/>
      <c r="YK239"/>
      <c r="YL239"/>
      <c r="YM239"/>
      <c r="YN239"/>
      <c r="YO239"/>
      <c r="YP239"/>
      <c r="YQ239"/>
      <c r="YR239"/>
      <c r="YS239"/>
      <c r="YT239"/>
      <c r="YU239"/>
      <c r="YV239"/>
      <c r="YW239"/>
      <c r="YX239"/>
      <c r="YY239"/>
      <c r="YZ239"/>
      <c r="ZA239"/>
      <c r="ZB239"/>
      <c r="ZC239"/>
      <c r="ZD239"/>
      <c r="ZE239"/>
      <c r="ZF239"/>
      <c r="ZG239"/>
      <c r="ZH239"/>
      <c r="ZI239"/>
      <c r="ZJ239"/>
      <c r="ZK239"/>
      <c r="ZL239"/>
      <c r="ZM239"/>
      <c r="ZN239"/>
      <c r="ZO239"/>
      <c r="ZP239"/>
      <c r="ZQ239"/>
      <c r="ZR239"/>
      <c r="ZS239"/>
      <c r="ZT239"/>
      <c r="ZU239"/>
      <c r="ZV239"/>
      <c r="ZW239"/>
      <c r="ZX239"/>
      <c r="ZY239"/>
      <c r="ZZ239"/>
      <c r="AAA239"/>
      <c r="AAB239"/>
      <c r="AAC239"/>
      <c r="AAD239"/>
      <c r="AAE239"/>
      <c r="AAF239"/>
      <c r="AAG239"/>
      <c r="AAH239"/>
      <c r="AAI239"/>
      <c r="AAJ239"/>
      <c r="AAK239"/>
      <c r="AAL239"/>
      <c r="AAM239"/>
      <c r="AAN239"/>
      <c r="AAO239"/>
      <c r="AAP239"/>
      <c r="AAQ239"/>
      <c r="AAR239"/>
      <c r="AAS239"/>
      <c r="AAT239"/>
      <c r="AAU239"/>
      <c r="AAV239"/>
      <c r="AAW239"/>
      <c r="AAX239"/>
      <c r="AAY239"/>
      <c r="AAZ239"/>
      <c r="ABA239"/>
      <c r="ABB239"/>
      <c r="ABC239"/>
      <c r="ABD239"/>
      <c r="ABE239"/>
      <c r="ABF239"/>
      <c r="ABG239"/>
      <c r="ABH239"/>
      <c r="ABI239"/>
      <c r="ABJ239"/>
      <c r="ABK239"/>
      <c r="ABL239"/>
      <c r="ABM239"/>
      <c r="ABN239"/>
      <c r="ABO239"/>
      <c r="ABP239"/>
      <c r="ABQ239"/>
      <c r="ABR239"/>
      <c r="ABS239"/>
      <c r="ABT239"/>
      <c r="ABU239"/>
      <c r="ABV239"/>
      <c r="ABW239"/>
      <c r="ABX239"/>
      <c r="ABY239"/>
      <c r="ABZ239"/>
      <c r="ACA239"/>
      <c r="ACB239"/>
      <c r="ACC239"/>
      <c r="ACD239"/>
      <c r="ACE239"/>
      <c r="ACF239"/>
      <c r="ACG239"/>
      <c r="ACH239"/>
      <c r="ACI239"/>
      <c r="ACJ239"/>
      <c r="ACK239"/>
      <c r="ACL239"/>
      <c r="ACM239"/>
      <c r="ACN239"/>
      <c r="ACO239"/>
      <c r="ACP239"/>
      <c r="ACQ239"/>
      <c r="ACR239"/>
      <c r="ACS239"/>
      <c r="ACT239"/>
      <c r="ACU239"/>
      <c r="ACV239"/>
      <c r="ACW239"/>
      <c r="ACX239"/>
      <c r="ACY239"/>
      <c r="ACZ239"/>
      <c r="ADA239"/>
      <c r="ADB239"/>
      <c r="ADC239"/>
      <c r="ADD239"/>
      <c r="ADE239"/>
      <c r="ADF239"/>
      <c r="ADG239"/>
      <c r="ADH239"/>
      <c r="ADI239"/>
      <c r="ADJ239"/>
      <c r="ADK239"/>
      <c r="ADL239"/>
      <c r="ADM239"/>
      <c r="ADN239"/>
      <c r="ADO239"/>
      <c r="ADP239"/>
      <c r="ADQ239"/>
      <c r="ADR239"/>
      <c r="ADS239"/>
      <c r="ADT239"/>
      <c r="ADU239"/>
      <c r="ADV239"/>
      <c r="ADW239"/>
      <c r="ADX239"/>
      <c r="ADY239"/>
      <c r="ADZ239"/>
      <c r="AEA239"/>
      <c r="AEB239"/>
      <c r="AEC239"/>
      <c r="AED239"/>
      <c r="AEE239"/>
      <c r="AEF239"/>
      <c r="AEG239"/>
      <c r="AEH239"/>
      <c r="AEI239"/>
      <c r="AEJ239"/>
      <c r="AEK239"/>
      <c r="AEL239"/>
      <c r="AEM239"/>
      <c r="AEN239"/>
      <c r="AEO239"/>
      <c r="AEP239"/>
      <c r="AEQ239"/>
      <c r="AER239"/>
      <c r="AES239"/>
      <c r="AET239"/>
      <c r="AEU239"/>
      <c r="AEV239"/>
      <c r="AEW239"/>
      <c r="AEX239"/>
      <c r="AEY239"/>
      <c r="AEZ239"/>
      <c r="AFA239"/>
      <c r="AFB239"/>
      <c r="AFC239"/>
      <c r="AFD239"/>
      <c r="AFE239"/>
      <c r="AFF239"/>
      <c r="AFG239"/>
      <c r="AFH239"/>
      <c r="AFI239"/>
      <c r="AFJ239"/>
      <c r="AFK239"/>
      <c r="AFL239"/>
      <c r="AFM239"/>
      <c r="AFN239"/>
      <c r="AFO239"/>
      <c r="AFP239"/>
      <c r="AFQ239"/>
      <c r="AFR239"/>
      <c r="AFS239"/>
      <c r="AFT239"/>
      <c r="AFU239"/>
      <c r="AFV239"/>
      <c r="AFW239"/>
      <c r="AFX239"/>
      <c r="AFY239"/>
      <c r="AFZ239"/>
      <c r="AGA239"/>
      <c r="AGB239"/>
      <c r="AGC239"/>
      <c r="AGD239"/>
      <c r="AGE239"/>
      <c r="AGF239"/>
      <c r="AGG239"/>
      <c r="AGH239"/>
      <c r="AGI239"/>
      <c r="AGJ239"/>
      <c r="AGK239"/>
      <c r="AGL239"/>
      <c r="AGM239"/>
      <c r="AGN239"/>
      <c r="AGO239"/>
      <c r="AGP239"/>
      <c r="AGQ239"/>
      <c r="AGR239"/>
      <c r="AGS239"/>
      <c r="AGT239"/>
      <c r="AGU239"/>
      <c r="AGV239"/>
      <c r="AGW239"/>
      <c r="AGX239"/>
      <c r="AGY239"/>
      <c r="AGZ239"/>
      <c r="AHA239"/>
      <c r="AHB239"/>
      <c r="AHC239"/>
      <c r="AHD239"/>
      <c r="AHE239"/>
      <c r="AHF239"/>
      <c r="AHG239"/>
      <c r="AHH239"/>
      <c r="AHI239"/>
      <c r="AHJ239"/>
      <c r="AHK239"/>
      <c r="AHL239"/>
      <c r="AHM239"/>
      <c r="AHN239"/>
      <c r="AHO239"/>
      <c r="AHP239"/>
      <c r="AHQ239"/>
      <c r="AHR239"/>
      <c r="AHS239"/>
      <c r="AHT239"/>
      <c r="AHU239"/>
      <c r="AHV239"/>
      <c r="AHW239"/>
      <c r="AHX239"/>
      <c r="AHY239"/>
      <c r="AHZ239"/>
      <c r="AIA239"/>
      <c r="AIB239"/>
      <c r="AIC239"/>
      <c r="AID239"/>
      <c r="AIE239"/>
      <c r="AIF239"/>
      <c r="AIG239"/>
      <c r="AIH239"/>
      <c r="AII239"/>
      <c r="AIJ239"/>
      <c r="AIK239"/>
      <c r="AIL239"/>
      <c r="AIM239"/>
      <c r="AIN239"/>
      <c r="AIO239"/>
      <c r="AIP239"/>
      <c r="AIQ239"/>
      <c r="AIR239"/>
      <c r="AIS239"/>
      <c r="AIT239"/>
      <c r="AIU239"/>
      <c r="AIV239"/>
      <c r="AIW239"/>
      <c r="AIX239"/>
      <c r="AIY239"/>
      <c r="AIZ239"/>
      <c r="AJA239"/>
      <c r="AJB239"/>
      <c r="AJC239"/>
      <c r="AJD239"/>
      <c r="AJE239"/>
      <c r="AJF239"/>
      <c r="AJG239"/>
      <c r="AJH239"/>
      <c r="AJI239"/>
      <c r="AJJ239"/>
      <c r="AJK239"/>
      <c r="AJL239"/>
      <c r="AJM239"/>
      <c r="AJN239"/>
      <c r="AJO239"/>
      <c r="AJP239"/>
      <c r="AJQ239"/>
      <c r="AJR239"/>
      <c r="AJS239"/>
      <c r="AJT239"/>
      <c r="AJU239"/>
      <c r="AJV239"/>
      <c r="AJW239"/>
      <c r="AJX239"/>
      <c r="AJY239"/>
      <c r="AJZ239"/>
      <c r="AKA239"/>
      <c r="AKB239"/>
      <c r="AKC239"/>
      <c r="AKD239"/>
      <c r="AKE239"/>
      <c r="AKF239"/>
      <c r="AKG239"/>
      <c r="AKH239"/>
      <c r="AKI239"/>
      <c r="AKJ239"/>
      <c r="AKK239"/>
      <c r="AKL239"/>
      <c r="AKM239"/>
      <c r="AKN239"/>
      <c r="AKO239"/>
      <c r="AKP239"/>
      <c r="AKQ239"/>
      <c r="AKR239"/>
      <c r="AKS239"/>
      <c r="AKT239"/>
      <c r="AKU239"/>
      <c r="AKV239"/>
      <c r="AKW239"/>
      <c r="AKX239"/>
      <c r="AKY239"/>
      <c r="AKZ239"/>
      <c r="ALA239"/>
      <c r="ALB239"/>
      <c r="ALC239"/>
      <c r="ALD239"/>
      <c r="ALE239"/>
      <c r="ALF239"/>
      <c r="ALG239"/>
      <c r="ALH239"/>
      <c r="ALI239"/>
      <c r="ALJ239"/>
      <c r="ALK239"/>
      <c r="ALL239"/>
      <c r="ALM239"/>
      <c r="ALN239"/>
      <c r="ALO239"/>
      <c r="ALP239"/>
      <c r="ALQ239"/>
      <c r="ALR239"/>
      <c r="ALS239"/>
      <c r="ALT239"/>
      <c r="ALU239"/>
      <c r="ALV239"/>
      <c r="ALW239"/>
      <c r="ALX239"/>
      <c r="ALY239"/>
      <c r="ALZ239"/>
      <c r="AMA239"/>
      <c r="AMB239"/>
      <c r="AMC239"/>
      <c r="AMD239"/>
      <c r="AME239"/>
      <c r="AMF239"/>
      <c r="AMG239"/>
      <c r="AMH239"/>
      <c r="AMI239"/>
      <c r="AMJ239"/>
    </row>
    <row r="240" spans="1:1024" s="118" customFormat="1" ht="13.5" x14ac:dyDescent="0.25">
      <c r="A240" s="80" t="s">
        <v>384</v>
      </c>
      <c r="B240" s="57">
        <v>501006</v>
      </c>
      <c r="C240" s="178" t="s">
        <v>385</v>
      </c>
      <c r="D240" s="57" t="s">
        <v>5</v>
      </c>
      <c r="E240" s="64">
        <v>2</v>
      </c>
      <c r="F240" s="103">
        <f t="shared" si="52"/>
        <v>152.33000000000001</v>
      </c>
      <c r="G240" s="60">
        <f>+ROUND(F240*E240,2)</f>
        <v>304.66000000000003</v>
      </c>
      <c r="H240" s="61" t="s">
        <v>732</v>
      </c>
      <c r="I240" s="62">
        <v>144.43</v>
      </c>
      <c r="J240" s="36">
        <f>VLOOKUP(H240,'[2]176-D'!$A$9:$G$4080,7,FALSE)</f>
        <v>152.33000000000001</v>
      </c>
      <c r="K240" s="199">
        <f t="shared" si="43"/>
        <v>304.66000000000003</v>
      </c>
    </row>
    <row r="241" spans="1:1024" x14ac:dyDescent="0.25">
      <c r="A241" s="179" t="s">
        <v>386</v>
      </c>
      <c r="B241" s="84"/>
      <c r="C241" s="180" t="s">
        <v>387</v>
      </c>
      <c r="D241" s="84"/>
      <c r="E241" s="87"/>
      <c r="F241" s="172"/>
      <c r="G241" s="181"/>
      <c r="H241" s="61"/>
      <c r="I241" s="90"/>
      <c r="J241" s="36"/>
      <c r="K241" s="199">
        <f t="shared" si="43"/>
        <v>0</v>
      </c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  <c r="TH241"/>
      <c r="TI241"/>
      <c r="TJ241"/>
      <c r="TK241"/>
      <c r="TL241"/>
      <c r="TM241"/>
      <c r="TN241"/>
      <c r="TO241"/>
      <c r="TP241"/>
      <c r="TQ241"/>
      <c r="TR241"/>
      <c r="TS241"/>
      <c r="TT241"/>
      <c r="TU241"/>
      <c r="TV241"/>
      <c r="TW241"/>
      <c r="TX241"/>
      <c r="TY241"/>
      <c r="TZ241"/>
      <c r="UA241"/>
      <c r="UB241"/>
      <c r="UC241"/>
      <c r="UD241"/>
      <c r="UE241"/>
      <c r="UF241"/>
      <c r="UG241"/>
      <c r="UH241"/>
      <c r="UI241"/>
      <c r="UJ241"/>
      <c r="UK241"/>
      <c r="UL241"/>
      <c r="UM241"/>
      <c r="UN241"/>
      <c r="UO241"/>
      <c r="UP241"/>
      <c r="UQ241"/>
      <c r="UR241"/>
      <c r="US241"/>
      <c r="UT241"/>
      <c r="UU241"/>
      <c r="UV241"/>
      <c r="UW241"/>
      <c r="UX241"/>
      <c r="UY241"/>
      <c r="UZ241"/>
      <c r="VA241"/>
      <c r="VB241"/>
      <c r="VC241"/>
      <c r="VD241"/>
      <c r="VE241"/>
      <c r="VF241"/>
      <c r="VG241"/>
      <c r="VH241"/>
      <c r="VI241"/>
      <c r="VJ241"/>
      <c r="VK241"/>
      <c r="VL241"/>
      <c r="VM241"/>
      <c r="VN241"/>
      <c r="VO241"/>
      <c r="VP241"/>
      <c r="VQ241"/>
      <c r="VR241"/>
      <c r="VS241"/>
      <c r="VT241"/>
      <c r="VU241"/>
      <c r="VV241"/>
      <c r="VW241"/>
      <c r="VX241"/>
      <c r="VY241"/>
      <c r="VZ241"/>
      <c r="WA241"/>
      <c r="WB241"/>
      <c r="WC241"/>
      <c r="WD241"/>
      <c r="WE241"/>
      <c r="WF241"/>
      <c r="WG241"/>
      <c r="WH241"/>
      <c r="WI241"/>
      <c r="WJ241"/>
      <c r="WK241"/>
      <c r="WL241"/>
      <c r="WM241"/>
      <c r="WN241"/>
      <c r="WO241"/>
      <c r="WP241"/>
      <c r="WQ241"/>
      <c r="WR241"/>
      <c r="WS241"/>
      <c r="WT241"/>
      <c r="WU241"/>
      <c r="WV241"/>
      <c r="WW241"/>
      <c r="WX241"/>
      <c r="WY241"/>
      <c r="WZ241"/>
      <c r="XA241"/>
      <c r="XB241"/>
      <c r="XC241"/>
      <c r="XD241"/>
      <c r="XE241"/>
      <c r="XF241"/>
      <c r="XG241"/>
      <c r="XH241"/>
      <c r="XI241"/>
      <c r="XJ241"/>
      <c r="XK241"/>
      <c r="XL241"/>
      <c r="XM241"/>
      <c r="XN241"/>
      <c r="XO241"/>
      <c r="XP241"/>
      <c r="XQ241"/>
      <c r="XR241"/>
      <c r="XS241"/>
      <c r="XT241"/>
      <c r="XU241"/>
      <c r="XV241"/>
      <c r="XW241"/>
      <c r="XX241"/>
      <c r="XY241"/>
      <c r="XZ241"/>
      <c r="YA241"/>
      <c r="YB241"/>
      <c r="YC241"/>
      <c r="YD241"/>
      <c r="YE241"/>
      <c r="YF241"/>
      <c r="YG241"/>
      <c r="YH241"/>
      <c r="YI241"/>
      <c r="YJ241"/>
      <c r="YK241"/>
      <c r="YL241"/>
      <c r="YM241"/>
      <c r="YN241"/>
      <c r="YO241"/>
      <c r="YP241"/>
      <c r="YQ241"/>
      <c r="YR241"/>
      <c r="YS241"/>
      <c r="YT241"/>
      <c r="YU241"/>
      <c r="YV241"/>
      <c r="YW241"/>
      <c r="YX241"/>
      <c r="YY241"/>
      <c r="YZ241"/>
      <c r="ZA241"/>
      <c r="ZB241"/>
      <c r="ZC241"/>
      <c r="ZD241"/>
      <c r="ZE241"/>
      <c r="ZF241"/>
      <c r="ZG241"/>
      <c r="ZH241"/>
      <c r="ZI241"/>
      <c r="ZJ241"/>
      <c r="ZK241"/>
      <c r="ZL241"/>
      <c r="ZM241"/>
      <c r="ZN241"/>
      <c r="ZO241"/>
      <c r="ZP241"/>
      <c r="ZQ241"/>
      <c r="ZR241"/>
      <c r="ZS241"/>
      <c r="ZT241"/>
      <c r="ZU241"/>
      <c r="ZV241"/>
      <c r="ZW241"/>
      <c r="ZX241"/>
      <c r="ZY241"/>
      <c r="ZZ241"/>
      <c r="AAA241"/>
      <c r="AAB241"/>
      <c r="AAC241"/>
      <c r="AAD241"/>
      <c r="AAE241"/>
      <c r="AAF241"/>
      <c r="AAG241"/>
      <c r="AAH241"/>
      <c r="AAI241"/>
      <c r="AAJ241"/>
      <c r="AAK241"/>
      <c r="AAL241"/>
      <c r="AAM241"/>
      <c r="AAN241"/>
      <c r="AAO241"/>
      <c r="AAP241"/>
      <c r="AAQ241"/>
      <c r="AAR241"/>
      <c r="AAS241"/>
      <c r="AAT241"/>
      <c r="AAU241"/>
      <c r="AAV241"/>
      <c r="AAW241"/>
      <c r="AAX241"/>
      <c r="AAY241"/>
      <c r="AAZ241"/>
      <c r="ABA241"/>
      <c r="ABB241"/>
      <c r="ABC241"/>
      <c r="ABD241"/>
      <c r="ABE241"/>
      <c r="ABF241"/>
      <c r="ABG241"/>
      <c r="ABH241"/>
      <c r="ABI241"/>
      <c r="ABJ241"/>
      <c r="ABK241"/>
      <c r="ABL241"/>
      <c r="ABM241"/>
      <c r="ABN241"/>
      <c r="ABO241"/>
      <c r="ABP241"/>
      <c r="ABQ241"/>
      <c r="ABR241"/>
      <c r="ABS241"/>
      <c r="ABT241"/>
      <c r="ABU241"/>
      <c r="ABV241"/>
      <c r="ABW241"/>
      <c r="ABX241"/>
      <c r="ABY241"/>
      <c r="ABZ241"/>
      <c r="ACA241"/>
      <c r="ACB241"/>
      <c r="ACC241"/>
      <c r="ACD241"/>
      <c r="ACE241"/>
      <c r="ACF241"/>
      <c r="ACG241"/>
      <c r="ACH241"/>
      <c r="ACI241"/>
      <c r="ACJ241"/>
      <c r="ACK241"/>
      <c r="ACL241"/>
      <c r="ACM241"/>
      <c r="ACN241"/>
      <c r="ACO241"/>
      <c r="ACP241"/>
      <c r="ACQ241"/>
      <c r="ACR241"/>
      <c r="ACS241"/>
      <c r="ACT241"/>
      <c r="ACU241"/>
      <c r="ACV241"/>
      <c r="ACW241"/>
      <c r="ACX241"/>
      <c r="ACY241"/>
      <c r="ACZ241"/>
      <c r="ADA241"/>
      <c r="ADB241"/>
      <c r="ADC241"/>
      <c r="ADD241"/>
      <c r="ADE241"/>
      <c r="ADF241"/>
      <c r="ADG241"/>
      <c r="ADH241"/>
      <c r="ADI241"/>
      <c r="ADJ241"/>
      <c r="ADK241"/>
      <c r="ADL241"/>
      <c r="ADM241"/>
      <c r="ADN241"/>
      <c r="ADO241"/>
      <c r="ADP241"/>
      <c r="ADQ241"/>
      <c r="ADR241"/>
      <c r="ADS241"/>
      <c r="ADT241"/>
      <c r="ADU241"/>
      <c r="ADV241"/>
      <c r="ADW241"/>
      <c r="ADX241"/>
      <c r="ADY241"/>
      <c r="ADZ241"/>
      <c r="AEA241"/>
      <c r="AEB241"/>
      <c r="AEC241"/>
      <c r="AED241"/>
      <c r="AEE241"/>
      <c r="AEF241"/>
      <c r="AEG241"/>
      <c r="AEH241"/>
      <c r="AEI241"/>
      <c r="AEJ241"/>
      <c r="AEK241"/>
      <c r="AEL241"/>
      <c r="AEM241"/>
      <c r="AEN241"/>
      <c r="AEO241"/>
      <c r="AEP241"/>
      <c r="AEQ241"/>
      <c r="AER241"/>
      <c r="AES241"/>
      <c r="AET241"/>
      <c r="AEU241"/>
      <c r="AEV241"/>
      <c r="AEW241"/>
      <c r="AEX241"/>
      <c r="AEY241"/>
      <c r="AEZ241"/>
      <c r="AFA241"/>
      <c r="AFB241"/>
      <c r="AFC241"/>
      <c r="AFD241"/>
      <c r="AFE241"/>
      <c r="AFF241"/>
      <c r="AFG241"/>
      <c r="AFH241"/>
      <c r="AFI241"/>
      <c r="AFJ241"/>
      <c r="AFK241"/>
      <c r="AFL241"/>
      <c r="AFM241"/>
      <c r="AFN241"/>
      <c r="AFO241"/>
      <c r="AFP241"/>
      <c r="AFQ241"/>
      <c r="AFR241"/>
      <c r="AFS241"/>
      <c r="AFT241"/>
      <c r="AFU241"/>
      <c r="AFV241"/>
      <c r="AFW241"/>
      <c r="AFX241"/>
      <c r="AFY241"/>
      <c r="AFZ241"/>
      <c r="AGA241"/>
      <c r="AGB241"/>
      <c r="AGC241"/>
      <c r="AGD241"/>
      <c r="AGE241"/>
      <c r="AGF241"/>
      <c r="AGG241"/>
      <c r="AGH241"/>
      <c r="AGI241"/>
      <c r="AGJ241"/>
      <c r="AGK241"/>
      <c r="AGL241"/>
      <c r="AGM241"/>
      <c r="AGN241"/>
      <c r="AGO241"/>
      <c r="AGP241"/>
      <c r="AGQ241"/>
      <c r="AGR241"/>
      <c r="AGS241"/>
      <c r="AGT241"/>
      <c r="AGU241"/>
      <c r="AGV241"/>
      <c r="AGW241"/>
      <c r="AGX241"/>
      <c r="AGY241"/>
      <c r="AGZ241"/>
      <c r="AHA241"/>
      <c r="AHB241"/>
      <c r="AHC241"/>
      <c r="AHD241"/>
      <c r="AHE241"/>
      <c r="AHF241"/>
      <c r="AHG241"/>
      <c r="AHH241"/>
      <c r="AHI241"/>
      <c r="AHJ241"/>
      <c r="AHK241"/>
      <c r="AHL241"/>
      <c r="AHM241"/>
      <c r="AHN241"/>
      <c r="AHO241"/>
      <c r="AHP241"/>
      <c r="AHQ241"/>
      <c r="AHR241"/>
      <c r="AHS241"/>
      <c r="AHT241"/>
      <c r="AHU241"/>
      <c r="AHV241"/>
      <c r="AHW241"/>
      <c r="AHX241"/>
      <c r="AHY241"/>
      <c r="AHZ241"/>
      <c r="AIA241"/>
      <c r="AIB241"/>
      <c r="AIC241"/>
      <c r="AID241"/>
      <c r="AIE241"/>
      <c r="AIF241"/>
      <c r="AIG241"/>
      <c r="AIH241"/>
      <c r="AII241"/>
      <c r="AIJ241"/>
      <c r="AIK241"/>
      <c r="AIL241"/>
      <c r="AIM241"/>
      <c r="AIN241"/>
      <c r="AIO241"/>
      <c r="AIP241"/>
      <c r="AIQ241"/>
      <c r="AIR241"/>
      <c r="AIS241"/>
      <c r="AIT241"/>
      <c r="AIU241"/>
      <c r="AIV241"/>
      <c r="AIW241"/>
      <c r="AIX241"/>
      <c r="AIY241"/>
      <c r="AIZ241"/>
      <c r="AJA241"/>
      <c r="AJB241"/>
      <c r="AJC241"/>
      <c r="AJD241"/>
      <c r="AJE241"/>
      <c r="AJF241"/>
      <c r="AJG241"/>
      <c r="AJH241"/>
      <c r="AJI241"/>
      <c r="AJJ241"/>
      <c r="AJK241"/>
      <c r="AJL241"/>
      <c r="AJM241"/>
      <c r="AJN241"/>
      <c r="AJO241"/>
      <c r="AJP241"/>
      <c r="AJQ241"/>
      <c r="AJR241"/>
      <c r="AJS241"/>
      <c r="AJT241"/>
      <c r="AJU241"/>
      <c r="AJV241"/>
      <c r="AJW241"/>
      <c r="AJX241"/>
      <c r="AJY241"/>
      <c r="AJZ241"/>
      <c r="AKA241"/>
      <c r="AKB241"/>
      <c r="AKC241"/>
      <c r="AKD241"/>
      <c r="AKE241"/>
      <c r="AKF241"/>
      <c r="AKG241"/>
      <c r="AKH241"/>
      <c r="AKI241"/>
      <c r="AKJ241"/>
      <c r="AKK241"/>
      <c r="AKL241"/>
      <c r="AKM241"/>
      <c r="AKN241"/>
      <c r="AKO241"/>
      <c r="AKP241"/>
      <c r="AKQ241"/>
      <c r="AKR241"/>
      <c r="AKS241"/>
      <c r="AKT241"/>
      <c r="AKU241"/>
      <c r="AKV241"/>
      <c r="AKW241"/>
      <c r="AKX241"/>
      <c r="AKY241"/>
      <c r="AKZ241"/>
      <c r="ALA241"/>
      <c r="ALB241"/>
      <c r="ALC241"/>
      <c r="ALD241"/>
      <c r="ALE241"/>
      <c r="ALF241"/>
      <c r="ALG241"/>
      <c r="ALH241"/>
      <c r="ALI241"/>
      <c r="ALJ241"/>
      <c r="ALK241"/>
      <c r="ALL241"/>
      <c r="ALM241"/>
      <c r="ALN241"/>
      <c r="ALO241"/>
      <c r="ALP241"/>
      <c r="ALQ241"/>
      <c r="ALR241"/>
      <c r="ALS241"/>
      <c r="ALT241"/>
      <c r="ALU241"/>
      <c r="ALV241"/>
      <c r="ALW241"/>
      <c r="ALX241"/>
      <c r="ALY241"/>
      <c r="ALZ241"/>
      <c r="AMA241"/>
      <c r="AMB241"/>
      <c r="AMC241"/>
      <c r="AMD241"/>
      <c r="AME241"/>
      <c r="AMF241"/>
      <c r="AMG241"/>
      <c r="AMH241"/>
      <c r="AMI241"/>
      <c r="AMJ241"/>
    </row>
    <row r="242" spans="1:1024" x14ac:dyDescent="0.25">
      <c r="A242" s="130" t="s">
        <v>388</v>
      </c>
      <c r="B242" s="84" t="s">
        <v>389</v>
      </c>
      <c r="C242" s="162" t="s">
        <v>390</v>
      </c>
      <c r="D242" s="57" t="s">
        <v>5</v>
      </c>
      <c r="E242" s="87">
        <v>3</v>
      </c>
      <c r="F242" s="59">
        <f t="shared" ref="F242:F251" si="53">ROUND(I242*(1+$G$5),2)</f>
        <v>14.84</v>
      </c>
      <c r="G242" s="60">
        <f t="shared" ref="G242:G251" si="54">+ROUND(F242*E242,2)</f>
        <v>44.52</v>
      </c>
      <c r="H242" s="61"/>
      <c r="I242" s="90">
        <f>+CPU!F174</f>
        <v>14.84</v>
      </c>
      <c r="J242" s="36"/>
      <c r="K242" s="199">
        <f t="shared" si="43"/>
        <v>0</v>
      </c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  <c r="TH242"/>
      <c r="TI242"/>
      <c r="TJ242"/>
      <c r="TK242"/>
      <c r="TL242"/>
      <c r="TM242"/>
      <c r="TN242"/>
      <c r="TO242"/>
      <c r="TP242"/>
      <c r="TQ242"/>
      <c r="TR242"/>
      <c r="TS242"/>
      <c r="TT242"/>
      <c r="TU242"/>
      <c r="TV242"/>
      <c r="TW242"/>
      <c r="TX242"/>
      <c r="TY242"/>
      <c r="TZ242"/>
      <c r="UA242"/>
      <c r="UB242"/>
      <c r="UC242"/>
      <c r="UD242"/>
      <c r="UE242"/>
      <c r="UF242"/>
      <c r="UG242"/>
      <c r="UH242"/>
      <c r="UI242"/>
      <c r="UJ242"/>
      <c r="UK242"/>
      <c r="UL242"/>
      <c r="UM242"/>
      <c r="UN242"/>
      <c r="UO242"/>
      <c r="UP242"/>
      <c r="UQ242"/>
      <c r="UR242"/>
      <c r="US242"/>
      <c r="UT242"/>
      <c r="UU242"/>
      <c r="UV242"/>
      <c r="UW242"/>
      <c r="UX242"/>
      <c r="UY242"/>
      <c r="UZ242"/>
      <c r="VA242"/>
      <c r="VB242"/>
      <c r="VC242"/>
      <c r="VD242"/>
      <c r="VE242"/>
      <c r="VF242"/>
      <c r="VG242"/>
      <c r="VH242"/>
      <c r="VI242"/>
      <c r="VJ242"/>
      <c r="VK242"/>
      <c r="VL242"/>
      <c r="VM242"/>
      <c r="VN242"/>
      <c r="VO242"/>
      <c r="VP242"/>
      <c r="VQ242"/>
      <c r="VR242"/>
      <c r="VS242"/>
      <c r="VT242"/>
      <c r="VU242"/>
      <c r="VV242"/>
      <c r="VW242"/>
      <c r="VX242"/>
      <c r="VY242"/>
      <c r="VZ242"/>
      <c r="WA242"/>
      <c r="WB242"/>
      <c r="WC242"/>
      <c r="WD242"/>
      <c r="WE242"/>
      <c r="WF242"/>
      <c r="WG242"/>
      <c r="WH242"/>
      <c r="WI242"/>
      <c r="WJ242"/>
      <c r="WK242"/>
      <c r="WL242"/>
      <c r="WM242"/>
      <c r="WN242"/>
      <c r="WO242"/>
      <c r="WP242"/>
      <c r="WQ242"/>
      <c r="WR242"/>
      <c r="WS242"/>
      <c r="WT242"/>
      <c r="WU242"/>
      <c r="WV242"/>
      <c r="WW242"/>
      <c r="WX242"/>
      <c r="WY242"/>
      <c r="WZ242"/>
      <c r="XA242"/>
      <c r="XB242"/>
      <c r="XC242"/>
      <c r="XD242"/>
      <c r="XE242"/>
      <c r="XF242"/>
      <c r="XG242"/>
      <c r="XH242"/>
      <c r="XI242"/>
      <c r="XJ242"/>
      <c r="XK242"/>
      <c r="XL242"/>
      <c r="XM242"/>
      <c r="XN242"/>
      <c r="XO242"/>
      <c r="XP242"/>
      <c r="XQ242"/>
      <c r="XR242"/>
      <c r="XS242"/>
      <c r="XT242"/>
      <c r="XU242"/>
      <c r="XV242"/>
      <c r="XW242"/>
      <c r="XX242"/>
      <c r="XY242"/>
      <c r="XZ242"/>
      <c r="YA242"/>
      <c r="YB242"/>
      <c r="YC242"/>
      <c r="YD242"/>
      <c r="YE242"/>
      <c r="YF242"/>
      <c r="YG242"/>
      <c r="YH242"/>
      <c r="YI242"/>
      <c r="YJ242"/>
      <c r="YK242"/>
      <c r="YL242"/>
      <c r="YM242"/>
      <c r="YN242"/>
      <c r="YO242"/>
      <c r="YP242"/>
      <c r="YQ242"/>
      <c r="YR242"/>
      <c r="YS242"/>
      <c r="YT242"/>
      <c r="YU242"/>
      <c r="YV242"/>
      <c r="YW242"/>
      <c r="YX242"/>
      <c r="YY242"/>
      <c r="YZ242"/>
      <c r="ZA242"/>
      <c r="ZB242"/>
      <c r="ZC242"/>
      <c r="ZD242"/>
      <c r="ZE242"/>
      <c r="ZF242"/>
      <c r="ZG242"/>
      <c r="ZH242"/>
      <c r="ZI242"/>
      <c r="ZJ242"/>
      <c r="ZK242"/>
      <c r="ZL242"/>
      <c r="ZM242"/>
      <c r="ZN242"/>
      <c r="ZO242"/>
      <c r="ZP242"/>
      <c r="ZQ242"/>
      <c r="ZR242"/>
      <c r="ZS242"/>
      <c r="ZT242"/>
      <c r="ZU242"/>
      <c r="ZV242"/>
      <c r="ZW242"/>
      <c r="ZX242"/>
      <c r="ZY242"/>
      <c r="ZZ242"/>
      <c r="AAA242"/>
      <c r="AAB242"/>
      <c r="AAC242"/>
      <c r="AAD242"/>
      <c r="AAE242"/>
      <c r="AAF242"/>
      <c r="AAG242"/>
      <c r="AAH242"/>
      <c r="AAI242"/>
      <c r="AAJ242"/>
      <c r="AAK242"/>
      <c r="AAL242"/>
      <c r="AAM242"/>
      <c r="AAN242"/>
      <c r="AAO242"/>
      <c r="AAP242"/>
      <c r="AAQ242"/>
      <c r="AAR242"/>
      <c r="AAS242"/>
      <c r="AAT242"/>
      <c r="AAU242"/>
      <c r="AAV242"/>
      <c r="AAW242"/>
      <c r="AAX242"/>
      <c r="AAY242"/>
      <c r="AAZ242"/>
      <c r="ABA242"/>
      <c r="ABB242"/>
      <c r="ABC242"/>
      <c r="ABD242"/>
      <c r="ABE242"/>
      <c r="ABF242"/>
      <c r="ABG242"/>
      <c r="ABH242"/>
      <c r="ABI242"/>
      <c r="ABJ242"/>
      <c r="ABK242"/>
      <c r="ABL242"/>
      <c r="ABM242"/>
      <c r="ABN242"/>
      <c r="ABO242"/>
      <c r="ABP242"/>
      <c r="ABQ242"/>
      <c r="ABR242"/>
      <c r="ABS242"/>
      <c r="ABT242"/>
      <c r="ABU242"/>
      <c r="ABV242"/>
      <c r="ABW242"/>
      <c r="ABX242"/>
      <c r="ABY242"/>
      <c r="ABZ242"/>
      <c r="ACA242"/>
      <c r="ACB242"/>
      <c r="ACC242"/>
      <c r="ACD242"/>
      <c r="ACE242"/>
      <c r="ACF242"/>
      <c r="ACG242"/>
      <c r="ACH242"/>
      <c r="ACI242"/>
      <c r="ACJ242"/>
      <c r="ACK242"/>
      <c r="ACL242"/>
      <c r="ACM242"/>
      <c r="ACN242"/>
      <c r="ACO242"/>
      <c r="ACP242"/>
      <c r="ACQ242"/>
      <c r="ACR242"/>
      <c r="ACS242"/>
      <c r="ACT242"/>
      <c r="ACU242"/>
      <c r="ACV242"/>
      <c r="ACW242"/>
      <c r="ACX242"/>
      <c r="ACY242"/>
      <c r="ACZ242"/>
      <c r="ADA242"/>
      <c r="ADB242"/>
      <c r="ADC242"/>
      <c r="ADD242"/>
      <c r="ADE242"/>
      <c r="ADF242"/>
      <c r="ADG242"/>
      <c r="ADH242"/>
      <c r="ADI242"/>
      <c r="ADJ242"/>
      <c r="ADK242"/>
      <c r="ADL242"/>
      <c r="ADM242"/>
      <c r="ADN242"/>
      <c r="ADO242"/>
      <c r="ADP242"/>
      <c r="ADQ242"/>
      <c r="ADR242"/>
      <c r="ADS242"/>
      <c r="ADT242"/>
      <c r="ADU242"/>
      <c r="ADV242"/>
      <c r="ADW242"/>
      <c r="ADX242"/>
      <c r="ADY242"/>
      <c r="ADZ242"/>
      <c r="AEA242"/>
      <c r="AEB242"/>
      <c r="AEC242"/>
      <c r="AED242"/>
      <c r="AEE242"/>
      <c r="AEF242"/>
      <c r="AEG242"/>
      <c r="AEH242"/>
      <c r="AEI242"/>
      <c r="AEJ242"/>
      <c r="AEK242"/>
      <c r="AEL242"/>
      <c r="AEM242"/>
      <c r="AEN242"/>
      <c r="AEO242"/>
      <c r="AEP242"/>
      <c r="AEQ242"/>
      <c r="AER242"/>
      <c r="AES242"/>
      <c r="AET242"/>
      <c r="AEU242"/>
      <c r="AEV242"/>
      <c r="AEW242"/>
      <c r="AEX242"/>
      <c r="AEY242"/>
      <c r="AEZ242"/>
      <c r="AFA242"/>
      <c r="AFB242"/>
      <c r="AFC242"/>
      <c r="AFD242"/>
      <c r="AFE242"/>
      <c r="AFF242"/>
      <c r="AFG242"/>
      <c r="AFH242"/>
      <c r="AFI242"/>
      <c r="AFJ242"/>
      <c r="AFK242"/>
      <c r="AFL242"/>
      <c r="AFM242"/>
      <c r="AFN242"/>
      <c r="AFO242"/>
      <c r="AFP242"/>
      <c r="AFQ242"/>
      <c r="AFR242"/>
      <c r="AFS242"/>
      <c r="AFT242"/>
      <c r="AFU242"/>
      <c r="AFV242"/>
      <c r="AFW242"/>
      <c r="AFX242"/>
      <c r="AFY242"/>
      <c r="AFZ242"/>
      <c r="AGA242"/>
      <c r="AGB242"/>
      <c r="AGC242"/>
      <c r="AGD242"/>
      <c r="AGE242"/>
      <c r="AGF242"/>
      <c r="AGG242"/>
      <c r="AGH242"/>
      <c r="AGI242"/>
      <c r="AGJ242"/>
      <c r="AGK242"/>
      <c r="AGL242"/>
      <c r="AGM242"/>
      <c r="AGN242"/>
      <c r="AGO242"/>
      <c r="AGP242"/>
      <c r="AGQ242"/>
      <c r="AGR242"/>
      <c r="AGS242"/>
      <c r="AGT242"/>
      <c r="AGU242"/>
      <c r="AGV242"/>
      <c r="AGW242"/>
      <c r="AGX242"/>
      <c r="AGY242"/>
      <c r="AGZ242"/>
      <c r="AHA242"/>
      <c r="AHB242"/>
      <c r="AHC242"/>
      <c r="AHD242"/>
      <c r="AHE242"/>
      <c r="AHF242"/>
      <c r="AHG242"/>
      <c r="AHH242"/>
      <c r="AHI242"/>
      <c r="AHJ242"/>
      <c r="AHK242"/>
      <c r="AHL242"/>
      <c r="AHM242"/>
      <c r="AHN242"/>
      <c r="AHO242"/>
      <c r="AHP242"/>
      <c r="AHQ242"/>
      <c r="AHR242"/>
      <c r="AHS242"/>
      <c r="AHT242"/>
      <c r="AHU242"/>
      <c r="AHV242"/>
      <c r="AHW242"/>
      <c r="AHX242"/>
      <c r="AHY242"/>
      <c r="AHZ242"/>
      <c r="AIA242"/>
      <c r="AIB242"/>
      <c r="AIC242"/>
      <c r="AID242"/>
      <c r="AIE242"/>
      <c r="AIF242"/>
      <c r="AIG242"/>
      <c r="AIH242"/>
      <c r="AII242"/>
      <c r="AIJ242"/>
      <c r="AIK242"/>
      <c r="AIL242"/>
      <c r="AIM242"/>
      <c r="AIN242"/>
      <c r="AIO242"/>
      <c r="AIP242"/>
      <c r="AIQ242"/>
      <c r="AIR242"/>
      <c r="AIS242"/>
      <c r="AIT242"/>
      <c r="AIU242"/>
      <c r="AIV242"/>
      <c r="AIW242"/>
      <c r="AIX242"/>
      <c r="AIY242"/>
      <c r="AIZ242"/>
      <c r="AJA242"/>
      <c r="AJB242"/>
      <c r="AJC242"/>
      <c r="AJD242"/>
      <c r="AJE242"/>
      <c r="AJF242"/>
      <c r="AJG242"/>
      <c r="AJH242"/>
      <c r="AJI242"/>
      <c r="AJJ242"/>
      <c r="AJK242"/>
      <c r="AJL242"/>
      <c r="AJM242"/>
      <c r="AJN242"/>
      <c r="AJO242"/>
      <c r="AJP242"/>
      <c r="AJQ242"/>
      <c r="AJR242"/>
      <c r="AJS242"/>
      <c r="AJT242"/>
      <c r="AJU242"/>
      <c r="AJV242"/>
      <c r="AJW242"/>
      <c r="AJX242"/>
      <c r="AJY242"/>
      <c r="AJZ242"/>
      <c r="AKA242"/>
      <c r="AKB242"/>
      <c r="AKC242"/>
      <c r="AKD242"/>
      <c r="AKE242"/>
      <c r="AKF242"/>
      <c r="AKG242"/>
      <c r="AKH242"/>
      <c r="AKI242"/>
      <c r="AKJ242"/>
      <c r="AKK242"/>
      <c r="AKL242"/>
      <c r="AKM242"/>
      <c r="AKN242"/>
      <c r="AKO242"/>
      <c r="AKP242"/>
      <c r="AKQ242"/>
      <c r="AKR242"/>
      <c r="AKS242"/>
      <c r="AKT242"/>
      <c r="AKU242"/>
      <c r="AKV242"/>
      <c r="AKW242"/>
      <c r="AKX242"/>
      <c r="AKY242"/>
      <c r="AKZ242"/>
      <c r="ALA242"/>
      <c r="ALB242"/>
      <c r="ALC242"/>
      <c r="ALD242"/>
      <c r="ALE242"/>
      <c r="ALF242"/>
      <c r="ALG242"/>
      <c r="ALH242"/>
      <c r="ALI242"/>
      <c r="ALJ242"/>
      <c r="ALK242"/>
      <c r="ALL242"/>
      <c r="ALM242"/>
      <c r="ALN242"/>
      <c r="ALO242"/>
      <c r="ALP242"/>
      <c r="ALQ242"/>
      <c r="ALR242"/>
      <c r="ALS242"/>
      <c r="ALT242"/>
      <c r="ALU242"/>
      <c r="ALV242"/>
      <c r="ALW242"/>
      <c r="ALX242"/>
      <c r="ALY242"/>
      <c r="ALZ242"/>
      <c r="AMA242"/>
      <c r="AMB242"/>
      <c r="AMC242"/>
      <c r="AMD242"/>
      <c r="AME242"/>
      <c r="AMF242"/>
      <c r="AMG242"/>
      <c r="AMH242"/>
      <c r="AMI242"/>
      <c r="AMJ242"/>
    </row>
    <row r="243" spans="1:1024" ht="27" x14ac:dyDescent="0.25">
      <c r="A243" s="130" t="s">
        <v>391</v>
      </c>
      <c r="B243" s="84" t="s">
        <v>392</v>
      </c>
      <c r="C243" s="162" t="s">
        <v>393</v>
      </c>
      <c r="D243" s="57" t="s">
        <v>5</v>
      </c>
      <c r="E243" s="87">
        <v>1</v>
      </c>
      <c r="F243" s="59">
        <f t="shared" si="53"/>
        <v>14.84</v>
      </c>
      <c r="G243" s="60">
        <f t="shared" si="54"/>
        <v>14.84</v>
      </c>
      <c r="H243" s="61"/>
      <c r="I243" s="90">
        <f>+CPU!F182</f>
        <v>14.84</v>
      </c>
      <c r="J243" s="36"/>
      <c r="K243" s="199">
        <f t="shared" si="43"/>
        <v>0</v>
      </c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  <c r="TH243"/>
      <c r="TI243"/>
      <c r="TJ243"/>
      <c r="TK243"/>
      <c r="TL243"/>
      <c r="TM243"/>
      <c r="TN243"/>
      <c r="TO243"/>
      <c r="TP243"/>
      <c r="TQ243"/>
      <c r="TR243"/>
      <c r="TS243"/>
      <c r="TT243"/>
      <c r="TU243"/>
      <c r="TV243"/>
      <c r="TW243"/>
      <c r="TX243"/>
      <c r="TY243"/>
      <c r="TZ243"/>
      <c r="UA243"/>
      <c r="UB243"/>
      <c r="UC243"/>
      <c r="UD243"/>
      <c r="UE243"/>
      <c r="UF243"/>
      <c r="UG243"/>
      <c r="UH243"/>
      <c r="UI243"/>
      <c r="UJ243"/>
      <c r="UK243"/>
      <c r="UL243"/>
      <c r="UM243"/>
      <c r="UN243"/>
      <c r="UO243"/>
      <c r="UP243"/>
      <c r="UQ243"/>
      <c r="UR243"/>
      <c r="US243"/>
      <c r="UT243"/>
      <c r="UU243"/>
      <c r="UV243"/>
      <c r="UW243"/>
      <c r="UX243"/>
      <c r="UY243"/>
      <c r="UZ243"/>
      <c r="VA243"/>
      <c r="VB243"/>
      <c r="VC243"/>
      <c r="VD243"/>
      <c r="VE243"/>
      <c r="VF243"/>
      <c r="VG243"/>
      <c r="VH243"/>
      <c r="VI243"/>
      <c r="VJ243"/>
      <c r="VK243"/>
      <c r="VL243"/>
      <c r="VM243"/>
      <c r="VN243"/>
      <c r="VO243"/>
      <c r="VP243"/>
      <c r="VQ243"/>
      <c r="VR243"/>
      <c r="VS243"/>
      <c r="VT243"/>
      <c r="VU243"/>
      <c r="VV243"/>
      <c r="VW243"/>
      <c r="VX243"/>
      <c r="VY243"/>
      <c r="VZ243"/>
      <c r="WA243"/>
      <c r="WB243"/>
      <c r="WC243"/>
      <c r="WD243"/>
      <c r="WE243"/>
      <c r="WF243"/>
      <c r="WG243"/>
      <c r="WH243"/>
      <c r="WI243"/>
      <c r="WJ243"/>
      <c r="WK243"/>
      <c r="WL243"/>
      <c r="WM243"/>
      <c r="WN243"/>
      <c r="WO243"/>
      <c r="WP243"/>
      <c r="WQ243"/>
      <c r="WR243"/>
      <c r="WS243"/>
      <c r="WT243"/>
      <c r="WU243"/>
      <c r="WV243"/>
      <c r="WW243"/>
      <c r="WX243"/>
      <c r="WY243"/>
      <c r="WZ243"/>
      <c r="XA243"/>
      <c r="XB243"/>
      <c r="XC243"/>
      <c r="XD243"/>
      <c r="XE243"/>
      <c r="XF243"/>
      <c r="XG243"/>
      <c r="XH243"/>
      <c r="XI243"/>
      <c r="XJ243"/>
      <c r="XK243"/>
      <c r="XL243"/>
      <c r="XM243"/>
      <c r="XN243"/>
      <c r="XO243"/>
      <c r="XP243"/>
      <c r="XQ243"/>
      <c r="XR243"/>
      <c r="XS243"/>
      <c r="XT243"/>
      <c r="XU243"/>
      <c r="XV243"/>
      <c r="XW243"/>
      <c r="XX243"/>
      <c r="XY243"/>
      <c r="XZ243"/>
      <c r="YA243"/>
      <c r="YB243"/>
      <c r="YC243"/>
      <c r="YD243"/>
      <c r="YE243"/>
      <c r="YF243"/>
      <c r="YG243"/>
      <c r="YH243"/>
      <c r="YI243"/>
      <c r="YJ243"/>
      <c r="YK243"/>
      <c r="YL243"/>
      <c r="YM243"/>
      <c r="YN243"/>
      <c r="YO243"/>
      <c r="YP243"/>
      <c r="YQ243"/>
      <c r="YR243"/>
      <c r="YS243"/>
      <c r="YT243"/>
      <c r="YU243"/>
      <c r="YV243"/>
      <c r="YW243"/>
      <c r="YX243"/>
      <c r="YY243"/>
      <c r="YZ243"/>
      <c r="ZA243"/>
      <c r="ZB243"/>
      <c r="ZC243"/>
      <c r="ZD243"/>
      <c r="ZE243"/>
      <c r="ZF243"/>
      <c r="ZG243"/>
      <c r="ZH243"/>
      <c r="ZI243"/>
      <c r="ZJ243"/>
      <c r="ZK243"/>
      <c r="ZL243"/>
      <c r="ZM243"/>
      <c r="ZN243"/>
      <c r="ZO243"/>
      <c r="ZP243"/>
      <c r="ZQ243"/>
      <c r="ZR243"/>
      <c r="ZS243"/>
      <c r="ZT243"/>
      <c r="ZU243"/>
      <c r="ZV243"/>
      <c r="ZW243"/>
      <c r="ZX243"/>
      <c r="ZY243"/>
      <c r="ZZ243"/>
      <c r="AAA243"/>
      <c r="AAB243"/>
      <c r="AAC243"/>
      <c r="AAD243"/>
      <c r="AAE243"/>
      <c r="AAF243"/>
      <c r="AAG243"/>
      <c r="AAH243"/>
      <c r="AAI243"/>
      <c r="AAJ243"/>
      <c r="AAK243"/>
      <c r="AAL243"/>
      <c r="AAM243"/>
      <c r="AAN243"/>
      <c r="AAO243"/>
      <c r="AAP243"/>
      <c r="AAQ243"/>
      <c r="AAR243"/>
      <c r="AAS243"/>
      <c r="AAT243"/>
      <c r="AAU243"/>
      <c r="AAV243"/>
      <c r="AAW243"/>
      <c r="AAX243"/>
      <c r="AAY243"/>
      <c r="AAZ243"/>
      <c r="ABA243"/>
      <c r="ABB243"/>
      <c r="ABC243"/>
      <c r="ABD243"/>
      <c r="ABE243"/>
      <c r="ABF243"/>
      <c r="ABG243"/>
      <c r="ABH243"/>
      <c r="ABI243"/>
      <c r="ABJ243"/>
      <c r="ABK243"/>
      <c r="ABL243"/>
      <c r="ABM243"/>
      <c r="ABN243"/>
      <c r="ABO243"/>
      <c r="ABP243"/>
      <c r="ABQ243"/>
      <c r="ABR243"/>
      <c r="ABS243"/>
      <c r="ABT243"/>
      <c r="ABU243"/>
      <c r="ABV243"/>
      <c r="ABW243"/>
      <c r="ABX243"/>
      <c r="ABY243"/>
      <c r="ABZ243"/>
      <c r="ACA243"/>
      <c r="ACB243"/>
      <c r="ACC243"/>
      <c r="ACD243"/>
      <c r="ACE243"/>
      <c r="ACF243"/>
      <c r="ACG243"/>
      <c r="ACH243"/>
      <c r="ACI243"/>
      <c r="ACJ243"/>
      <c r="ACK243"/>
      <c r="ACL243"/>
      <c r="ACM243"/>
      <c r="ACN243"/>
      <c r="ACO243"/>
      <c r="ACP243"/>
      <c r="ACQ243"/>
      <c r="ACR243"/>
      <c r="ACS243"/>
      <c r="ACT243"/>
      <c r="ACU243"/>
      <c r="ACV243"/>
      <c r="ACW243"/>
      <c r="ACX243"/>
      <c r="ACY243"/>
      <c r="ACZ243"/>
      <c r="ADA243"/>
      <c r="ADB243"/>
      <c r="ADC243"/>
      <c r="ADD243"/>
      <c r="ADE243"/>
      <c r="ADF243"/>
      <c r="ADG243"/>
      <c r="ADH243"/>
      <c r="ADI243"/>
      <c r="ADJ243"/>
      <c r="ADK243"/>
      <c r="ADL243"/>
      <c r="ADM243"/>
      <c r="ADN243"/>
      <c r="ADO243"/>
      <c r="ADP243"/>
      <c r="ADQ243"/>
      <c r="ADR243"/>
      <c r="ADS243"/>
      <c r="ADT243"/>
      <c r="ADU243"/>
      <c r="ADV243"/>
      <c r="ADW243"/>
      <c r="ADX243"/>
      <c r="ADY243"/>
      <c r="ADZ243"/>
      <c r="AEA243"/>
      <c r="AEB243"/>
      <c r="AEC243"/>
      <c r="AED243"/>
      <c r="AEE243"/>
      <c r="AEF243"/>
      <c r="AEG243"/>
      <c r="AEH243"/>
      <c r="AEI243"/>
      <c r="AEJ243"/>
      <c r="AEK243"/>
      <c r="AEL243"/>
      <c r="AEM243"/>
      <c r="AEN243"/>
      <c r="AEO243"/>
      <c r="AEP243"/>
      <c r="AEQ243"/>
      <c r="AER243"/>
      <c r="AES243"/>
      <c r="AET243"/>
      <c r="AEU243"/>
      <c r="AEV243"/>
      <c r="AEW243"/>
      <c r="AEX243"/>
      <c r="AEY243"/>
      <c r="AEZ243"/>
      <c r="AFA243"/>
      <c r="AFB243"/>
      <c r="AFC243"/>
      <c r="AFD243"/>
      <c r="AFE243"/>
      <c r="AFF243"/>
      <c r="AFG243"/>
      <c r="AFH243"/>
      <c r="AFI243"/>
      <c r="AFJ243"/>
      <c r="AFK243"/>
      <c r="AFL243"/>
      <c r="AFM243"/>
      <c r="AFN243"/>
      <c r="AFO243"/>
      <c r="AFP243"/>
      <c r="AFQ243"/>
      <c r="AFR243"/>
      <c r="AFS243"/>
      <c r="AFT243"/>
      <c r="AFU243"/>
      <c r="AFV243"/>
      <c r="AFW243"/>
      <c r="AFX243"/>
      <c r="AFY243"/>
      <c r="AFZ243"/>
      <c r="AGA243"/>
      <c r="AGB243"/>
      <c r="AGC243"/>
      <c r="AGD243"/>
      <c r="AGE243"/>
      <c r="AGF243"/>
      <c r="AGG243"/>
      <c r="AGH243"/>
      <c r="AGI243"/>
      <c r="AGJ243"/>
      <c r="AGK243"/>
      <c r="AGL243"/>
      <c r="AGM243"/>
      <c r="AGN243"/>
      <c r="AGO243"/>
      <c r="AGP243"/>
      <c r="AGQ243"/>
      <c r="AGR243"/>
      <c r="AGS243"/>
      <c r="AGT243"/>
      <c r="AGU243"/>
      <c r="AGV243"/>
      <c r="AGW243"/>
      <c r="AGX243"/>
      <c r="AGY243"/>
      <c r="AGZ243"/>
      <c r="AHA243"/>
      <c r="AHB243"/>
      <c r="AHC243"/>
      <c r="AHD243"/>
      <c r="AHE243"/>
      <c r="AHF243"/>
      <c r="AHG243"/>
      <c r="AHH243"/>
      <c r="AHI243"/>
      <c r="AHJ243"/>
      <c r="AHK243"/>
      <c r="AHL243"/>
      <c r="AHM243"/>
      <c r="AHN243"/>
      <c r="AHO243"/>
      <c r="AHP243"/>
      <c r="AHQ243"/>
      <c r="AHR243"/>
      <c r="AHS243"/>
      <c r="AHT243"/>
      <c r="AHU243"/>
      <c r="AHV243"/>
      <c r="AHW243"/>
      <c r="AHX243"/>
      <c r="AHY243"/>
      <c r="AHZ243"/>
      <c r="AIA243"/>
      <c r="AIB243"/>
      <c r="AIC243"/>
      <c r="AID243"/>
      <c r="AIE243"/>
      <c r="AIF243"/>
      <c r="AIG243"/>
      <c r="AIH243"/>
      <c r="AII243"/>
      <c r="AIJ243"/>
      <c r="AIK243"/>
      <c r="AIL243"/>
      <c r="AIM243"/>
      <c r="AIN243"/>
      <c r="AIO243"/>
      <c r="AIP243"/>
      <c r="AIQ243"/>
      <c r="AIR243"/>
      <c r="AIS243"/>
      <c r="AIT243"/>
      <c r="AIU243"/>
      <c r="AIV243"/>
      <c r="AIW243"/>
      <c r="AIX243"/>
      <c r="AIY243"/>
      <c r="AIZ243"/>
      <c r="AJA243"/>
      <c r="AJB243"/>
      <c r="AJC243"/>
      <c r="AJD243"/>
      <c r="AJE243"/>
      <c r="AJF243"/>
      <c r="AJG243"/>
      <c r="AJH243"/>
      <c r="AJI243"/>
      <c r="AJJ243"/>
      <c r="AJK243"/>
      <c r="AJL243"/>
      <c r="AJM243"/>
      <c r="AJN243"/>
      <c r="AJO243"/>
      <c r="AJP243"/>
      <c r="AJQ243"/>
      <c r="AJR243"/>
      <c r="AJS243"/>
      <c r="AJT243"/>
      <c r="AJU243"/>
      <c r="AJV243"/>
      <c r="AJW243"/>
      <c r="AJX243"/>
      <c r="AJY243"/>
      <c r="AJZ243"/>
      <c r="AKA243"/>
      <c r="AKB243"/>
      <c r="AKC243"/>
      <c r="AKD243"/>
      <c r="AKE243"/>
      <c r="AKF243"/>
      <c r="AKG243"/>
      <c r="AKH243"/>
      <c r="AKI243"/>
      <c r="AKJ243"/>
      <c r="AKK243"/>
      <c r="AKL243"/>
      <c r="AKM243"/>
      <c r="AKN243"/>
      <c r="AKO243"/>
      <c r="AKP243"/>
      <c r="AKQ243"/>
      <c r="AKR243"/>
      <c r="AKS243"/>
      <c r="AKT243"/>
      <c r="AKU243"/>
      <c r="AKV243"/>
      <c r="AKW243"/>
      <c r="AKX243"/>
      <c r="AKY243"/>
      <c r="AKZ243"/>
      <c r="ALA243"/>
      <c r="ALB243"/>
      <c r="ALC243"/>
      <c r="ALD243"/>
      <c r="ALE243"/>
      <c r="ALF243"/>
      <c r="ALG243"/>
      <c r="ALH243"/>
      <c r="ALI243"/>
      <c r="ALJ243"/>
      <c r="ALK243"/>
      <c r="ALL243"/>
      <c r="ALM243"/>
      <c r="ALN243"/>
      <c r="ALO243"/>
      <c r="ALP243"/>
      <c r="ALQ243"/>
      <c r="ALR243"/>
      <c r="ALS243"/>
      <c r="ALT243"/>
      <c r="ALU243"/>
      <c r="ALV243"/>
      <c r="ALW243"/>
      <c r="ALX243"/>
      <c r="ALY243"/>
      <c r="ALZ243"/>
      <c r="AMA243"/>
      <c r="AMB243"/>
      <c r="AMC243"/>
      <c r="AMD243"/>
      <c r="AME243"/>
      <c r="AMF243"/>
      <c r="AMG243"/>
      <c r="AMH243"/>
      <c r="AMI243"/>
      <c r="AMJ243"/>
    </row>
    <row r="244" spans="1:1024" ht="14.25" customHeight="1" x14ac:dyDescent="0.25">
      <c r="A244" s="130" t="s">
        <v>394</v>
      </c>
      <c r="B244" s="84" t="s">
        <v>395</v>
      </c>
      <c r="C244" s="162" t="s">
        <v>396</v>
      </c>
      <c r="D244" s="57" t="s">
        <v>5</v>
      </c>
      <c r="E244" s="87">
        <v>2</v>
      </c>
      <c r="F244" s="59">
        <f t="shared" si="53"/>
        <v>15.51</v>
      </c>
      <c r="G244" s="60">
        <f t="shared" si="54"/>
        <v>31.02</v>
      </c>
      <c r="H244" s="61"/>
      <c r="I244" s="90">
        <f>+CPU!F190</f>
        <v>15.51</v>
      </c>
      <c r="J244" s="36"/>
      <c r="K244" s="199">
        <f t="shared" si="43"/>
        <v>0</v>
      </c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</row>
    <row r="245" spans="1:1024" x14ac:dyDescent="0.25">
      <c r="A245" s="130" t="s">
        <v>397</v>
      </c>
      <c r="B245" s="84" t="s">
        <v>398</v>
      </c>
      <c r="C245" s="162" t="s">
        <v>399</v>
      </c>
      <c r="D245" s="57" t="s">
        <v>5</v>
      </c>
      <c r="E245" s="87">
        <v>2</v>
      </c>
      <c r="F245" s="59">
        <f t="shared" si="53"/>
        <v>10.81</v>
      </c>
      <c r="G245" s="60">
        <f t="shared" si="54"/>
        <v>21.62</v>
      </c>
      <c r="H245" s="61"/>
      <c r="I245" s="90">
        <f>+CPU!F198</f>
        <v>10.81</v>
      </c>
      <c r="J245" s="36"/>
      <c r="K245" s="199">
        <f t="shared" si="43"/>
        <v>0</v>
      </c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  <c r="AMG245"/>
      <c r="AMH245"/>
      <c r="AMI245"/>
      <c r="AMJ245"/>
    </row>
    <row r="246" spans="1:1024" x14ac:dyDescent="0.25">
      <c r="A246" s="130" t="s">
        <v>400</v>
      </c>
      <c r="B246" s="84" t="s">
        <v>401</v>
      </c>
      <c r="C246" s="162" t="s">
        <v>402</v>
      </c>
      <c r="D246" s="57" t="s">
        <v>5</v>
      </c>
      <c r="E246" s="87">
        <v>3</v>
      </c>
      <c r="F246" s="59">
        <f t="shared" si="53"/>
        <v>3.23</v>
      </c>
      <c r="G246" s="60">
        <f t="shared" si="54"/>
        <v>9.69</v>
      </c>
      <c r="H246" s="61"/>
      <c r="I246" s="90">
        <f>+CPU!F206</f>
        <v>3.23</v>
      </c>
      <c r="J246" s="36"/>
      <c r="K246" s="199">
        <f t="shared" si="43"/>
        <v>0</v>
      </c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  <c r="AMG246"/>
      <c r="AMH246"/>
      <c r="AMI246"/>
      <c r="AMJ246"/>
    </row>
    <row r="247" spans="1:1024" x14ac:dyDescent="0.25">
      <c r="A247" s="130" t="s">
        <v>403</v>
      </c>
      <c r="B247" s="84" t="s">
        <v>404</v>
      </c>
      <c r="C247" s="162" t="s">
        <v>405</v>
      </c>
      <c r="D247" s="57" t="s">
        <v>5</v>
      </c>
      <c r="E247" s="87">
        <v>5</v>
      </c>
      <c r="F247" s="59">
        <f t="shared" si="53"/>
        <v>15.88</v>
      </c>
      <c r="G247" s="60">
        <f t="shared" si="54"/>
        <v>79.400000000000006</v>
      </c>
      <c r="H247" s="61"/>
      <c r="I247" s="90">
        <f>+CPU!F214</f>
        <v>15.88</v>
      </c>
      <c r="J247" s="36"/>
      <c r="K247" s="199">
        <f t="shared" si="43"/>
        <v>0</v>
      </c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  <c r="AMG247"/>
      <c r="AMH247"/>
      <c r="AMI247"/>
      <c r="AMJ247"/>
    </row>
    <row r="248" spans="1:1024" x14ac:dyDescent="0.25">
      <c r="A248" s="130" t="s">
        <v>406</v>
      </c>
      <c r="B248" s="84" t="s">
        <v>407</v>
      </c>
      <c r="C248" s="162" t="s">
        <v>408</v>
      </c>
      <c r="D248" s="57" t="s">
        <v>5</v>
      </c>
      <c r="E248" s="87">
        <v>2</v>
      </c>
      <c r="F248" s="59">
        <f t="shared" si="53"/>
        <v>15.88</v>
      </c>
      <c r="G248" s="60">
        <f t="shared" si="54"/>
        <v>31.76</v>
      </c>
      <c r="H248" s="61"/>
      <c r="I248" s="90">
        <f>+CPU!F222</f>
        <v>15.88</v>
      </c>
      <c r="J248" s="36"/>
      <c r="K248" s="199">
        <f t="shared" si="43"/>
        <v>0</v>
      </c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</row>
    <row r="249" spans="1:1024" x14ac:dyDescent="0.25">
      <c r="A249" s="130" t="s">
        <v>409</v>
      </c>
      <c r="B249" s="84" t="s">
        <v>410</v>
      </c>
      <c r="C249" s="162" t="s">
        <v>411</v>
      </c>
      <c r="D249" s="57" t="s">
        <v>5</v>
      </c>
      <c r="E249" s="87">
        <v>1</v>
      </c>
      <c r="F249" s="59">
        <f t="shared" si="53"/>
        <v>15.88</v>
      </c>
      <c r="G249" s="60">
        <f t="shared" si="54"/>
        <v>15.88</v>
      </c>
      <c r="H249" s="61"/>
      <c r="I249" s="90">
        <f>+CPU!F230</f>
        <v>15.88</v>
      </c>
      <c r="J249" s="36"/>
      <c r="K249" s="199">
        <f t="shared" si="43"/>
        <v>0</v>
      </c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  <c r="AMG249"/>
      <c r="AMH249"/>
      <c r="AMI249"/>
      <c r="AMJ249"/>
    </row>
    <row r="250" spans="1:1024" x14ac:dyDescent="0.25">
      <c r="A250" s="130" t="s">
        <v>412</v>
      </c>
      <c r="B250" s="84" t="s">
        <v>413</v>
      </c>
      <c r="C250" s="162" t="s">
        <v>414</v>
      </c>
      <c r="D250" s="57" t="s">
        <v>5</v>
      </c>
      <c r="E250" s="87">
        <v>2</v>
      </c>
      <c r="F250" s="59">
        <f t="shared" si="53"/>
        <v>15.88</v>
      </c>
      <c r="G250" s="60">
        <f t="shared" si="54"/>
        <v>31.76</v>
      </c>
      <c r="H250" s="61"/>
      <c r="I250" s="90">
        <f>+CPU!F238</f>
        <v>15.88</v>
      </c>
      <c r="J250" s="36"/>
      <c r="K250" s="199">
        <f t="shared" si="43"/>
        <v>0</v>
      </c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  <c r="AMG250"/>
      <c r="AMH250"/>
      <c r="AMI250"/>
      <c r="AMJ250"/>
    </row>
    <row r="251" spans="1:1024" x14ac:dyDescent="0.25">
      <c r="A251" s="130" t="s">
        <v>415</v>
      </c>
      <c r="B251" s="84" t="s">
        <v>416</v>
      </c>
      <c r="C251" s="162" t="s">
        <v>417</v>
      </c>
      <c r="D251" s="57" t="s">
        <v>5</v>
      </c>
      <c r="E251" s="87">
        <v>1</v>
      </c>
      <c r="F251" s="59">
        <f t="shared" si="53"/>
        <v>17.77</v>
      </c>
      <c r="G251" s="60">
        <f t="shared" si="54"/>
        <v>17.77</v>
      </c>
      <c r="H251" s="61"/>
      <c r="I251" s="90">
        <f>+CPU!F246</f>
        <v>17.77</v>
      </c>
      <c r="J251" s="36"/>
      <c r="K251" s="199">
        <f t="shared" si="43"/>
        <v>0</v>
      </c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  <c r="AMG251"/>
      <c r="AMH251"/>
      <c r="AMI251"/>
      <c r="AMJ251"/>
    </row>
    <row r="252" spans="1:1024" ht="15.75" thickBot="1" x14ac:dyDescent="0.3">
      <c r="A252" s="110"/>
      <c r="B252" s="111"/>
      <c r="C252" s="182"/>
      <c r="D252" s="113"/>
      <c r="E252" s="114"/>
      <c r="F252" s="183"/>
      <c r="G252" s="184"/>
      <c r="H252" s="61"/>
      <c r="I252" s="90"/>
      <c r="J252" s="36"/>
      <c r="K252" s="199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  <c r="TH252"/>
      <c r="TI252"/>
      <c r="TJ252"/>
      <c r="TK252"/>
      <c r="TL252"/>
      <c r="TM252"/>
      <c r="TN252"/>
      <c r="TO252"/>
      <c r="TP252"/>
      <c r="TQ252"/>
      <c r="TR252"/>
      <c r="TS252"/>
      <c r="TT252"/>
      <c r="TU252"/>
      <c r="TV252"/>
      <c r="TW252"/>
      <c r="TX252"/>
      <c r="TY252"/>
      <c r="TZ252"/>
      <c r="UA252"/>
      <c r="UB252"/>
      <c r="UC252"/>
      <c r="UD252"/>
      <c r="UE252"/>
      <c r="UF252"/>
      <c r="UG252"/>
      <c r="UH252"/>
      <c r="UI252"/>
      <c r="UJ252"/>
      <c r="UK252"/>
      <c r="UL252"/>
      <c r="UM252"/>
      <c r="UN252"/>
      <c r="UO252"/>
      <c r="UP252"/>
      <c r="UQ252"/>
      <c r="UR252"/>
      <c r="US252"/>
      <c r="UT252"/>
      <c r="UU252"/>
      <c r="UV252"/>
      <c r="UW252"/>
      <c r="UX252"/>
      <c r="UY252"/>
      <c r="UZ252"/>
      <c r="VA252"/>
      <c r="VB252"/>
      <c r="VC252"/>
      <c r="VD252"/>
      <c r="VE252"/>
      <c r="VF252"/>
      <c r="VG252"/>
      <c r="VH252"/>
      <c r="VI252"/>
      <c r="VJ252"/>
      <c r="VK252"/>
      <c r="VL252"/>
      <c r="VM252"/>
      <c r="VN252"/>
      <c r="VO252"/>
      <c r="VP252"/>
      <c r="VQ252"/>
      <c r="VR252"/>
      <c r="VS252"/>
      <c r="VT252"/>
      <c r="VU252"/>
      <c r="VV252"/>
      <c r="VW252"/>
      <c r="VX252"/>
      <c r="VY252"/>
      <c r="VZ252"/>
      <c r="WA252"/>
      <c r="WB252"/>
      <c r="WC252"/>
      <c r="WD252"/>
      <c r="WE252"/>
      <c r="WF252"/>
      <c r="WG252"/>
      <c r="WH252"/>
      <c r="WI252"/>
      <c r="WJ252"/>
      <c r="WK252"/>
      <c r="WL252"/>
      <c r="WM252"/>
      <c r="WN252"/>
      <c r="WO252"/>
      <c r="WP252"/>
      <c r="WQ252"/>
      <c r="WR252"/>
      <c r="WS252"/>
      <c r="WT252"/>
      <c r="WU252"/>
      <c r="WV252"/>
      <c r="WW252"/>
      <c r="WX252"/>
      <c r="WY252"/>
      <c r="WZ252"/>
      <c r="XA252"/>
      <c r="XB252"/>
      <c r="XC252"/>
      <c r="XD252"/>
      <c r="XE252"/>
      <c r="XF252"/>
      <c r="XG252"/>
      <c r="XH252"/>
      <c r="XI252"/>
      <c r="XJ252"/>
      <c r="XK252"/>
      <c r="XL252"/>
      <c r="XM252"/>
      <c r="XN252"/>
      <c r="XO252"/>
      <c r="XP252"/>
      <c r="XQ252"/>
      <c r="XR252"/>
      <c r="XS252"/>
      <c r="XT252"/>
      <c r="XU252"/>
      <c r="XV252"/>
      <c r="XW252"/>
      <c r="XX252"/>
      <c r="XY252"/>
      <c r="XZ252"/>
      <c r="YA252"/>
      <c r="YB252"/>
      <c r="YC252"/>
      <c r="YD252"/>
      <c r="YE252"/>
      <c r="YF252"/>
      <c r="YG252"/>
      <c r="YH252"/>
      <c r="YI252"/>
      <c r="YJ252"/>
      <c r="YK252"/>
      <c r="YL252"/>
      <c r="YM252"/>
      <c r="YN252"/>
      <c r="YO252"/>
      <c r="YP252"/>
      <c r="YQ252"/>
      <c r="YR252"/>
      <c r="YS252"/>
      <c r="YT252"/>
      <c r="YU252"/>
      <c r="YV252"/>
      <c r="YW252"/>
      <c r="YX252"/>
      <c r="YY252"/>
      <c r="YZ252"/>
      <c r="ZA252"/>
      <c r="ZB252"/>
      <c r="ZC252"/>
      <c r="ZD252"/>
      <c r="ZE252"/>
      <c r="ZF252"/>
      <c r="ZG252"/>
      <c r="ZH252"/>
      <c r="ZI252"/>
      <c r="ZJ252"/>
      <c r="ZK252"/>
      <c r="ZL252"/>
      <c r="ZM252"/>
      <c r="ZN252"/>
      <c r="ZO252"/>
      <c r="ZP252"/>
      <c r="ZQ252"/>
      <c r="ZR252"/>
      <c r="ZS252"/>
      <c r="ZT252"/>
      <c r="ZU252"/>
      <c r="ZV252"/>
      <c r="ZW252"/>
      <c r="ZX252"/>
      <c r="ZY252"/>
      <c r="ZZ252"/>
      <c r="AAA252"/>
      <c r="AAB252"/>
      <c r="AAC252"/>
      <c r="AAD252"/>
      <c r="AAE252"/>
      <c r="AAF252"/>
      <c r="AAG252"/>
      <c r="AAH252"/>
      <c r="AAI252"/>
      <c r="AAJ252"/>
      <c r="AAK252"/>
      <c r="AAL252"/>
      <c r="AAM252"/>
      <c r="AAN252"/>
      <c r="AAO252"/>
      <c r="AAP252"/>
      <c r="AAQ252"/>
      <c r="AAR252"/>
      <c r="AAS252"/>
      <c r="AAT252"/>
      <c r="AAU252"/>
      <c r="AAV252"/>
      <c r="AAW252"/>
      <c r="AAX252"/>
      <c r="AAY252"/>
      <c r="AAZ252"/>
      <c r="ABA252"/>
      <c r="ABB252"/>
      <c r="ABC252"/>
      <c r="ABD252"/>
      <c r="ABE252"/>
      <c r="ABF252"/>
      <c r="ABG252"/>
      <c r="ABH252"/>
      <c r="ABI252"/>
      <c r="ABJ252"/>
      <c r="ABK252"/>
      <c r="ABL252"/>
      <c r="ABM252"/>
      <c r="ABN252"/>
      <c r="ABO252"/>
      <c r="ABP252"/>
      <c r="ABQ252"/>
      <c r="ABR252"/>
      <c r="ABS252"/>
      <c r="ABT252"/>
      <c r="ABU252"/>
      <c r="ABV252"/>
      <c r="ABW252"/>
      <c r="ABX252"/>
      <c r="ABY252"/>
      <c r="ABZ252"/>
      <c r="ACA252"/>
      <c r="ACB252"/>
      <c r="ACC252"/>
      <c r="ACD252"/>
      <c r="ACE252"/>
      <c r="ACF252"/>
      <c r="ACG252"/>
      <c r="ACH252"/>
      <c r="ACI252"/>
      <c r="ACJ252"/>
      <c r="ACK252"/>
      <c r="ACL252"/>
      <c r="ACM252"/>
      <c r="ACN252"/>
      <c r="ACO252"/>
      <c r="ACP252"/>
      <c r="ACQ252"/>
      <c r="ACR252"/>
      <c r="ACS252"/>
      <c r="ACT252"/>
      <c r="ACU252"/>
      <c r="ACV252"/>
      <c r="ACW252"/>
      <c r="ACX252"/>
      <c r="ACY252"/>
      <c r="ACZ252"/>
      <c r="ADA252"/>
      <c r="ADB252"/>
      <c r="ADC252"/>
      <c r="ADD252"/>
      <c r="ADE252"/>
      <c r="ADF252"/>
      <c r="ADG252"/>
      <c r="ADH252"/>
      <c r="ADI252"/>
      <c r="ADJ252"/>
      <c r="ADK252"/>
      <c r="ADL252"/>
      <c r="ADM252"/>
      <c r="ADN252"/>
      <c r="ADO252"/>
      <c r="ADP252"/>
      <c r="ADQ252"/>
      <c r="ADR252"/>
      <c r="ADS252"/>
      <c r="ADT252"/>
      <c r="ADU252"/>
      <c r="ADV252"/>
      <c r="ADW252"/>
      <c r="ADX252"/>
      <c r="ADY252"/>
      <c r="ADZ252"/>
      <c r="AEA252"/>
      <c r="AEB252"/>
      <c r="AEC252"/>
      <c r="AED252"/>
      <c r="AEE252"/>
      <c r="AEF252"/>
      <c r="AEG252"/>
      <c r="AEH252"/>
      <c r="AEI252"/>
      <c r="AEJ252"/>
      <c r="AEK252"/>
      <c r="AEL252"/>
      <c r="AEM252"/>
      <c r="AEN252"/>
      <c r="AEO252"/>
      <c r="AEP252"/>
      <c r="AEQ252"/>
      <c r="AER252"/>
      <c r="AES252"/>
      <c r="AET252"/>
      <c r="AEU252"/>
      <c r="AEV252"/>
      <c r="AEW252"/>
      <c r="AEX252"/>
      <c r="AEY252"/>
      <c r="AEZ252"/>
      <c r="AFA252"/>
      <c r="AFB252"/>
      <c r="AFC252"/>
      <c r="AFD252"/>
      <c r="AFE252"/>
      <c r="AFF252"/>
      <c r="AFG252"/>
      <c r="AFH252"/>
      <c r="AFI252"/>
      <c r="AFJ252"/>
      <c r="AFK252"/>
      <c r="AFL252"/>
      <c r="AFM252"/>
      <c r="AFN252"/>
      <c r="AFO252"/>
      <c r="AFP252"/>
      <c r="AFQ252"/>
      <c r="AFR252"/>
      <c r="AFS252"/>
      <c r="AFT252"/>
      <c r="AFU252"/>
      <c r="AFV252"/>
      <c r="AFW252"/>
      <c r="AFX252"/>
      <c r="AFY252"/>
      <c r="AFZ252"/>
      <c r="AGA252"/>
      <c r="AGB252"/>
      <c r="AGC252"/>
      <c r="AGD252"/>
      <c r="AGE252"/>
      <c r="AGF252"/>
      <c r="AGG252"/>
      <c r="AGH252"/>
      <c r="AGI252"/>
      <c r="AGJ252"/>
      <c r="AGK252"/>
      <c r="AGL252"/>
      <c r="AGM252"/>
      <c r="AGN252"/>
      <c r="AGO252"/>
      <c r="AGP252"/>
      <c r="AGQ252"/>
      <c r="AGR252"/>
      <c r="AGS252"/>
      <c r="AGT252"/>
      <c r="AGU252"/>
      <c r="AGV252"/>
      <c r="AGW252"/>
      <c r="AGX252"/>
      <c r="AGY252"/>
      <c r="AGZ252"/>
      <c r="AHA252"/>
      <c r="AHB252"/>
      <c r="AHC252"/>
      <c r="AHD252"/>
      <c r="AHE252"/>
      <c r="AHF252"/>
      <c r="AHG252"/>
      <c r="AHH252"/>
      <c r="AHI252"/>
      <c r="AHJ252"/>
      <c r="AHK252"/>
      <c r="AHL252"/>
      <c r="AHM252"/>
      <c r="AHN252"/>
      <c r="AHO252"/>
      <c r="AHP252"/>
      <c r="AHQ252"/>
      <c r="AHR252"/>
      <c r="AHS252"/>
      <c r="AHT252"/>
      <c r="AHU252"/>
      <c r="AHV252"/>
      <c r="AHW252"/>
      <c r="AHX252"/>
      <c r="AHY252"/>
      <c r="AHZ252"/>
      <c r="AIA252"/>
      <c r="AIB252"/>
      <c r="AIC252"/>
      <c r="AID252"/>
      <c r="AIE252"/>
      <c r="AIF252"/>
      <c r="AIG252"/>
      <c r="AIH252"/>
      <c r="AII252"/>
      <c r="AIJ252"/>
      <c r="AIK252"/>
      <c r="AIL252"/>
      <c r="AIM252"/>
      <c r="AIN252"/>
      <c r="AIO252"/>
      <c r="AIP252"/>
      <c r="AIQ252"/>
      <c r="AIR252"/>
      <c r="AIS252"/>
      <c r="AIT252"/>
      <c r="AIU252"/>
      <c r="AIV252"/>
      <c r="AIW252"/>
      <c r="AIX252"/>
      <c r="AIY252"/>
      <c r="AIZ252"/>
      <c r="AJA252"/>
      <c r="AJB252"/>
      <c r="AJC252"/>
      <c r="AJD252"/>
      <c r="AJE252"/>
      <c r="AJF252"/>
      <c r="AJG252"/>
      <c r="AJH252"/>
      <c r="AJI252"/>
      <c r="AJJ252"/>
      <c r="AJK252"/>
      <c r="AJL252"/>
      <c r="AJM252"/>
      <c r="AJN252"/>
      <c r="AJO252"/>
      <c r="AJP252"/>
      <c r="AJQ252"/>
      <c r="AJR252"/>
      <c r="AJS252"/>
      <c r="AJT252"/>
      <c r="AJU252"/>
      <c r="AJV252"/>
      <c r="AJW252"/>
      <c r="AJX252"/>
      <c r="AJY252"/>
      <c r="AJZ252"/>
      <c r="AKA252"/>
      <c r="AKB252"/>
      <c r="AKC252"/>
      <c r="AKD252"/>
      <c r="AKE252"/>
      <c r="AKF252"/>
      <c r="AKG252"/>
      <c r="AKH252"/>
      <c r="AKI252"/>
      <c r="AKJ252"/>
      <c r="AKK252"/>
      <c r="AKL252"/>
      <c r="AKM252"/>
      <c r="AKN252"/>
      <c r="AKO252"/>
      <c r="AKP252"/>
      <c r="AKQ252"/>
      <c r="AKR252"/>
      <c r="AKS252"/>
      <c r="AKT252"/>
      <c r="AKU252"/>
      <c r="AKV252"/>
      <c r="AKW252"/>
      <c r="AKX252"/>
      <c r="AKY252"/>
      <c r="AKZ252"/>
      <c r="ALA252"/>
      <c r="ALB252"/>
      <c r="ALC252"/>
      <c r="ALD252"/>
      <c r="ALE252"/>
      <c r="ALF252"/>
      <c r="ALG252"/>
      <c r="ALH252"/>
      <c r="ALI252"/>
      <c r="ALJ252"/>
      <c r="ALK252"/>
      <c r="ALL252"/>
      <c r="ALM252"/>
      <c r="ALN252"/>
      <c r="ALO252"/>
      <c r="ALP252"/>
      <c r="ALQ252"/>
      <c r="ALR252"/>
      <c r="ALS252"/>
      <c r="ALT252"/>
      <c r="ALU252"/>
      <c r="ALV252"/>
      <c r="ALW252"/>
      <c r="ALX252"/>
      <c r="ALY252"/>
      <c r="ALZ252"/>
      <c r="AMA252"/>
      <c r="AMB252"/>
      <c r="AMC252"/>
      <c r="AMD252"/>
      <c r="AME252"/>
      <c r="AMF252"/>
      <c r="AMG252"/>
      <c r="AMH252"/>
      <c r="AMI252"/>
      <c r="AMJ252"/>
    </row>
    <row r="253" spans="1:1024" ht="15.75" thickBot="1" x14ac:dyDescent="0.3">
      <c r="A253" s="46">
        <v>11</v>
      </c>
      <c r="B253" s="72"/>
      <c r="C253" s="48" t="s">
        <v>418</v>
      </c>
      <c r="D253" s="72"/>
      <c r="E253" s="124"/>
      <c r="F253" s="125"/>
      <c r="G253" s="51">
        <f>SUM(G254:G263)</f>
        <v>6633.0399999999991</v>
      </c>
      <c r="H253" s="126"/>
      <c r="I253" s="126"/>
      <c r="J253" s="126"/>
      <c r="K253" s="51">
        <f>SUM(K254:K263)</f>
        <v>6633.0486250000004</v>
      </c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  <c r="TH253"/>
      <c r="TI253"/>
      <c r="TJ253"/>
      <c r="TK253"/>
      <c r="TL253"/>
      <c r="TM253"/>
      <c r="TN253"/>
      <c r="TO253"/>
      <c r="TP253"/>
      <c r="TQ253"/>
      <c r="TR253"/>
      <c r="TS253"/>
      <c r="TT253"/>
      <c r="TU253"/>
      <c r="TV253"/>
      <c r="TW253"/>
      <c r="TX253"/>
      <c r="TY253"/>
      <c r="TZ253"/>
      <c r="UA253"/>
      <c r="UB253"/>
      <c r="UC253"/>
      <c r="UD253"/>
      <c r="UE253"/>
      <c r="UF253"/>
      <c r="UG253"/>
      <c r="UH253"/>
      <c r="UI253"/>
      <c r="UJ253"/>
      <c r="UK253"/>
      <c r="UL253"/>
      <c r="UM253"/>
      <c r="UN253"/>
      <c r="UO253"/>
      <c r="UP253"/>
      <c r="UQ253"/>
      <c r="UR253"/>
      <c r="US253"/>
      <c r="UT253"/>
      <c r="UU253"/>
      <c r="UV253"/>
      <c r="UW253"/>
      <c r="UX253"/>
      <c r="UY253"/>
      <c r="UZ253"/>
      <c r="VA253"/>
      <c r="VB253"/>
      <c r="VC253"/>
      <c r="VD253"/>
      <c r="VE253"/>
      <c r="VF253"/>
      <c r="VG253"/>
      <c r="VH253"/>
      <c r="VI253"/>
      <c r="VJ253"/>
      <c r="VK253"/>
      <c r="VL253"/>
      <c r="VM253"/>
      <c r="VN253"/>
      <c r="VO253"/>
      <c r="VP253"/>
      <c r="VQ253"/>
      <c r="VR253"/>
      <c r="VS253"/>
      <c r="VT253"/>
      <c r="VU253"/>
      <c r="VV253"/>
      <c r="VW253"/>
      <c r="VX253"/>
      <c r="VY253"/>
      <c r="VZ253"/>
      <c r="WA253"/>
      <c r="WB253"/>
      <c r="WC253"/>
      <c r="WD253"/>
      <c r="WE253"/>
      <c r="WF253"/>
      <c r="WG253"/>
      <c r="WH253"/>
      <c r="WI253"/>
      <c r="WJ253"/>
      <c r="WK253"/>
      <c r="WL253"/>
      <c r="WM253"/>
      <c r="WN253"/>
      <c r="WO253"/>
      <c r="WP253"/>
      <c r="WQ253"/>
      <c r="WR253"/>
      <c r="WS253"/>
      <c r="WT253"/>
      <c r="WU253"/>
      <c r="WV253"/>
      <c r="WW253"/>
      <c r="WX253"/>
      <c r="WY253"/>
      <c r="WZ253"/>
      <c r="XA253"/>
      <c r="XB253"/>
      <c r="XC253"/>
      <c r="XD253"/>
      <c r="XE253"/>
      <c r="XF253"/>
      <c r="XG253"/>
      <c r="XH253"/>
      <c r="XI253"/>
      <c r="XJ253"/>
      <c r="XK253"/>
      <c r="XL253"/>
      <c r="XM253"/>
      <c r="XN253"/>
      <c r="XO253"/>
      <c r="XP253"/>
      <c r="XQ253"/>
      <c r="XR253"/>
      <c r="XS253"/>
      <c r="XT253"/>
      <c r="XU253"/>
      <c r="XV253"/>
      <c r="XW253"/>
      <c r="XX253"/>
      <c r="XY253"/>
      <c r="XZ253"/>
      <c r="YA253"/>
      <c r="YB253"/>
      <c r="YC253"/>
      <c r="YD253"/>
      <c r="YE253"/>
      <c r="YF253"/>
      <c r="YG253"/>
      <c r="YH253"/>
      <c r="YI253"/>
      <c r="YJ253"/>
      <c r="YK253"/>
      <c r="YL253"/>
      <c r="YM253"/>
      <c r="YN253"/>
      <c r="YO253"/>
      <c r="YP253"/>
      <c r="YQ253"/>
      <c r="YR253"/>
      <c r="YS253"/>
      <c r="YT253"/>
      <c r="YU253"/>
      <c r="YV253"/>
      <c r="YW253"/>
      <c r="YX253"/>
      <c r="YY253"/>
      <c r="YZ253"/>
      <c r="ZA253"/>
      <c r="ZB253"/>
      <c r="ZC253"/>
      <c r="ZD253"/>
      <c r="ZE253"/>
      <c r="ZF253"/>
      <c r="ZG253"/>
      <c r="ZH253"/>
      <c r="ZI253"/>
      <c r="ZJ253"/>
      <c r="ZK253"/>
      <c r="ZL253"/>
      <c r="ZM253"/>
      <c r="ZN253"/>
      <c r="ZO253"/>
      <c r="ZP253"/>
      <c r="ZQ253"/>
      <c r="ZR253"/>
      <c r="ZS253"/>
      <c r="ZT253"/>
      <c r="ZU253"/>
      <c r="ZV253"/>
      <c r="ZW253"/>
      <c r="ZX253"/>
      <c r="ZY253"/>
      <c r="ZZ253"/>
      <c r="AAA253"/>
      <c r="AAB253"/>
      <c r="AAC253"/>
      <c r="AAD253"/>
      <c r="AAE253"/>
      <c r="AAF253"/>
      <c r="AAG253"/>
      <c r="AAH253"/>
      <c r="AAI253"/>
      <c r="AAJ253"/>
      <c r="AAK253"/>
      <c r="AAL253"/>
      <c r="AAM253"/>
      <c r="AAN253"/>
      <c r="AAO253"/>
      <c r="AAP253"/>
      <c r="AAQ253"/>
      <c r="AAR253"/>
      <c r="AAS253"/>
      <c r="AAT253"/>
      <c r="AAU253"/>
      <c r="AAV253"/>
      <c r="AAW253"/>
      <c r="AAX253"/>
      <c r="AAY253"/>
      <c r="AAZ253"/>
      <c r="ABA253"/>
      <c r="ABB253"/>
      <c r="ABC253"/>
      <c r="ABD253"/>
      <c r="ABE253"/>
      <c r="ABF253"/>
      <c r="ABG253"/>
      <c r="ABH253"/>
      <c r="ABI253"/>
      <c r="ABJ253"/>
      <c r="ABK253"/>
      <c r="ABL253"/>
      <c r="ABM253"/>
      <c r="ABN253"/>
      <c r="ABO253"/>
      <c r="ABP253"/>
      <c r="ABQ253"/>
      <c r="ABR253"/>
      <c r="ABS253"/>
      <c r="ABT253"/>
      <c r="ABU253"/>
      <c r="ABV253"/>
      <c r="ABW253"/>
      <c r="ABX253"/>
      <c r="ABY253"/>
      <c r="ABZ253"/>
      <c r="ACA253"/>
      <c r="ACB253"/>
      <c r="ACC253"/>
      <c r="ACD253"/>
      <c r="ACE253"/>
      <c r="ACF253"/>
      <c r="ACG253"/>
      <c r="ACH253"/>
      <c r="ACI253"/>
      <c r="ACJ253"/>
      <c r="ACK253"/>
      <c r="ACL253"/>
      <c r="ACM253"/>
      <c r="ACN253"/>
      <c r="ACO253"/>
      <c r="ACP253"/>
      <c r="ACQ253"/>
      <c r="ACR253"/>
      <c r="ACS253"/>
      <c r="ACT253"/>
      <c r="ACU253"/>
      <c r="ACV253"/>
      <c r="ACW253"/>
      <c r="ACX253"/>
      <c r="ACY253"/>
      <c r="ACZ253"/>
      <c r="ADA253"/>
      <c r="ADB253"/>
      <c r="ADC253"/>
      <c r="ADD253"/>
      <c r="ADE253"/>
      <c r="ADF253"/>
      <c r="ADG253"/>
      <c r="ADH253"/>
      <c r="ADI253"/>
      <c r="ADJ253"/>
      <c r="ADK253"/>
      <c r="ADL253"/>
      <c r="ADM253"/>
      <c r="ADN253"/>
      <c r="ADO253"/>
      <c r="ADP253"/>
      <c r="ADQ253"/>
      <c r="ADR253"/>
      <c r="ADS253"/>
      <c r="ADT253"/>
      <c r="ADU253"/>
      <c r="ADV253"/>
      <c r="ADW253"/>
      <c r="ADX253"/>
      <c r="ADY253"/>
      <c r="ADZ253"/>
      <c r="AEA253"/>
      <c r="AEB253"/>
      <c r="AEC253"/>
      <c r="AED253"/>
      <c r="AEE253"/>
      <c r="AEF253"/>
      <c r="AEG253"/>
      <c r="AEH253"/>
      <c r="AEI253"/>
      <c r="AEJ253"/>
      <c r="AEK253"/>
      <c r="AEL253"/>
      <c r="AEM253"/>
      <c r="AEN253"/>
      <c r="AEO253"/>
      <c r="AEP253"/>
      <c r="AEQ253"/>
      <c r="AER253"/>
      <c r="AES253"/>
      <c r="AET253"/>
      <c r="AEU253"/>
      <c r="AEV253"/>
      <c r="AEW253"/>
      <c r="AEX253"/>
      <c r="AEY253"/>
      <c r="AEZ253"/>
      <c r="AFA253"/>
      <c r="AFB253"/>
      <c r="AFC253"/>
      <c r="AFD253"/>
      <c r="AFE253"/>
      <c r="AFF253"/>
      <c r="AFG253"/>
      <c r="AFH253"/>
      <c r="AFI253"/>
      <c r="AFJ253"/>
      <c r="AFK253"/>
      <c r="AFL253"/>
      <c r="AFM253"/>
      <c r="AFN253"/>
      <c r="AFO253"/>
      <c r="AFP253"/>
      <c r="AFQ253"/>
      <c r="AFR253"/>
      <c r="AFS253"/>
      <c r="AFT253"/>
      <c r="AFU253"/>
      <c r="AFV253"/>
      <c r="AFW253"/>
      <c r="AFX253"/>
      <c r="AFY253"/>
      <c r="AFZ253"/>
      <c r="AGA253"/>
      <c r="AGB253"/>
      <c r="AGC253"/>
      <c r="AGD253"/>
      <c r="AGE253"/>
      <c r="AGF253"/>
      <c r="AGG253"/>
      <c r="AGH253"/>
      <c r="AGI253"/>
      <c r="AGJ253"/>
      <c r="AGK253"/>
      <c r="AGL253"/>
      <c r="AGM253"/>
      <c r="AGN253"/>
      <c r="AGO253"/>
      <c r="AGP253"/>
      <c r="AGQ253"/>
      <c r="AGR253"/>
      <c r="AGS253"/>
      <c r="AGT253"/>
      <c r="AGU253"/>
      <c r="AGV253"/>
      <c r="AGW253"/>
      <c r="AGX253"/>
      <c r="AGY253"/>
      <c r="AGZ253"/>
      <c r="AHA253"/>
      <c r="AHB253"/>
      <c r="AHC253"/>
      <c r="AHD253"/>
      <c r="AHE253"/>
      <c r="AHF253"/>
      <c r="AHG253"/>
      <c r="AHH253"/>
      <c r="AHI253"/>
      <c r="AHJ253"/>
      <c r="AHK253"/>
      <c r="AHL253"/>
      <c r="AHM253"/>
      <c r="AHN253"/>
      <c r="AHO253"/>
      <c r="AHP253"/>
      <c r="AHQ253"/>
      <c r="AHR253"/>
      <c r="AHS253"/>
      <c r="AHT253"/>
      <c r="AHU253"/>
      <c r="AHV253"/>
      <c r="AHW253"/>
      <c r="AHX253"/>
      <c r="AHY253"/>
      <c r="AHZ253"/>
      <c r="AIA253"/>
      <c r="AIB253"/>
      <c r="AIC253"/>
      <c r="AID253"/>
      <c r="AIE253"/>
      <c r="AIF253"/>
      <c r="AIG253"/>
      <c r="AIH253"/>
      <c r="AII253"/>
      <c r="AIJ253"/>
      <c r="AIK253"/>
      <c r="AIL253"/>
      <c r="AIM253"/>
      <c r="AIN253"/>
      <c r="AIO253"/>
      <c r="AIP253"/>
      <c r="AIQ253"/>
      <c r="AIR253"/>
      <c r="AIS253"/>
      <c r="AIT253"/>
      <c r="AIU253"/>
      <c r="AIV253"/>
      <c r="AIW253"/>
      <c r="AIX253"/>
      <c r="AIY253"/>
      <c r="AIZ253"/>
      <c r="AJA253"/>
      <c r="AJB253"/>
      <c r="AJC253"/>
      <c r="AJD253"/>
      <c r="AJE253"/>
      <c r="AJF253"/>
      <c r="AJG253"/>
      <c r="AJH253"/>
      <c r="AJI253"/>
      <c r="AJJ253"/>
      <c r="AJK253"/>
      <c r="AJL253"/>
      <c r="AJM253"/>
      <c r="AJN253"/>
      <c r="AJO253"/>
      <c r="AJP253"/>
      <c r="AJQ253"/>
      <c r="AJR253"/>
      <c r="AJS253"/>
      <c r="AJT253"/>
      <c r="AJU253"/>
      <c r="AJV253"/>
      <c r="AJW253"/>
      <c r="AJX253"/>
      <c r="AJY253"/>
      <c r="AJZ253"/>
      <c r="AKA253"/>
      <c r="AKB253"/>
      <c r="AKC253"/>
      <c r="AKD253"/>
      <c r="AKE253"/>
      <c r="AKF253"/>
      <c r="AKG253"/>
      <c r="AKH253"/>
      <c r="AKI253"/>
      <c r="AKJ253"/>
      <c r="AKK253"/>
      <c r="AKL253"/>
      <c r="AKM253"/>
      <c r="AKN253"/>
      <c r="AKO253"/>
      <c r="AKP253"/>
      <c r="AKQ253"/>
      <c r="AKR253"/>
      <c r="AKS253"/>
      <c r="AKT253"/>
      <c r="AKU253"/>
      <c r="AKV253"/>
      <c r="AKW253"/>
      <c r="AKX253"/>
      <c r="AKY253"/>
      <c r="AKZ253"/>
      <c r="ALA253"/>
      <c r="ALB253"/>
      <c r="ALC253"/>
      <c r="ALD253"/>
      <c r="ALE253"/>
      <c r="ALF253"/>
      <c r="ALG253"/>
      <c r="ALH253"/>
      <c r="ALI253"/>
      <c r="ALJ253"/>
      <c r="ALK253"/>
      <c r="ALL253"/>
      <c r="ALM253"/>
      <c r="ALN253"/>
      <c r="ALO253"/>
      <c r="ALP253"/>
      <c r="ALQ253"/>
      <c r="ALR253"/>
      <c r="ALS253"/>
      <c r="ALT253"/>
      <c r="ALU253"/>
      <c r="ALV253"/>
      <c r="ALW253"/>
      <c r="ALX253"/>
      <c r="ALY253"/>
      <c r="ALZ253"/>
      <c r="AMA253"/>
      <c r="AMB253"/>
      <c r="AMC253"/>
      <c r="AMD253"/>
      <c r="AME253"/>
      <c r="AMF253"/>
      <c r="AMG253"/>
      <c r="AMH253"/>
      <c r="AMI253"/>
      <c r="AMJ253"/>
    </row>
    <row r="254" spans="1:1024" x14ac:dyDescent="0.25">
      <c r="A254" s="73" t="s">
        <v>419</v>
      </c>
      <c r="B254" s="74"/>
      <c r="C254" s="75" t="s">
        <v>24</v>
      </c>
      <c r="D254" s="127"/>
      <c r="E254" s="117"/>
      <c r="F254" s="128"/>
      <c r="G254" s="79"/>
      <c r="H254" s="61"/>
      <c r="I254" s="90"/>
      <c r="J254" s="36"/>
      <c r="K254" s="199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  <c r="AMG254"/>
      <c r="AMH254"/>
      <c r="AMI254"/>
      <c r="AMJ254"/>
    </row>
    <row r="255" spans="1:1024" x14ac:dyDescent="0.25">
      <c r="A255" s="80" t="s">
        <v>420</v>
      </c>
      <c r="B255" s="57">
        <v>170202</v>
      </c>
      <c r="C255" s="63" t="s">
        <v>421</v>
      </c>
      <c r="D255" s="57" t="s">
        <v>12</v>
      </c>
      <c r="E255" s="64">
        <f>+[1]Plan1!$E$399</f>
        <v>155.34</v>
      </c>
      <c r="F255" s="103">
        <f t="shared" ref="F255:F259" si="55">J255</f>
        <v>4.5599999999999996</v>
      </c>
      <c r="G255" s="60">
        <f>+ROUND(F255*E255,2)</f>
        <v>708.35</v>
      </c>
      <c r="H255" s="61" t="s">
        <v>708</v>
      </c>
      <c r="I255" s="62">
        <v>4.66</v>
      </c>
      <c r="J255" s="36">
        <f>VLOOKUP(H255,'[2]176-D'!$A$9:$G$4080,7,FALSE)</f>
        <v>4.5599999999999996</v>
      </c>
      <c r="K255" s="199">
        <f t="shared" si="43"/>
        <v>708.35039999999992</v>
      </c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</row>
    <row r="256" spans="1:1024" x14ac:dyDescent="0.25">
      <c r="A256" s="80" t="s">
        <v>422</v>
      </c>
      <c r="B256" s="57">
        <v>170202</v>
      </c>
      <c r="C256" s="63" t="s">
        <v>423</v>
      </c>
      <c r="D256" s="57" t="s">
        <v>12</v>
      </c>
      <c r="E256" s="64">
        <f>+[1]Plan1!$E$404</f>
        <v>101.22</v>
      </c>
      <c r="F256" s="103">
        <f t="shared" si="55"/>
        <v>4.5599999999999996</v>
      </c>
      <c r="G256" s="60">
        <f>+ROUND(F256*E256,2)</f>
        <v>461.56</v>
      </c>
      <c r="H256" s="61" t="s">
        <v>708</v>
      </c>
      <c r="I256" s="62">
        <f>I255</f>
        <v>4.66</v>
      </c>
      <c r="J256" s="36">
        <f>VLOOKUP(H256,'[2]176-D'!$A$9:$G$4080,7,FALSE)</f>
        <v>4.5599999999999996</v>
      </c>
      <c r="K256" s="199">
        <f t="shared" si="43"/>
        <v>461.56319999999994</v>
      </c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  <c r="AMG256"/>
      <c r="AMH256"/>
      <c r="AMI256"/>
      <c r="AMJ256"/>
    </row>
    <row r="257" spans="1:1024" ht="27" x14ac:dyDescent="0.25">
      <c r="A257" s="80" t="s">
        <v>424</v>
      </c>
      <c r="B257" s="57">
        <v>170212</v>
      </c>
      <c r="C257" s="63" t="s">
        <v>425</v>
      </c>
      <c r="D257" s="57" t="s">
        <v>12</v>
      </c>
      <c r="E257" s="64">
        <f>+[1]Plan1!$E$407</f>
        <v>155.34</v>
      </c>
      <c r="F257" s="103">
        <f t="shared" si="55"/>
        <v>14.33</v>
      </c>
      <c r="G257" s="60">
        <f>+ROUND(F257*E257,2)</f>
        <v>2226.02</v>
      </c>
      <c r="H257" s="61" t="s">
        <v>709</v>
      </c>
      <c r="I257" s="62">
        <v>14.04</v>
      </c>
      <c r="J257" s="36">
        <f>VLOOKUP(H257,'[2]176-D'!$A$9:$G$4080,7,FALSE)</f>
        <v>14.33</v>
      </c>
      <c r="K257" s="199">
        <f t="shared" si="43"/>
        <v>2226.0221999999999</v>
      </c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</row>
    <row r="258" spans="1:1024" ht="27" x14ac:dyDescent="0.25">
      <c r="A258" s="80" t="s">
        <v>426</v>
      </c>
      <c r="B258" s="57">
        <v>170212</v>
      </c>
      <c r="C258" s="63" t="s">
        <v>427</v>
      </c>
      <c r="D258" s="57" t="s">
        <v>12</v>
      </c>
      <c r="E258" s="64">
        <f>+[1]Plan1!$E$410</f>
        <v>101.22</v>
      </c>
      <c r="F258" s="103">
        <f t="shared" si="55"/>
        <v>14.33</v>
      </c>
      <c r="G258" s="60">
        <f>+ROUND(F258*E258,2)</f>
        <v>1450.48</v>
      </c>
      <c r="H258" s="61" t="s">
        <v>709</v>
      </c>
      <c r="I258" s="62">
        <f>I257</f>
        <v>14.04</v>
      </c>
      <c r="J258" s="36">
        <f>VLOOKUP(H258,'[2]176-D'!$A$9:$G$4080,7,FALSE)</f>
        <v>14.33</v>
      </c>
      <c r="K258" s="199">
        <f t="shared" si="43"/>
        <v>1450.4826</v>
      </c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  <c r="AMG258"/>
      <c r="AMH258"/>
      <c r="AMI258"/>
      <c r="AMJ258"/>
    </row>
    <row r="259" spans="1:1024" s="138" customFormat="1" ht="27" x14ac:dyDescent="0.25">
      <c r="A259" s="80" t="s">
        <v>428</v>
      </c>
      <c r="B259" s="57">
        <v>181103</v>
      </c>
      <c r="C259" s="63" t="s">
        <v>429</v>
      </c>
      <c r="D259" s="57" t="s">
        <v>12</v>
      </c>
      <c r="E259" s="64">
        <f>+[1]Plan1!$E$420</f>
        <v>15.43</v>
      </c>
      <c r="F259" s="103">
        <f t="shared" si="55"/>
        <v>66.069999999999993</v>
      </c>
      <c r="G259" s="60">
        <f>+ROUND(F259*E259,2)</f>
        <v>1019.46</v>
      </c>
      <c r="H259" s="61" t="s">
        <v>733</v>
      </c>
      <c r="I259" s="62">
        <v>86.87</v>
      </c>
      <c r="J259" s="36">
        <f>VLOOKUP(H259,'[2]176-D'!$A$9:$G$4080,7,FALSE)</f>
        <v>66.069999999999993</v>
      </c>
      <c r="K259" s="199">
        <f t="shared" si="43"/>
        <v>1019.4600999999999</v>
      </c>
    </row>
    <row r="260" spans="1:1024" s="99" customFormat="1" ht="13.5" x14ac:dyDescent="0.25">
      <c r="A260" s="80"/>
      <c r="B260" s="57"/>
      <c r="C260" s="63"/>
      <c r="D260" s="57"/>
      <c r="E260" s="64"/>
      <c r="F260" s="119"/>
      <c r="G260" s="60"/>
      <c r="H260" s="61"/>
      <c r="I260" s="62"/>
      <c r="J260" s="36"/>
      <c r="K260" s="199"/>
    </row>
    <row r="261" spans="1:1024" x14ac:dyDescent="0.25">
      <c r="A261" s="107" t="s">
        <v>430</v>
      </c>
      <c r="B261" s="57"/>
      <c r="C261" s="108" t="s">
        <v>431</v>
      </c>
      <c r="D261" s="57"/>
      <c r="E261" s="64"/>
      <c r="F261" s="119"/>
      <c r="G261" s="109"/>
      <c r="H261" s="61"/>
      <c r="I261" s="62"/>
      <c r="J261" s="36"/>
      <c r="K261" s="199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  <c r="TH261"/>
      <c r="TI261"/>
      <c r="TJ261"/>
      <c r="TK261"/>
      <c r="TL261"/>
      <c r="TM261"/>
      <c r="TN261"/>
      <c r="TO261"/>
      <c r="TP261"/>
      <c r="TQ261"/>
      <c r="TR261"/>
      <c r="TS261"/>
      <c r="TT261"/>
      <c r="TU261"/>
      <c r="TV261"/>
      <c r="TW261"/>
      <c r="TX261"/>
      <c r="TY261"/>
      <c r="TZ261"/>
      <c r="UA261"/>
      <c r="UB261"/>
      <c r="UC261"/>
      <c r="UD261"/>
      <c r="UE261"/>
      <c r="UF261"/>
      <c r="UG261"/>
      <c r="UH261"/>
      <c r="UI261"/>
      <c r="UJ261"/>
      <c r="UK261"/>
      <c r="UL261"/>
      <c r="UM261"/>
      <c r="UN261"/>
      <c r="UO261"/>
      <c r="UP261"/>
      <c r="UQ261"/>
      <c r="UR261"/>
      <c r="US261"/>
      <c r="UT261"/>
      <c r="UU261"/>
      <c r="UV261"/>
      <c r="UW261"/>
      <c r="UX261"/>
      <c r="UY261"/>
      <c r="UZ261"/>
      <c r="VA261"/>
      <c r="VB261"/>
      <c r="VC261"/>
      <c r="VD261"/>
      <c r="VE261"/>
      <c r="VF261"/>
      <c r="VG261"/>
      <c r="VH261"/>
      <c r="VI261"/>
      <c r="VJ261"/>
      <c r="VK261"/>
      <c r="VL261"/>
      <c r="VM261"/>
      <c r="VN261"/>
      <c r="VO261"/>
      <c r="VP261"/>
      <c r="VQ261"/>
      <c r="VR261"/>
      <c r="VS261"/>
      <c r="VT261"/>
      <c r="VU261"/>
      <c r="VV261"/>
      <c r="VW261"/>
      <c r="VX261"/>
      <c r="VY261"/>
      <c r="VZ261"/>
      <c r="WA261"/>
      <c r="WB261"/>
      <c r="WC261"/>
      <c r="WD261"/>
      <c r="WE261"/>
      <c r="WF261"/>
      <c r="WG261"/>
      <c r="WH261"/>
      <c r="WI261"/>
      <c r="WJ261"/>
      <c r="WK261"/>
      <c r="WL261"/>
      <c r="WM261"/>
      <c r="WN261"/>
      <c r="WO261"/>
      <c r="WP261"/>
      <c r="WQ261"/>
      <c r="WR261"/>
      <c r="WS261"/>
      <c r="WT261"/>
      <c r="WU261"/>
      <c r="WV261"/>
      <c r="WW261"/>
      <c r="WX261"/>
      <c r="WY261"/>
      <c r="WZ261"/>
      <c r="XA261"/>
      <c r="XB261"/>
      <c r="XC261"/>
      <c r="XD261"/>
      <c r="XE261"/>
      <c r="XF261"/>
      <c r="XG261"/>
      <c r="XH261"/>
      <c r="XI261"/>
      <c r="XJ261"/>
      <c r="XK261"/>
      <c r="XL261"/>
      <c r="XM261"/>
      <c r="XN261"/>
      <c r="XO261"/>
      <c r="XP261"/>
      <c r="XQ261"/>
      <c r="XR261"/>
      <c r="XS261"/>
      <c r="XT261"/>
      <c r="XU261"/>
      <c r="XV261"/>
      <c r="XW261"/>
      <c r="XX261"/>
      <c r="XY261"/>
      <c r="XZ261"/>
      <c r="YA261"/>
      <c r="YB261"/>
      <c r="YC261"/>
      <c r="YD261"/>
      <c r="YE261"/>
      <c r="YF261"/>
      <c r="YG261"/>
      <c r="YH261"/>
      <c r="YI261"/>
      <c r="YJ261"/>
      <c r="YK261"/>
      <c r="YL261"/>
      <c r="YM261"/>
      <c r="YN261"/>
      <c r="YO261"/>
      <c r="YP261"/>
      <c r="YQ261"/>
      <c r="YR261"/>
      <c r="YS261"/>
      <c r="YT261"/>
      <c r="YU261"/>
      <c r="YV261"/>
      <c r="YW261"/>
      <c r="YX261"/>
      <c r="YY261"/>
      <c r="YZ261"/>
      <c r="ZA261"/>
      <c r="ZB261"/>
      <c r="ZC261"/>
      <c r="ZD261"/>
      <c r="ZE261"/>
      <c r="ZF261"/>
      <c r="ZG261"/>
      <c r="ZH261"/>
      <c r="ZI261"/>
      <c r="ZJ261"/>
      <c r="ZK261"/>
      <c r="ZL261"/>
      <c r="ZM261"/>
      <c r="ZN261"/>
      <c r="ZO261"/>
      <c r="ZP261"/>
      <c r="ZQ261"/>
      <c r="ZR261"/>
      <c r="ZS261"/>
      <c r="ZT261"/>
      <c r="ZU261"/>
      <c r="ZV261"/>
      <c r="ZW261"/>
      <c r="ZX261"/>
      <c r="ZY261"/>
      <c r="ZZ261"/>
      <c r="AAA261"/>
      <c r="AAB261"/>
      <c r="AAC261"/>
      <c r="AAD261"/>
      <c r="AAE261"/>
      <c r="AAF261"/>
      <c r="AAG261"/>
      <c r="AAH261"/>
      <c r="AAI261"/>
      <c r="AAJ261"/>
      <c r="AAK261"/>
      <c r="AAL261"/>
      <c r="AAM261"/>
      <c r="AAN261"/>
      <c r="AAO261"/>
      <c r="AAP261"/>
      <c r="AAQ261"/>
      <c r="AAR261"/>
      <c r="AAS261"/>
      <c r="AAT261"/>
      <c r="AAU261"/>
      <c r="AAV261"/>
      <c r="AAW261"/>
      <c r="AAX261"/>
      <c r="AAY261"/>
      <c r="AAZ261"/>
      <c r="ABA261"/>
      <c r="ABB261"/>
      <c r="ABC261"/>
      <c r="ABD261"/>
      <c r="ABE261"/>
      <c r="ABF261"/>
      <c r="ABG261"/>
      <c r="ABH261"/>
      <c r="ABI261"/>
      <c r="ABJ261"/>
      <c r="ABK261"/>
      <c r="ABL261"/>
      <c r="ABM261"/>
      <c r="ABN261"/>
      <c r="ABO261"/>
      <c r="ABP261"/>
      <c r="ABQ261"/>
      <c r="ABR261"/>
      <c r="ABS261"/>
      <c r="ABT261"/>
      <c r="ABU261"/>
      <c r="ABV261"/>
      <c r="ABW261"/>
      <c r="ABX261"/>
      <c r="ABY261"/>
      <c r="ABZ261"/>
      <c r="ACA261"/>
      <c r="ACB261"/>
      <c r="ACC261"/>
      <c r="ACD261"/>
      <c r="ACE261"/>
      <c r="ACF261"/>
      <c r="ACG261"/>
      <c r="ACH261"/>
      <c r="ACI261"/>
      <c r="ACJ261"/>
      <c r="ACK261"/>
      <c r="ACL261"/>
      <c r="ACM261"/>
      <c r="ACN261"/>
      <c r="ACO261"/>
      <c r="ACP261"/>
      <c r="ACQ261"/>
      <c r="ACR261"/>
      <c r="ACS261"/>
      <c r="ACT261"/>
      <c r="ACU261"/>
      <c r="ACV261"/>
      <c r="ACW261"/>
      <c r="ACX261"/>
      <c r="ACY261"/>
      <c r="ACZ261"/>
      <c r="ADA261"/>
      <c r="ADB261"/>
      <c r="ADC261"/>
      <c r="ADD261"/>
      <c r="ADE261"/>
      <c r="ADF261"/>
      <c r="ADG261"/>
      <c r="ADH261"/>
      <c r="ADI261"/>
      <c r="ADJ261"/>
      <c r="ADK261"/>
      <c r="ADL261"/>
      <c r="ADM261"/>
      <c r="ADN261"/>
      <c r="ADO261"/>
      <c r="ADP261"/>
      <c r="ADQ261"/>
      <c r="ADR261"/>
      <c r="ADS261"/>
      <c r="ADT261"/>
      <c r="ADU261"/>
      <c r="ADV261"/>
      <c r="ADW261"/>
      <c r="ADX261"/>
      <c r="ADY261"/>
      <c r="ADZ261"/>
      <c r="AEA261"/>
      <c r="AEB261"/>
      <c r="AEC261"/>
      <c r="AED261"/>
      <c r="AEE261"/>
      <c r="AEF261"/>
      <c r="AEG261"/>
      <c r="AEH261"/>
      <c r="AEI261"/>
      <c r="AEJ261"/>
      <c r="AEK261"/>
      <c r="AEL261"/>
      <c r="AEM261"/>
      <c r="AEN261"/>
      <c r="AEO261"/>
      <c r="AEP261"/>
      <c r="AEQ261"/>
      <c r="AER261"/>
      <c r="AES261"/>
      <c r="AET261"/>
      <c r="AEU261"/>
      <c r="AEV261"/>
      <c r="AEW261"/>
      <c r="AEX261"/>
      <c r="AEY261"/>
      <c r="AEZ261"/>
      <c r="AFA261"/>
      <c r="AFB261"/>
      <c r="AFC261"/>
      <c r="AFD261"/>
      <c r="AFE261"/>
      <c r="AFF261"/>
      <c r="AFG261"/>
      <c r="AFH261"/>
      <c r="AFI261"/>
      <c r="AFJ261"/>
      <c r="AFK261"/>
      <c r="AFL261"/>
      <c r="AFM261"/>
      <c r="AFN261"/>
      <c r="AFO261"/>
      <c r="AFP261"/>
      <c r="AFQ261"/>
      <c r="AFR261"/>
      <c r="AFS261"/>
      <c r="AFT261"/>
      <c r="AFU261"/>
      <c r="AFV261"/>
      <c r="AFW261"/>
      <c r="AFX261"/>
      <c r="AFY261"/>
      <c r="AFZ261"/>
      <c r="AGA261"/>
      <c r="AGB261"/>
      <c r="AGC261"/>
      <c r="AGD261"/>
      <c r="AGE261"/>
      <c r="AGF261"/>
      <c r="AGG261"/>
      <c r="AGH261"/>
      <c r="AGI261"/>
      <c r="AGJ261"/>
      <c r="AGK261"/>
      <c r="AGL261"/>
      <c r="AGM261"/>
      <c r="AGN261"/>
      <c r="AGO261"/>
      <c r="AGP261"/>
      <c r="AGQ261"/>
      <c r="AGR261"/>
      <c r="AGS261"/>
      <c r="AGT261"/>
      <c r="AGU261"/>
      <c r="AGV261"/>
      <c r="AGW261"/>
      <c r="AGX261"/>
      <c r="AGY261"/>
      <c r="AGZ261"/>
      <c r="AHA261"/>
      <c r="AHB261"/>
      <c r="AHC261"/>
      <c r="AHD261"/>
      <c r="AHE261"/>
      <c r="AHF261"/>
      <c r="AHG261"/>
      <c r="AHH261"/>
      <c r="AHI261"/>
      <c r="AHJ261"/>
      <c r="AHK261"/>
      <c r="AHL261"/>
      <c r="AHM261"/>
      <c r="AHN261"/>
      <c r="AHO261"/>
      <c r="AHP261"/>
      <c r="AHQ261"/>
      <c r="AHR261"/>
      <c r="AHS261"/>
      <c r="AHT261"/>
      <c r="AHU261"/>
      <c r="AHV261"/>
      <c r="AHW261"/>
      <c r="AHX261"/>
      <c r="AHY261"/>
      <c r="AHZ261"/>
      <c r="AIA261"/>
      <c r="AIB261"/>
      <c r="AIC261"/>
      <c r="AID261"/>
      <c r="AIE261"/>
      <c r="AIF261"/>
      <c r="AIG261"/>
      <c r="AIH261"/>
      <c r="AII261"/>
      <c r="AIJ261"/>
      <c r="AIK261"/>
      <c r="AIL261"/>
      <c r="AIM261"/>
      <c r="AIN261"/>
      <c r="AIO261"/>
      <c r="AIP261"/>
      <c r="AIQ261"/>
      <c r="AIR261"/>
      <c r="AIS261"/>
      <c r="AIT261"/>
      <c r="AIU261"/>
      <c r="AIV261"/>
      <c r="AIW261"/>
      <c r="AIX261"/>
      <c r="AIY261"/>
      <c r="AIZ261"/>
      <c r="AJA261"/>
      <c r="AJB261"/>
      <c r="AJC261"/>
      <c r="AJD261"/>
      <c r="AJE261"/>
      <c r="AJF261"/>
      <c r="AJG261"/>
      <c r="AJH261"/>
      <c r="AJI261"/>
      <c r="AJJ261"/>
      <c r="AJK261"/>
      <c r="AJL261"/>
      <c r="AJM261"/>
      <c r="AJN261"/>
      <c r="AJO261"/>
      <c r="AJP261"/>
      <c r="AJQ261"/>
      <c r="AJR261"/>
      <c r="AJS261"/>
      <c r="AJT261"/>
      <c r="AJU261"/>
      <c r="AJV261"/>
      <c r="AJW261"/>
      <c r="AJX261"/>
      <c r="AJY261"/>
      <c r="AJZ261"/>
      <c r="AKA261"/>
      <c r="AKB261"/>
      <c r="AKC261"/>
      <c r="AKD261"/>
      <c r="AKE261"/>
      <c r="AKF261"/>
      <c r="AKG261"/>
      <c r="AKH261"/>
      <c r="AKI261"/>
      <c r="AKJ261"/>
      <c r="AKK261"/>
      <c r="AKL261"/>
      <c r="AKM261"/>
      <c r="AKN261"/>
      <c r="AKO261"/>
      <c r="AKP261"/>
      <c r="AKQ261"/>
      <c r="AKR261"/>
      <c r="AKS261"/>
      <c r="AKT261"/>
      <c r="AKU261"/>
      <c r="AKV261"/>
      <c r="AKW261"/>
      <c r="AKX261"/>
      <c r="AKY261"/>
      <c r="AKZ261"/>
      <c r="ALA261"/>
      <c r="ALB261"/>
      <c r="ALC261"/>
      <c r="ALD261"/>
      <c r="ALE261"/>
      <c r="ALF261"/>
      <c r="ALG261"/>
      <c r="ALH261"/>
      <c r="ALI261"/>
      <c r="ALJ261"/>
      <c r="ALK261"/>
      <c r="ALL261"/>
      <c r="ALM261"/>
      <c r="ALN261"/>
      <c r="ALO261"/>
      <c r="ALP261"/>
      <c r="ALQ261"/>
      <c r="ALR261"/>
      <c r="ALS261"/>
      <c r="ALT261"/>
      <c r="ALU261"/>
      <c r="ALV261"/>
      <c r="ALW261"/>
      <c r="ALX261"/>
      <c r="ALY261"/>
      <c r="ALZ261"/>
      <c r="AMA261"/>
      <c r="AMB261"/>
      <c r="AMC261"/>
      <c r="AMD261"/>
      <c r="AME261"/>
      <c r="AMF261"/>
      <c r="AMG261"/>
      <c r="AMH261"/>
      <c r="AMI261"/>
      <c r="AMJ261"/>
    </row>
    <row r="262" spans="1:1024" x14ac:dyDescent="0.25">
      <c r="A262" s="80" t="s">
        <v>432</v>
      </c>
      <c r="B262" s="57">
        <v>170202</v>
      </c>
      <c r="C262" s="63" t="s">
        <v>433</v>
      </c>
      <c r="D262" s="57" t="s">
        <v>12</v>
      </c>
      <c r="E262" s="64">
        <f>+[1]Plan1!$E$428</f>
        <v>40.612499999999997</v>
      </c>
      <c r="F262" s="103">
        <f t="shared" ref="F262:F263" si="56">J262</f>
        <v>4.5599999999999996</v>
      </c>
      <c r="G262" s="60">
        <f>+ROUND(F262*E262,2)</f>
        <v>185.19</v>
      </c>
      <c r="H262" s="61" t="s">
        <v>708</v>
      </c>
      <c r="I262" s="62">
        <f>+I255</f>
        <v>4.66</v>
      </c>
      <c r="J262" s="36">
        <f>VLOOKUP(H262,'[2]176-D'!$A$9:$G$4080,7,FALSE)</f>
        <v>4.5599999999999996</v>
      </c>
      <c r="K262" s="199">
        <f t="shared" si="43"/>
        <v>185.19299999999998</v>
      </c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  <c r="TH262"/>
      <c r="TI262"/>
      <c r="TJ262"/>
      <c r="TK262"/>
      <c r="TL262"/>
      <c r="TM262"/>
      <c r="TN262"/>
      <c r="TO262"/>
      <c r="TP262"/>
      <c r="TQ262"/>
      <c r="TR262"/>
      <c r="TS262"/>
      <c r="TT262"/>
      <c r="TU262"/>
      <c r="TV262"/>
      <c r="TW262"/>
      <c r="TX262"/>
      <c r="TY262"/>
      <c r="TZ262"/>
      <c r="UA262"/>
      <c r="UB262"/>
      <c r="UC262"/>
      <c r="UD262"/>
      <c r="UE262"/>
      <c r="UF262"/>
      <c r="UG262"/>
      <c r="UH262"/>
      <c r="UI262"/>
      <c r="UJ262"/>
      <c r="UK262"/>
      <c r="UL262"/>
      <c r="UM262"/>
      <c r="UN262"/>
      <c r="UO262"/>
      <c r="UP262"/>
      <c r="UQ262"/>
      <c r="UR262"/>
      <c r="US262"/>
      <c r="UT262"/>
      <c r="UU262"/>
      <c r="UV262"/>
      <c r="UW262"/>
      <c r="UX262"/>
      <c r="UY262"/>
      <c r="UZ262"/>
      <c r="VA262"/>
      <c r="VB262"/>
      <c r="VC262"/>
      <c r="VD262"/>
      <c r="VE262"/>
      <c r="VF262"/>
      <c r="VG262"/>
      <c r="VH262"/>
      <c r="VI262"/>
      <c r="VJ262"/>
      <c r="VK262"/>
      <c r="VL262"/>
      <c r="VM262"/>
      <c r="VN262"/>
      <c r="VO262"/>
      <c r="VP262"/>
      <c r="VQ262"/>
      <c r="VR262"/>
      <c r="VS262"/>
      <c r="VT262"/>
      <c r="VU262"/>
      <c r="VV262"/>
      <c r="VW262"/>
      <c r="VX262"/>
      <c r="VY262"/>
      <c r="VZ262"/>
      <c r="WA262"/>
      <c r="WB262"/>
      <c r="WC262"/>
      <c r="WD262"/>
      <c r="WE262"/>
      <c r="WF262"/>
      <c r="WG262"/>
      <c r="WH262"/>
      <c r="WI262"/>
      <c r="WJ262"/>
      <c r="WK262"/>
      <c r="WL262"/>
      <c r="WM262"/>
      <c r="WN262"/>
      <c r="WO262"/>
      <c r="WP262"/>
      <c r="WQ262"/>
      <c r="WR262"/>
      <c r="WS262"/>
      <c r="WT262"/>
      <c r="WU262"/>
      <c r="WV262"/>
      <c r="WW262"/>
      <c r="WX262"/>
      <c r="WY262"/>
      <c r="WZ262"/>
      <c r="XA262"/>
      <c r="XB262"/>
      <c r="XC262"/>
      <c r="XD262"/>
      <c r="XE262"/>
      <c r="XF262"/>
      <c r="XG262"/>
      <c r="XH262"/>
      <c r="XI262"/>
      <c r="XJ262"/>
      <c r="XK262"/>
      <c r="XL262"/>
      <c r="XM262"/>
      <c r="XN262"/>
      <c r="XO262"/>
      <c r="XP262"/>
      <c r="XQ262"/>
      <c r="XR262"/>
      <c r="XS262"/>
      <c r="XT262"/>
      <c r="XU262"/>
      <c r="XV262"/>
      <c r="XW262"/>
      <c r="XX262"/>
      <c r="XY262"/>
      <c r="XZ262"/>
      <c r="YA262"/>
      <c r="YB262"/>
      <c r="YC262"/>
      <c r="YD262"/>
      <c r="YE262"/>
      <c r="YF262"/>
      <c r="YG262"/>
      <c r="YH262"/>
      <c r="YI262"/>
      <c r="YJ262"/>
      <c r="YK262"/>
      <c r="YL262"/>
      <c r="YM262"/>
      <c r="YN262"/>
      <c r="YO262"/>
      <c r="YP262"/>
      <c r="YQ262"/>
      <c r="YR262"/>
      <c r="YS262"/>
      <c r="YT262"/>
      <c r="YU262"/>
      <c r="YV262"/>
      <c r="YW262"/>
      <c r="YX262"/>
      <c r="YY262"/>
      <c r="YZ262"/>
      <c r="ZA262"/>
      <c r="ZB262"/>
      <c r="ZC262"/>
      <c r="ZD262"/>
      <c r="ZE262"/>
      <c r="ZF262"/>
      <c r="ZG262"/>
      <c r="ZH262"/>
      <c r="ZI262"/>
      <c r="ZJ262"/>
      <c r="ZK262"/>
      <c r="ZL262"/>
      <c r="ZM262"/>
      <c r="ZN262"/>
      <c r="ZO262"/>
      <c r="ZP262"/>
      <c r="ZQ262"/>
      <c r="ZR262"/>
      <c r="ZS262"/>
      <c r="ZT262"/>
      <c r="ZU262"/>
      <c r="ZV262"/>
      <c r="ZW262"/>
      <c r="ZX262"/>
      <c r="ZY262"/>
      <c r="ZZ262"/>
      <c r="AAA262"/>
      <c r="AAB262"/>
      <c r="AAC262"/>
      <c r="AAD262"/>
      <c r="AAE262"/>
      <c r="AAF262"/>
      <c r="AAG262"/>
      <c r="AAH262"/>
      <c r="AAI262"/>
      <c r="AAJ262"/>
      <c r="AAK262"/>
      <c r="AAL262"/>
      <c r="AAM262"/>
      <c r="AAN262"/>
      <c r="AAO262"/>
      <c r="AAP262"/>
      <c r="AAQ262"/>
      <c r="AAR262"/>
      <c r="AAS262"/>
      <c r="AAT262"/>
      <c r="AAU262"/>
      <c r="AAV262"/>
      <c r="AAW262"/>
      <c r="AAX262"/>
      <c r="AAY262"/>
      <c r="AAZ262"/>
      <c r="ABA262"/>
      <c r="ABB262"/>
      <c r="ABC262"/>
      <c r="ABD262"/>
      <c r="ABE262"/>
      <c r="ABF262"/>
      <c r="ABG262"/>
      <c r="ABH262"/>
      <c r="ABI262"/>
      <c r="ABJ262"/>
      <c r="ABK262"/>
      <c r="ABL262"/>
      <c r="ABM262"/>
      <c r="ABN262"/>
      <c r="ABO262"/>
      <c r="ABP262"/>
      <c r="ABQ262"/>
      <c r="ABR262"/>
      <c r="ABS262"/>
      <c r="ABT262"/>
      <c r="ABU262"/>
      <c r="ABV262"/>
      <c r="ABW262"/>
      <c r="ABX262"/>
      <c r="ABY262"/>
      <c r="ABZ262"/>
      <c r="ACA262"/>
      <c r="ACB262"/>
      <c r="ACC262"/>
      <c r="ACD262"/>
      <c r="ACE262"/>
      <c r="ACF262"/>
      <c r="ACG262"/>
      <c r="ACH262"/>
      <c r="ACI262"/>
      <c r="ACJ262"/>
      <c r="ACK262"/>
      <c r="ACL262"/>
      <c r="ACM262"/>
      <c r="ACN262"/>
      <c r="ACO262"/>
      <c r="ACP262"/>
      <c r="ACQ262"/>
      <c r="ACR262"/>
      <c r="ACS262"/>
      <c r="ACT262"/>
      <c r="ACU262"/>
      <c r="ACV262"/>
      <c r="ACW262"/>
      <c r="ACX262"/>
      <c r="ACY262"/>
      <c r="ACZ262"/>
      <c r="ADA262"/>
      <c r="ADB262"/>
      <c r="ADC262"/>
      <c r="ADD262"/>
      <c r="ADE262"/>
      <c r="ADF262"/>
      <c r="ADG262"/>
      <c r="ADH262"/>
      <c r="ADI262"/>
      <c r="ADJ262"/>
      <c r="ADK262"/>
      <c r="ADL262"/>
      <c r="ADM262"/>
      <c r="ADN262"/>
      <c r="ADO262"/>
      <c r="ADP262"/>
      <c r="ADQ262"/>
      <c r="ADR262"/>
      <c r="ADS262"/>
      <c r="ADT262"/>
      <c r="ADU262"/>
      <c r="ADV262"/>
      <c r="ADW262"/>
      <c r="ADX262"/>
      <c r="ADY262"/>
      <c r="ADZ262"/>
      <c r="AEA262"/>
      <c r="AEB262"/>
      <c r="AEC262"/>
      <c r="AED262"/>
      <c r="AEE262"/>
      <c r="AEF262"/>
      <c r="AEG262"/>
      <c r="AEH262"/>
      <c r="AEI262"/>
      <c r="AEJ262"/>
      <c r="AEK262"/>
      <c r="AEL262"/>
      <c r="AEM262"/>
      <c r="AEN262"/>
      <c r="AEO262"/>
      <c r="AEP262"/>
      <c r="AEQ262"/>
      <c r="AER262"/>
      <c r="AES262"/>
      <c r="AET262"/>
      <c r="AEU262"/>
      <c r="AEV262"/>
      <c r="AEW262"/>
      <c r="AEX262"/>
      <c r="AEY262"/>
      <c r="AEZ262"/>
      <c r="AFA262"/>
      <c r="AFB262"/>
      <c r="AFC262"/>
      <c r="AFD262"/>
      <c r="AFE262"/>
      <c r="AFF262"/>
      <c r="AFG262"/>
      <c r="AFH262"/>
      <c r="AFI262"/>
      <c r="AFJ262"/>
      <c r="AFK262"/>
      <c r="AFL262"/>
      <c r="AFM262"/>
      <c r="AFN262"/>
      <c r="AFO262"/>
      <c r="AFP262"/>
      <c r="AFQ262"/>
      <c r="AFR262"/>
      <c r="AFS262"/>
      <c r="AFT262"/>
      <c r="AFU262"/>
      <c r="AFV262"/>
      <c r="AFW262"/>
      <c r="AFX262"/>
      <c r="AFY262"/>
      <c r="AFZ262"/>
      <c r="AGA262"/>
      <c r="AGB262"/>
      <c r="AGC262"/>
      <c r="AGD262"/>
      <c r="AGE262"/>
      <c r="AGF262"/>
      <c r="AGG262"/>
      <c r="AGH262"/>
      <c r="AGI262"/>
      <c r="AGJ262"/>
      <c r="AGK262"/>
      <c r="AGL262"/>
      <c r="AGM262"/>
      <c r="AGN262"/>
      <c r="AGO262"/>
      <c r="AGP262"/>
      <c r="AGQ262"/>
      <c r="AGR262"/>
      <c r="AGS262"/>
      <c r="AGT262"/>
      <c r="AGU262"/>
      <c r="AGV262"/>
      <c r="AGW262"/>
      <c r="AGX262"/>
      <c r="AGY262"/>
      <c r="AGZ262"/>
      <c r="AHA262"/>
      <c r="AHB262"/>
      <c r="AHC262"/>
      <c r="AHD262"/>
      <c r="AHE262"/>
      <c r="AHF262"/>
      <c r="AHG262"/>
      <c r="AHH262"/>
      <c r="AHI262"/>
      <c r="AHJ262"/>
      <c r="AHK262"/>
      <c r="AHL262"/>
      <c r="AHM262"/>
      <c r="AHN262"/>
      <c r="AHO262"/>
      <c r="AHP262"/>
      <c r="AHQ262"/>
      <c r="AHR262"/>
      <c r="AHS262"/>
      <c r="AHT262"/>
      <c r="AHU262"/>
      <c r="AHV262"/>
      <c r="AHW262"/>
      <c r="AHX262"/>
      <c r="AHY262"/>
      <c r="AHZ262"/>
      <c r="AIA262"/>
      <c r="AIB262"/>
      <c r="AIC262"/>
      <c r="AID262"/>
      <c r="AIE262"/>
      <c r="AIF262"/>
      <c r="AIG262"/>
      <c r="AIH262"/>
      <c r="AII262"/>
      <c r="AIJ262"/>
      <c r="AIK262"/>
      <c r="AIL262"/>
      <c r="AIM262"/>
      <c r="AIN262"/>
      <c r="AIO262"/>
      <c r="AIP262"/>
      <c r="AIQ262"/>
      <c r="AIR262"/>
      <c r="AIS262"/>
      <c r="AIT262"/>
      <c r="AIU262"/>
      <c r="AIV262"/>
      <c r="AIW262"/>
      <c r="AIX262"/>
      <c r="AIY262"/>
      <c r="AIZ262"/>
      <c r="AJA262"/>
      <c r="AJB262"/>
      <c r="AJC262"/>
      <c r="AJD262"/>
      <c r="AJE262"/>
      <c r="AJF262"/>
      <c r="AJG262"/>
      <c r="AJH262"/>
      <c r="AJI262"/>
      <c r="AJJ262"/>
      <c r="AJK262"/>
      <c r="AJL262"/>
      <c r="AJM262"/>
      <c r="AJN262"/>
      <c r="AJO262"/>
      <c r="AJP262"/>
      <c r="AJQ262"/>
      <c r="AJR262"/>
      <c r="AJS262"/>
      <c r="AJT262"/>
      <c r="AJU262"/>
      <c r="AJV262"/>
      <c r="AJW262"/>
      <c r="AJX262"/>
      <c r="AJY262"/>
      <c r="AJZ262"/>
      <c r="AKA262"/>
      <c r="AKB262"/>
      <c r="AKC262"/>
      <c r="AKD262"/>
      <c r="AKE262"/>
      <c r="AKF262"/>
      <c r="AKG262"/>
      <c r="AKH262"/>
      <c r="AKI262"/>
      <c r="AKJ262"/>
      <c r="AKK262"/>
      <c r="AKL262"/>
      <c r="AKM262"/>
      <c r="AKN262"/>
      <c r="AKO262"/>
      <c r="AKP262"/>
      <c r="AKQ262"/>
      <c r="AKR262"/>
      <c r="AKS262"/>
      <c r="AKT262"/>
      <c r="AKU262"/>
      <c r="AKV262"/>
      <c r="AKW262"/>
      <c r="AKX262"/>
      <c r="AKY262"/>
      <c r="AKZ262"/>
      <c r="ALA262"/>
      <c r="ALB262"/>
      <c r="ALC262"/>
      <c r="ALD262"/>
      <c r="ALE262"/>
      <c r="ALF262"/>
      <c r="ALG262"/>
      <c r="ALH262"/>
      <c r="ALI262"/>
      <c r="ALJ262"/>
      <c r="ALK262"/>
      <c r="ALL262"/>
      <c r="ALM262"/>
      <c r="ALN262"/>
      <c r="ALO262"/>
      <c r="ALP262"/>
      <c r="ALQ262"/>
      <c r="ALR262"/>
      <c r="ALS262"/>
      <c r="ALT262"/>
      <c r="ALU262"/>
      <c r="ALV262"/>
      <c r="ALW262"/>
      <c r="ALX262"/>
      <c r="ALY262"/>
      <c r="ALZ262"/>
      <c r="AMA262"/>
      <c r="AMB262"/>
      <c r="AMC262"/>
      <c r="AMD262"/>
      <c r="AME262"/>
      <c r="AMF262"/>
      <c r="AMG262"/>
      <c r="AMH262"/>
      <c r="AMI262"/>
      <c r="AMJ262"/>
    </row>
    <row r="263" spans="1:1024" ht="27" x14ac:dyDescent="0.25">
      <c r="A263" s="80" t="s">
        <v>434</v>
      </c>
      <c r="B263" s="57">
        <v>170212</v>
      </c>
      <c r="C263" s="63" t="s">
        <v>435</v>
      </c>
      <c r="D263" s="57" t="s">
        <v>12</v>
      </c>
      <c r="E263" s="64">
        <f>+[1]Plan1!$E$431</f>
        <v>40.612499999999997</v>
      </c>
      <c r="F263" s="103">
        <f t="shared" si="56"/>
        <v>14.33</v>
      </c>
      <c r="G263" s="60">
        <f>+ROUND(F263*E263,2)</f>
        <v>581.98</v>
      </c>
      <c r="H263" s="61" t="s">
        <v>709</v>
      </c>
      <c r="I263" s="62">
        <f>I257</f>
        <v>14.04</v>
      </c>
      <c r="J263" s="36">
        <f>VLOOKUP(H263,'[2]176-D'!$A$9:$G$4080,7,FALSE)</f>
        <v>14.33</v>
      </c>
      <c r="K263" s="199">
        <f t="shared" si="43"/>
        <v>581.977125</v>
      </c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  <c r="TH263"/>
      <c r="TI263"/>
      <c r="TJ263"/>
      <c r="TK263"/>
      <c r="TL263"/>
      <c r="TM263"/>
      <c r="TN263"/>
      <c r="TO263"/>
      <c r="TP263"/>
      <c r="TQ263"/>
      <c r="TR263"/>
      <c r="TS263"/>
      <c r="TT263"/>
      <c r="TU263"/>
      <c r="TV263"/>
      <c r="TW263"/>
      <c r="TX263"/>
      <c r="TY263"/>
      <c r="TZ263"/>
      <c r="UA263"/>
      <c r="UB263"/>
      <c r="UC263"/>
      <c r="UD263"/>
      <c r="UE263"/>
      <c r="UF263"/>
      <c r="UG263"/>
      <c r="UH263"/>
      <c r="UI263"/>
      <c r="UJ263"/>
      <c r="UK263"/>
      <c r="UL263"/>
      <c r="UM263"/>
      <c r="UN263"/>
      <c r="UO263"/>
      <c r="UP263"/>
      <c r="UQ263"/>
      <c r="UR263"/>
      <c r="US263"/>
      <c r="UT263"/>
      <c r="UU263"/>
      <c r="UV263"/>
      <c r="UW263"/>
      <c r="UX263"/>
      <c r="UY263"/>
      <c r="UZ263"/>
      <c r="VA263"/>
      <c r="VB263"/>
      <c r="VC263"/>
      <c r="VD263"/>
      <c r="VE263"/>
      <c r="VF263"/>
      <c r="VG263"/>
      <c r="VH263"/>
      <c r="VI263"/>
      <c r="VJ263"/>
      <c r="VK263"/>
      <c r="VL263"/>
      <c r="VM263"/>
      <c r="VN263"/>
      <c r="VO263"/>
      <c r="VP263"/>
      <c r="VQ263"/>
      <c r="VR263"/>
      <c r="VS263"/>
      <c r="VT263"/>
      <c r="VU263"/>
      <c r="VV263"/>
      <c r="VW263"/>
      <c r="VX263"/>
      <c r="VY263"/>
      <c r="VZ263"/>
      <c r="WA263"/>
      <c r="WB263"/>
      <c r="WC263"/>
      <c r="WD263"/>
      <c r="WE263"/>
      <c r="WF263"/>
      <c r="WG263"/>
      <c r="WH263"/>
      <c r="WI263"/>
      <c r="WJ263"/>
      <c r="WK263"/>
      <c r="WL263"/>
      <c r="WM263"/>
      <c r="WN263"/>
      <c r="WO263"/>
      <c r="WP263"/>
      <c r="WQ263"/>
      <c r="WR263"/>
      <c r="WS263"/>
      <c r="WT263"/>
      <c r="WU263"/>
      <c r="WV263"/>
      <c r="WW263"/>
      <c r="WX263"/>
      <c r="WY263"/>
      <c r="WZ263"/>
      <c r="XA263"/>
      <c r="XB263"/>
      <c r="XC263"/>
      <c r="XD263"/>
      <c r="XE263"/>
      <c r="XF263"/>
      <c r="XG263"/>
      <c r="XH263"/>
      <c r="XI263"/>
      <c r="XJ263"/>
      <c r="XK263"/>
      <c r="XL263"/>
      <c r="XM263"/>
      <c r="XN263"/>
      <c r="XO263"/>
      <c r="XP263"/>
      <c r="XQ263"/>
      <c r="XR263"/>
      <c r="XS263"/>
      <c r="XT263"/>
      <c r="XU263"/>
      <c r="XV263"/>
      <c r="XW263"/>
      <c r="XX263"/>
      <c r="XY263"/>
      <c r="XZ263"/>
      <c r="YA263"/>
      <c r="YB263"/>
      <c r="YC263"/>
      <c r="YD263"/>
      <c r="YE263"/>
      <c r="YF263"/>
      <c r="YG263"/>
      <c r="YH263"/>
      <c r="YI263"/>
      <c r="YJ263"/>
      <c r="YK263"/>
      <c r="YL263"/>
      <c r="YM263"/>
      <c r="YN263"/>
      <c r="YO263"/>
      <c r="YP263"/>
      <c r="YQ263"/>
      <c r="YR263"/>
      <c r="YS263"/>
      <c r="YT263"/>
      <c r="YU263"/>
      <c r="YV263"/>
      <c r="YW263"/>
      <c r="YX263"/>
      <c r="YY263"/>
      <c r="YZ263"/>
      <c r="ZA263"/>
      <c r="ZB263"/>
      <c r="ZC263"/>
      <c r="ZD263"/>
      <c r="ZE263"/>
      <c r="ZF263"/>
      <c r="ZG263"/>
      <c r="ZH263"/>
      <c r="ZI263"/>
      <c r="ZJ263"/>
      <c r="ZK263"/>
      <c r="ZL263"/>
      <c r="ZM263"/>
      <c r="ZN263"/>
      <c r="ZO263"/>
      <c r="ZP263"/>
      <c r="ZQ263"/>
      <c r="ZR263"/>
      <c r="ZS263"/>
      <c r="ZT263"/>
      <c r="ZU263"/>
      <c r="ZV263"/>
      <c r="ZW263"/>
      <c r="ZX263"/>
      <c r="ZY263"/>
      <c r="ZZ263"/>
      <c r="AAA263"/>
      <c r="AAB263"/>
      <c r="AAC263"/>
      <c r="AAD263"/>
      <c r="AAE263"/>
      <c r="AAF263"/>
      <c r="AAG263"/>
      <c r="AAH263"/>
      <c r="AAI263"/>
      <c r="AAJ263"/>
      <c r="AAK263"/>
      <c r="AAL263"/>
      <c r="AAM263"/>
      <c r="AAN263"/>
      <c r="AAO263"/>
      <c r="AAP263"/>
      <c r="AAQ263"/>
      <c r="AAR263"/>
      <c r="AAS263"/>
      <c r="AAT263"/>
      <c r="AAU263"/>
      <c r="AAV263"/>
      <c r="AAW263"/>
      <c r="AAX263"/>
      <c r="AAY263"/>
      <c r="AAZ263"/>
      <c r="ABA263"/>
      <c r="ABB263"/>
      <c r="ABC263"/>
      <c r="ABD263"/>
      <c r="ABE263"/>
      <c r="ABF263"/>
      <c r="ABG263"/>
      <c r="ABH263"/>
      <c r="ABI263"/>
      <c r="ABJ263"/>
      <c r="ABK263"/>
      <c r="ABL263"/>
      <c r="ABM263"/>
      <c r="ABN263"/>
      <c r="ABO263"/>
      <c r="ABP263"/>
      <c r="ABQ263"/>
      <c r="ABR263"/>
      <c r="ABS263"/>
      <c r="ABT263"/>
      <c r="ABU263"/>
      <c r="ABV263"/>
      <c r="ABW263"/>
      <c r="ABX263"/>
      <c r="ABY263"/>
      <c r="ABZ263"/>
      <c r="ACA263"/>
      <c r="ACB263"/>
      <c r="ACC263"/>
      <c r="ACD263"/>
      <c r="ACE263"/>
      <c r="ACF263"/>
      <c r="ACG263"/>
      <c r="ACH263"/>
      <c r="ACI263"/>
      <c r="ACJ263"/>
      <c r="ACK263"/>
      <c r="ACL263"/>
      <c r="ACM263"/>
      <c r="ACN263"/>
      <c r="ACO263"/>
      <c r="ACP263"/>
      <c r="ACQ263"/>
      <c r="ACR263"/>
      <c r="ACS263"/>
      <c r="ACT263"/>
      <c r="ACU263"/>
      <c r="ACV263"/>
      <c r="ACW263"/>
      <c r="ACX263"/>
      <c r="ACY263"/>
      <c r="ACZ263"/>
      <c r="ADA263"/>
      <c r="ADB263"/>
      <c r="ADC263"/>
      <c r="ADD263"/>
      <c r="ADE263"/>
      <c r="ADF263"/>
      <c r="ADG263"/>
      <c r="ADH263"/>
      <c r="ADI263"/>
      <c r="ADJ263"/>
      <c r="ADK263"/>
      <c r="ADL263"/>
      <c r="ADM263"/>
      <c r="ADN263"/>
      <c r="ADO263"/>
      <c r="ADP263"/>
      <c r="ADQ263"/>
      <c r="ADR263"/>
      <c r="ADS263"/>
      <c r="ADT263"/>
      <c r="ADU263"/>
      <c r="ADV263"/>
      <c r="ADW263"/>
      <c r="ADX263"/>
      <c r="ADY263"/>
      <c r="ADZ263"/>
      <c r="AEA263"/>
      <c r="AEB263"/>
      <c r="AEC263"/>
      <c r="AED263"/>
      <c r="AEE263"/>
      <c r="AEF263"/>
      <c r="AEG263"/>
      <c r="AEH263"/>
      <c r="AEI263"/>
      <c r="AEJ263"/>
      <c r="AEK263"/>
      <c r="AEL263"/>
      <c r="AEM263"/>
      <c r="AEN263"/>
      <c r="AEO263"/>
      <c r="AEP263"/>
      <c r="AEQ263"/>
      <c r="AER263"/>
      <c r="AES263"/>
      <c r="AET263"/>
      <c r="AEU263"/>
      <c r="AEV263"/>
      <c r="AEW263"/>
      <c r="AEX263"/>
      <c r="AEY263"/>
      <c r="AEZ263"/>
      <c r="AFA263"/>
      <c r="AFB263"/>
      <c r="AFC263"/>
      <c r="AFD263"/>
      <c r="AFE263"/>
      <c r="AFF263"/>
      <c r="AFG263"/>
      <c r="AFH263"/>
      <c r="AFI263"/>
      <c r="AFJ263"/>
      <c r="AFK263"/>
      <c r="AFL263"/>
      <c r="AFM263"/>
      <c r="AFN263"/>
      <c r="AFO263"/>
      <c r="AFP263"/>
      <c r="AFQ263"/>
      <c r="AFR263"/>
      <c r="AFS263"/>
      <c r="AFT263"/>
      <c r="AFU263"/>
      <c r="AFV263"/>
      <c r="AFW263"/>
      <c r="AFX263"/>
      <c r="AFY263"/>
      <c r="AFZ263"/>
      <c r="AGA263"/>
      <c r="AGB263"/>
      <c r="AGC263"/>
      <c r="AGD263"/>
      <c r="AGE263"/>
      <c r="AGF263"/>
      <c r="AGG263"/>
      <c r="AGH263"/>
      <c r="AGI263"/>
      <c r="AGJ263"/>
      <c r="AGK263"/>
      <c r="AGL263"/>
      <c r="AGM263"/>
      <c r="AGN263"/>
      <c r="AGO263"/>
      <c r="AGP263"/>
      <c r="AGQ263"/>
      <c r="AGR263"/>
      <c r="AGS263"/>
      <c r="AGT263"/>
      <c r="AGU263"/>
      <c r="AGV263"/>
      <c r="AGW263"/>
      <c r="AGX263"/>
      <c r="AGY263"/>
      <c r="AGZ263"/>
      <c r="AHA263"/>
      <c r="AHB263"/>
      <c r="AHC263"/>
      <c r="AHD263"/>
      <c r="AHE263"/>
      <c r="AHF263"/>
      <c r="AHG263"/>
      <c r="AHH263"/>
      <c r="AHI263"/>
      <c r="AHJ263"/>
      <c r="AHK263"/>
      <c r="AHL263"/>
      <c r="AHM263"/>
      <c r="AHN263"/>
      <c r="AHO263"/>
      <c r="AHP263"/>
      <c r="AHQ263"/>
      <c r="AHR263"/>
      <c r="AHS263"/>
      <c r="AHT263"/>
      <c r="AHU263"/>
      <c r="AHV263"/>
      <c r="AHW263"/>
      <c r="AHX263"/>
      <c r="AHY263"/>
      <c r="AHZ263"/>
      <c r="AIA263"/>
      <c r="AIB263"/>
      <c r="AIC263"/>
      <c r="AID263"/>
      <c r="AIE263"/>
      <c r="AIF263"/>
      <c r="AIG263"/>
      <c r="AIH263"/>
      <c r="AII263"/>
      <c r="AIJ263"/>
      <c r="AIK263"/>
      <c r="AIL263"/>
      <c r="AIM263"/>
      <c r="AIN263"/>
      <c r="AIO263"/>
      <c r="AIP263"/>
      <c r="AIQ263"/>
      <c r="AIR263"/>
      <c r="AIS263"/>
      <c r="AIT263"/>
      <c r="AIU263"/>
      <c r="AIV263"/>
      <c r="AIW263"/>
      <c r="AIX263"/>
      <c r="AIY263"/>
      <c r="AIZ263"/>
      <c r="AJA263"/>
      <c r="AJB263"/>
      <c r="AJC263"/>
      <c r="AJD263"/>
      <c r="AJE263"/>
      <c r="AJF263"/>
      <c r="AJG263"/>
      <c r="AJH263"/>
      <c r="AJI263"/>
      <c r="AJJ263"/>
      <c r="AJK263"/>
      <c r="AJL263"/>
      <c r="AJM263"/>
      <c r="AJN263"/>
      <c r="AJO263"/>
      <c r="AJP263"/>
      <c r="AJQ263"/>
      <c r="AJR263"/>
      <c r="AJS263"/>
      <c r="AJT263"/>
      <c r="AJU263"/>
      <c r="AJV263"/>
      <c r="AJW263"/>
      <c r="AJX263"/>
      <c r="AJY263"/>
      <c r="AJZ263"/>
      <c r="AKA263"/>
      <c r="AKB263"/>
      <c r="AKC263"/>
      <c r="AKD263"/>
      <c r="AKE263"/>
      <c r="AKF263"/>
      <c r="AKG263"/>
      <c r="AKH263"/>
      <c r="AKI263"/>
      <c r="AKJ263"/>
      <c r="AKK263"/>
      <c r="AKL263"/>
      <c r="AKM263"/>
      <c r="AKN263"/>
      <c r="AKO263"/>
      <c r="AKP263"/>
      <c r="AKQ263"/>
      <c r="AKR263"/>
      <c r="AKS263"/>
      <c r="AKT263"/>
      <c r="AKU263"/>
      <c r="AKV263"/>
      <c r="AKW263"/>
      <c r="AKX263"/>
      <c r="AKY263"/>
      <c r="AKZ263"/>
      <c r="ALA263"/>
      <c r="ALB263"/>
      <c r="ALC263"/>
      <c r="ALD263"/>
      <c r="ALE263"/>
      <c r="ALF263"/>
      <c r="ALG263"/>
      <c r="ALH263"/>
      <c r="ALI263"/>
      <c r="ALJ263"/>
      <c r="ALK263"/>
      <c r="ALL263"/>
      <c r="ALM263"/>
      <c r="ALN263"/>
      <c r="ALO263"/>
      <c r="ALP263"/>
      <c r="ALQ263"/>
      <c r="ALR263"/>
      <c r="ALS263"/>
      <c r="ALT263"/>
      <c r="ALU263"/>
      <c r="ALV263"/>
      <c r="ALW263"/>
      <c r="ALX263"/>
      <c r="ALY263"/>
      <c r="ALZ263"/>
      <c r="AMA263"/>
      <c r="AMB263"/>
      <c r="AMC263"/>
      <c r="AMD263"/>
      <c r="AME263"/>
      <c r="AMF263"/>
      <c r="AMG263"/>
      <c r="AMH263"/>
      <c r="AMI263"/>
      <c r="AMJ263"/>
    </row>
    <row r="264" spans="1:1024" ht="15.75" thickBot="1" x14ac:dyDescent="0.3">
      <c r="A264" s="110"/>
      <c r="B264" s="111"/>
      <c r="C264" s="112"/>
      <c r="D264" s="113"/>
      <c r="E264" s="114"/>
      <c r="F264" s="115"/>
      <c r="G264" s="116"/>
      <c r="H264" s="61"/>
      <c r="I264" s="90"/>
      <c r="J264" s="36"/>
      <c r="K264" s="199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  <c r="AMG264"/>
      <c r="AMH264"/>
      <c r="AMI264"/>
      <c r="AMJ264"/>
    </row>
    <row r="265" spans="1:1024" ht="15.75" thickBot="1" x14ac:dyDescent="0.3">
      <c r="A265" s="46">
        <v>12</v>
      </c>
      <c r="B265" s="72"/>
      <c r="C265" s="48" t="s">
        <v>436</v>
      </c>
      <c r="D265" s="72"/>
      <c r="E265" s="124"/>
      <c r="F265" s="125"/>
      <c r="G265" s="51">
        <f>+SUM(G267:G278)</f>
        <v>10204.019999999999</v>
      </c>
      <c r="H265" s="126"/>
      <c r="I265" s="126"/>
      <c r="J265" s="126"/>
      <c r="K265" s="51">
        <f>+SUM(K267:K278)</f>
        <v>6973.1367562500009</v>
      </c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  <c r="TH265"/>
      <c r="TI265"/>
      <c r="TJ265"/>
      <c r="TK265"/>
      <c r="TL265"/>
      <c r="TM265"/>
      <c r="TN265"/>
      <c r="TO265"/>
      <c r="TP265"/>
      <c r="TQ265"/>
      <c r="TR265"/>
      <c r="TS265"/>
      <c r="TT265"/>
      <c r="TU265"/>
      <c r="TV265"/>
      <c r="TW265"/>
      <c r="TX265"/>
      <c r="TY265"/>
      <c r="TZ265"/>
      <c r="UA265"/>
      <c r="UB265"/>
      <c r="UC265"/>
      <c r="UD265"/>
      <c r="UE265"/>
      <c r="UF265"/>
      <c r="UG265"/>
      <c r="UH265"/>
      <c r="UI265"/>
      <c r="UJ265"/>
      <c r="UK265"/>
      <c r="UL265"/>
      <c r="UM265"/>
      <c r="UN265"/>
      <c r="UO265"/>
      <c r="UP265"/>
      <c r="UQ265"/>
      <c r="UR265"/>
      <c r="US265"/>
      <c r="UT265"/>
      <c r="UU265"/>
      <c r="UV265"/>
      <c r="UW265"/>
      <c r="UX265"/>
      <c r="UY265"/>
      <c r="UZ265"/>
      <c r="VA265"/>
      <c r="VB265"/>
      <c r="VC265"/>
      <c r="VD265"/>
      <c r="VE265"/>
      <c r="VF265"/>
      <c r="VG265"/>
      <c r="VH265"/>
      <c r="VI265"/>
      <c r="VJ265"/>
      <c r="VK265"/>
      <c r="VL265"/>
      <c r="VM265"/>
      <c r="VN265"/>
      <c r="VO265"/>
      <c r="VP265"/>
      <c r="VQ265"/>
      <c r="VR265"/>
      <c r="VS265"/>
      <c r="VT265"/>
      <c r="VU265"/>
      <c r="VV265"/>
      <c r="VW265"/>
      <c r="VX265"/>
      <c r="VY265"/>
      <c r="VZ265"/>
      <c r="WA265"/>
      <c r="WB265"/>
      <c r="WC265"/>
      <c r="WD265"/>
      <c r="WE265"/>
      <c r="WF265"/>
      <c r="WG265"/>
      <c r="WH265"/>
      <c r="WI265"/>
      <c r="WJ265"/>
      <c r="WK265"/>
      <c r="WL265"/>
      <c r="WM265"/>
      <c r="WN265"/>
      <c r="WO265"/>
      <c r="WP265"/>
      <c r="WQ265"/>
      <c r="WR265"/>
      <c r="WS265"/>
      <c r="WT265"/>
      <c r="WU265"/>
      <c r="WV265"/>
      <c r="WW265"/>
      <c r="WX265"/>
      <c r="WY265"/>
      <c r="WZ265"/>
      <c r="XA265"/>
      <c r="XB265"/>
      <c r="XC265"/>
      <c r="XD265"/>
      <c r="XE265"/>
      <c r="XF265"/>
      <c r="XG265"/>
      <c r="XH265"/>
      <c r="XI265"/>
      <c r="XJ265"/>
      <c r="XK265"/>
      <c r="XL265"/>
      <c r="XM265"/>
      <c r="XN265"/>
      <c r="XO265"/>
      <c r="XP265"/>
      <c r="XQ265"/>
      <c r="XR265"/>
      <c r="XS265"/>
      <c r="XT265"/>
      <c r="XU265"/>
      <c r="XV265"/>
      <c r="XW265"/>
      <c r="XX265"/>
      <c r="XY265"/>
      <c r="XZ265"/>
      <c r="YA265"/>
      <c r="YB265"/>
      <c r="YC265"/>
      <c r="YD265"/>
      <c r="YE265"/>
      <c r="YF265"/>
      <c r="YG265"/>
      <c r="YH265"/>
      <c r="YI265"/>
      <c r="YJ265"/>
      <c r="YK265"/>
      <c r="YL265"/>
      <c r="YM265"/>
      <c r="YN265"/>
      <c r="YO265"/>
      <c r="YP265"/>
      <c r="YQ265"/>
      <c r="YR265"/>
      <c r="YS265"/>
      <c r="YT265"/>
      <c r="YU265"/>
      <c r="YV265"/>
      <c r="YW265"/>
      <c r="YX265"/>
      <c r="YY265"/>
      <c r="YZ265"/>
      <c r="ZA265"/>
      <c r="ZB265"/>
      <c r="ZC265"/>
      <c r="ZD265"/>
      <c r="ZE265"/>
      <c r="ZF265"/>
      <c r="ZG265"/>
      <c r="ZH265"/>
      <c r="ZI265"/>
      <c r="ZJ265"/>
      <c r="ZK265"/>
      <c r="ZL265"/>
      <c r="ZM265"/>
      <c r="ZN265"/>
      <c r="ZO265"/>
      <c r="ZP265"/>
      <c r="ZQ265"/>
      <c r="ZR265"/>
      <c r="ZS265"/>
      <c r="ZT265"/>
      <c r="ZU265"/>
      <c r="ZV265"/>
      <c r="ZW265"/>
      <c r="ZX265"/>
      <c r="ZY265"/>
      <c r="ZZ265"/>
      <c r="AAA265"/>
      <c r="AAB265"/>
      <c r="AAC265"/>
      <c r="AAD265"/>
      <c r="AAE265"/>
      <c r="AAF265"/>
      <c r="AAG265"/>
      <c r="AAH265"/>
      <c r="AAI265"/>
      <c r="AAJ265"/>
      <c r="AAK265"/>
      <c r="AAL265"/>
      <c r="AAM265"/>
      <c r="AAN265"/>
      <c r="AAO265"/>
      <c r="AAP265"/>
      <c r="AAQ265"/>
      <c r="AAR265"/>
      <c r="AAS265"/>
      <c r="AAT265"/>
      <c r="AAU265"/>
      <c r="AAV265"/>
      <c r="AAW265"/>
      <c r="AAX265"/>
      <c r="AAY265"/>
      <c r="AAZ265"/>
      <c r="ABA265"/>
      <c r="ABB265"/>
      <c r="ABC265"/>
      <c r="ABD265"/>
      <c r="ABE265"/>
      <c r="ABF265"/>
      <c r="ABG265"/>
      <c r="ABH265"/>
      <c r="ABI265"/>
      <c r="ABJ265"/>
      <c r="ABK265"/>
      <c r="ABL265"/>
      <c r="ABM265"/>
      <c r="ABN265"/>
      <c r="ABO265"/>
      <c r="ABP265"/>
      <c r="ABQ265"/>
      <c r="ABR265"/>
      <c r="ABS265"/>
      <c r="ABT265"/>
      <c r="ABU265"/>
      <c r="ABV265"/>
      <c r="ABW265"/>
      <c r="ABX265"/>
      <c r="ABY265"/>
      <c r="ABZ265"/>
      <c r="ACA265"/>
      <c r="ACB265"/>
      <c r="ACC265"/>
      <c r="ACD265"/>
      <c r="ACE265"/>
      <c r="ACF265"/>
      <c r="ACG265"/>
      <c r="ACH265"/>
      <c r="ACI265"/>
      <c r="ACJ265"/>
      <c r="ACK265"/>
      <c r="ACL265"/>
      <c r="ACM265"/>
      <c r="ACN265"/>
      <c r="ACO265"/>
      <c r="ACP265"/>
      <c r="ACQ265"/>
      <c r="ACR265"/>
      <c r="ACS265"/>
      <c r="ACT265"/>
      <c r="ACU265"/>
      <c r="ACV265"/>
      <c r="ACW265"/>
      <c r="ACX265"/>
      <c r="ACY265"/>
      <c r="ACZ265"/>
      <c r="ADA265"/>
      <c r="ADB265"/>
      <c r="ADC265"/>
      <c r="ADD265"/>
      <c r="ADE265"/>
      <c r="ADF265"/>
      <c r="ADG265"/>
      <c r="ADH265"/>
      <c r="ADI265"/>
      <c r="ADJ265"/>
      <c r="ADK265"/>
      <c r="ADL265"/>
      <c r="ADM265"/>
      <c r="ADN265"/>
      <c r="ADO265"/>
      <c r="ADP265"/>
      <c r="ADQ265"/>
      <c r="ADR265"/>
      <c r="ADS265"/>
      <c r="ADT265"/>
      <c r="ADU265"/>
      <c r="ADV265"/>
      <c r="ADW265"/>
      <c r="ADX265"/>
      <c r="ADY265"/>
      <c r="ADZ265"/>
      <c r="AEA265"/>
      <c r="AEB265"/>
      <c r="AEC265"/>
      <c r="AED265"/>
      <c r="AEE265"/>
      <c r="AEF265"/>
      <c r="AEG265"/>
      <c r="AEH265"/>
      <c r="AEI265"/>
      <c r="AEJ265"/>
      <c r="AEK265"/>
      <c r="AEL265"/>
      <c r="AEM265"/>
      <c r="AEN265"/>
      <c r="AEO265"/>
      <c r="AEP265"/>
      <c r="AEQ265"/>
      <c r="AER265"/>
      <c r="AES265"/>
      <c r="AET265"/>
      <c r="AEU265"/>
      <c r="AEV265"/>
      <c r="AEW265"/>
      <c r="AEX265"/>
      <c r="AEY265"/>
      <c r="AEZ265"/>
      <c r="AFA265"/>
      <c r="AFB265"/>
      <c r="AFC265"/>
      <c r="AFD265"/>
      <c r="AFE265"/>
      <c r="AFF265"/>
      <c r="AFG265"/>
      <c r="AFH265"/>
      <c r="AFI265"/>
      <c r="AFJ265"/>
      <c r="AFK265"/>
      <c r="AFL265"/>
      <c r="AFM265"/>
      <c r="AFN265"/>
      <c r="AFO265"/>
      <c r="AFP265"/>
      <c r="AFQ265"/>
      <c r="AFR265"/>
      <c r="AFS265"/>
      <c r="AFT265"/>
      <c r="AFU265"/>
      <c r="AFV265"/>
      <c r="AFW265"/>
      <c r="AFX265"/>
      <c r="AFY265"/>
      <c r="AFZ265"/>
      <c r="AGA265"/>
      <c r="AGB265"/>
      <c r="AGC265"/>
      <c r="AGD265"/>
      <c r="AGE265"/>
      <c r="AGF265"/>
      <c r="AGG265"/>
      <c r="AGH265"/>
      <c r="AGI265"/>
      <c r="AGJ265"/>
      <c r="AGK265"/>
      <c r="AGL265"/>
      <c r="AGM265"/>
      <c r="AGN265"/>
      <c r="AGO265"/>
      <c r="AGP265"/>
      <c r="AGQ265"/>
      <c r="AGR265"/>
      <c r="AGS265"/>
      <c r="AGT265"/>
      <c r="AGU265"/>
      <c r="AGV265"/>
      <c r="AGW265"/>
      <c r="AGX265"/>
      <c r="AGY265"/>
      <c r="AGZ265"/>
      <c r="AHA265"/>
      <c r="AHB265"/>
      <c r="AHC265"/>
      <c r="AHD265"/>
      <c r="AHE265"/>
      <c r="AHF265"/>
      <c r="AHG265"/>
      <c r="AHH265"/>
      <c r="AHI265"/>
      <c r="AHJ265"/>
      <c r="AHK265"/>
      <c r="AHL265"/>
      <c r="AHM265"/>
      <c r="AHN265"/>
      <c r="AHO265"/>
      <c r="AHP265"/>
      <c r="AHQ265"/>
      <c r="AHR265"/>
      <c r="AHS265"/>
      <c r="AHT265"/>
      <c r="AHU265"/>
      <c r="AHV265"/>
      <c r="AHW265"/>
      <c r="AHX265"/>
      <c r="AHY265"/>
      <c r="AHZ265"/>
      <c r="AIA265"/>
      <c r="AIB265"/>
      <c r="AIC265"/>
      <c r="AID265"/>
      <c r="AIE265"/>
      <c r="AIF265"/>
      <c r="AIG265"/>
      <c r="AIH265"/>
      <c r="AII265"/>
      <c r="AIJ265"/>
      <c r="AIK265"/>
      <c r="AIL265"/>
      <c r="AIM265"/>
      <c r="AIN265"/>
      <c r="AIO265"/>
      <c r="AIP265"/>
      <c r="AIQ265"/>
      <c r="AIR265"/>
      <c r="AIS265"/>
      <c r="AIT265"/>
      <c r="AIU265"/>
      <c r="AIV265"/>
      <c r="AIW265"/>
      <c r="AIX265"/>
      <c r="AIY265"/>
      <c r="AIZ265"/>
      <c r="AJA265"/>
      <c r="AJB265"/>
      <c r="AJC265"/>
      <c r="AJD265"/>
      <c r="AJE265"/>
      <c r="AJF265"/>
      <c r="AJG265"/>
      <c r="AJH265"/>
      <c r="AJI265"/>
      <c r="AJJ265"/>
      <c r="AJK265"/>
      <c r="AJL265"/>
      <c r="AJM265"/>
      <c r="AJN265"/>
      <c r="AJO265"/>
      <c r="AJP265"/>
      <c r="AJQ265"/>
      <c r="AJR265"/>
      <c r="AJS265"/>
      <c r="AJT265"/>
      <c r="AJU265"/>
      <c r="AJV265"/>
      <c r="AJW265"/>
      <c r="AJX265"/>
      <c r="AJY265"/>
      <c r="AJZ265"/>
      <c r="AKA265"/>
      <c r="AKB265"/>
      <c r="AKC265"/>
      <c r="AKD265"/>
      <c r="AKE265"/>
      <c r="AKF265"/>
      <c r="AKG265"/>
      <c r="AKH265"/>
      <c r="AKI265"/>
      <c r="AKJ265"/>
      <c r="AKK265"/>
      <c r="AKL265"/>
      <c r="AKM265"/>
      <c r="AKN265"/>
      <c r="AKO265"/>
      <c r="AKP265"/>
      <c r="AKQ265"/>
      <c r="AKR265"/>
      <c r="AKS265"/>
      <c r="AKT265"/>
      <c r="AKU265"/>
      <c r="AKV265"/>
      <c r="AKW265"/>
      <c r="AKX265"/>
      <c r="AKY265"/>
      <c r="AKZ265"/>
      <c r="ALA265"/>
      <c r="ALB265"/>
      <c r="ALC265"/>
      <c r="ALD265"/>
      <c r="ALE265"/>
      <c r="ALF265"/>
      <c r="ALG265"/>
      <c r="ALH265"/>
      <c r="ALI265"/>
      <c r="ALJ265"/>
      <c r="ALK265"/>
      <c r="ALL265"/>
      <c r="ALM265"/>
      <c r="ALN265"/>
      <c r="ALO265"/>
      <c r="ALP265"/>
      <c r="ALQ265"/>
      <c r="ALR265"/>
      <c r="ALS265"/>
      <c r="ALT265"/>
      <c r="ALU265"/>
      <c r="ALV265"/>
      <c r="ALW265"/>
      <c r="ALX265"/>
      <c r="ALY265"/>
      <c r="ALZ265"/>
      <c r="AMA265"/>
      <c r="AMB265"/>
      <c r="AMC265"/>
      <c r="AMD265"/>
      <c r="AME265"/>
      <c r="AMF265"/>
      <c r="AMG265"/>
      <c r="AMH265"/>
      <c r="AMI265"/>
      <c r="AMJ265"/>
    </row>
    <row r="266" spans="1:1024" s="118" customFormat="1" ht="13.5" x14ac:dyDescent="0.25">
      <c r="A266" s="185" t="s">
        <v>437</v>
      </c>
      <c r="B266" s="186"/>
      <c r="C266" s="187" t="s">
        <v>438</v>
      </c>
      <c r="D266" s="186"/>
      <c r="E266" s="188"/>
      <c r="F266" s="189"/>
      <c r="G266" s="190"/>
      <c r="H266" s="61"/>
      <c r="I266" s="90"/>
      <c r="J266" s="36"/>
      <c r="K266" s="199"/>
    </row>
    <row r="267" spans="1:1024" x14ac:dyDescent="0.25">
      <c r="A267" s="80" t="s">
        <v>439</v>
      </c>
      <c r="B267" s="57">
        <v>540101</v>
      </c>
      <c r="C267" s="63" t="s">
        <v>440</v>
      </c>
      <c r="D267" s="57" t="s">
        <v>12</v>
      </c>
      <c r="E267" s="64">
        <f>+[1]Plan1!$E$436</f>
        <v>40.612499999999997</v>
      </c>
      <c r="F267" s="103">
        <f t="shared" ref="F267:F270" si="57">J267</f>
        <v>1.96</v>
      </c>
      <c r="G267" s="60">
        <f>+ROUND(F267*E267,2)</f>
        <v>79.599999999999994</v>
      </c>
      <c r="H267" s="61" t="s">
        <v>710</v>
      </c>
      <c r="I267" s="62">
        <v>1.89</v>
      </c>
      <c r="J267" s="36">
        <f>VLOOKUP(H267,'[2]176-D'!$A$9:$G$4080,7,FALSE)</f>
        <v>1.96</v>
      </c>
      <c r="K267" s="199">
        <f t="shared" ref="K267:K329" si="58">J267*E267</f>
        <v>79.600499999999997</v>
      </c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  <c r="TH267"/>
      <c r="TI267"/>
      <c r="TJ267"/>
      <c r="TK267"/>
      <c r="TL267"/>
      <c r="TM267"/>
      <c r="TN267"/>
      <c r="TO267"/>
      <c r="TP267"/>
      <c r="TQ267"/>
      <c r="TR267"/>
      <c r="TS267"/>
      <c r="TT267"/>
      <c r="TU267"/>
      <c r="TV267"/>
      <c r="TW267"/>
      <c r="TX267"/>
      <c r="TY267"/>
      <c r="TZ267"/>
      <c r="UA267"/>
      <c r="UB267"/>
      <c r="UC267"/>
      <c r="UD267"/>
      <c r="UE267"/>
      <c r="UF267"/>
      <c r="UG267"/>
      <c r="UH267"/>
      <c r="UI267"/>
      <c r="UJ267"/>
      <c r="UK267"/>
      <c r="UL267"/>
      <c r="UM267"/>
      <c r="UN267"/>
      <c r="UO267"/>
      <c r="UP267"/>
      <c r="UQ267"/>
      <c r="UR267"/>
      <c r="US267"/>
      <c r="UT267"/>
      <c r="UU267"/>
      <c r="UV267"/>
      <c r="UW267"/>
      <c r="UX267"/>
      <c r="UY267"/>
      <c r="UZ267"/>
      <c r="VA267"/>
      <c r="VB267"/>
      <c r="VC267"/>
      <c r="VD267"/>
      <c r="VE267"/>
      <c r="VF267"/>
      <c r="VG267"/>
      <c r="VH267"/>
      <c r="VI267"/>
      <c r="VJ267"/>
      <c r="VK267"/>
      <c r="VL267"/>
      <c r="VM267"/>
      <c r="VN267"/>
      <c r="VO267"/>
      <c r="VP267"/>
      <c r="VQ267"/>
      <c r="VR267"/>
      <c r="VS267"/>
      <c r="VT267"/>
      <c r="VU267"/>
      <c r="VV267"/>
      <c r="VW267"/>
      <c r="VX267"/>
      <c r="VY267"/>
      <c r="VZ267"/>
      <c r="WA267"/>
      <c r="WB267"/>
      <c r="WC267"/>
      <c r="WD267"/>
      <c r="WE267"/>
      <c r="WF267"/>
      <c r="WG267"/>
      <c r="WH267"/>
      <c r="WI267"/>
      <c r="WJ267"/>
      <c r="WK267"/>
      <c r="WL267"/>
      <c r="WM267"/>
      <c r="WN267"/>
      <c r="WO267"/>
      <c r="WP267"/>
      <c r="WQ267"/>
      <c r="WR267"/>
      <c r="WS267"/>
      <c r="WT267"/>
      <c r="WU267"/>
      <c r="WV267"/>
      <c r="WW267"/>
      <c r="WX267"/>
      <c r="WY267"/>
      <c r="WZ267"/>
      <c r="XA267"/>
      <c r="XB267"/>
      <c r="XC267"/>
      <c r="XD267"/>
      <c r="XE267"/>
      <c r="XF267"/>
      <c r="XG267"/>
      <c r="XH267"/>
      <c r="XI267"/>
      <c r="XJ267"/>
      <c r="XK267"/>
      <c r="XL267"/>
      <c r="XM267"/>
      <c r="XN267"/>
      <c r="XO267"/>
      <c r="XP267"/>
      <c r="XQ267"/>
      <c r="XR267"/>
      <c r="XS267"/>
      <c r="XT267"/>
      <c r="XU267"/>
      <c r="XV267"/>
      <c r="XW267"/>
      <c r="XX267"/>
      <c r="XY267"/>
      <c r="XZ267"/>
      <c r="YA267"/>
      <c r="YB267"/>
      <c r="YC267"/>
      <c r="YD267"/>
      <c r="YE267"/>
      <c r="YF267"/>
      <c r="YG267"/>
      <c r="YH267"/>
      <c r="YI267"/>
      <c r="YJ267"/>
      <c r="YK267"/>
      <c r="YL267"/>
      <c r="YM267"/>
      <c r="YN267"/>
      <c r="YO267"/>
      <c r="YP267"/>
      <c r="YQ267"/>
      <c r="YR267"/>
      <c r="YS267"/>
      <c r="YT267"/>
      <c r="YU267"/>
      <c r="YV267"/>
      <c r="YW267"/>
      <c r="YX267"/>
      <c r="YY267"/>
      <c r="YZ267"/>
      <c r="ZA267"/>
      <c r="ZB267"/>
      <c r="ZC267"/>
      <c r="ZD267"/>
      <c r="ZE267"/>
      <c r="ZF267"/>
      <c r="ZG267"/>
      <c r="ZH267"/>
      <c r="ZI267"/>
      <c r="ZJ267"/>
      <c r="ZK267"/>
      <c r="ZL267"/>
      <c r="ZM267"/>
      <c r="ZN267"/>
      <c r="ZO267"/>
      <c r="ZP267"/>
      <c r="ZQ267"/>
      <c r="ZR267"/>
      <c r="ZS267"/>
      <c r="ZT267"/>
      <c r="ZU267"/>
      <c r="ZV267"/>
      <c r="ZW267"/>
      <c r="ZX267"/>
      <c r="ZY267"/>
      <c r="ZZ267"/>
      <c r="AAA267"/>
      <c r="AAB267"/>
      <c r="AAC267"/>
      <c r="AAD267"/>
      <c r="AAE267"/>
      <c r="AAF267"/>
      <c r="AAG267"/>
      <c r="AAH267"/>
      <c r="AAI267"/>
      <c r="AAJ267"/>
      <c r="AAK267"/>
      <c r="AAL267"/>
      <c r="AAM267"/>
      <c r="AAN267"/>
      <c r="AAO267"/>
      <c r="AAP267"/>
      <c r="AAQ267"/>
      <c r="AAR267"/>
      <c r="AAS267"/>
      <c r="AAT267"/>
      <c r="AAU267"/>
      <c r="AAV267"/>
      <c r="AAW267"/>
      <c r="AAX267"/>
      <c r="AAY267"/>
      <c r="AAZ267"/>
      <c r="ABA267"/>
      <c r="ABB267"/>
      <c r="ABC267"/>
      <c r="ABD267"/>
      <c r="ABE267"/>
      <c r="ABF267"/>
      <c r="ABG267"/>
      <c r="ABH267"/>
      <c r="ABI267"/>
      <c r="ABJ267"/>
      <c r="ABK267"/>
      <c r="ABL267"/>
      <c r="ABM267"/>
      <c r="ABN267"/>
      <c r="ABO267"/>
      <c r="ABP267"/>
      <c r="ABQ267"/>
      <c r="ABR267"/>
      <c r="ABS267"/>
      <c r="ABT267"/>
      <c r="ABU267"/>
      <c r="ABV267"/>
      <c r="ABW267"/>
      <c r="ABX267"/>
      <c r="ABY267"/>
      <c r="ABZ267"/>
      <c r="ACA267"/>
      <c r="ACB267"/>
      <c r="ACC267"/>
      <c r="ACD267"/>
      <c r="ACE267"/>
      <c r="ACF267"/>
      <c r="ACG267"/>
      <c r="ACH267"/>
      <c r="ACI267"/>
      <c r="ACJ267"/>
      <c r="ACK267"/>
      <c r="ACL267"/>
      <c r="ACM267"/>
      <c r="ACN267"/>
      <c r="ACO267"/>
      <c r="ACP267"/>
      <c r="ACQ267"/>
      <c r="ACR267"/>
      <c r="ACS267"/>
      <c r="ACT267"/>
      <c r="ACU267"/>
      <c r="ACV267"/>
      <c r="ACW267"/>
      <c r="ACX267"/>
      <c r="ACY267"/>
      <c r="ACZ267"/>
      <c r="ADA267"/>
      <c r="ADB267"/>
      <c r="ADC267"/>
      <c r="ADD267"/>
      <c r="ADE267"/>
      <c r="ADF267"/>
      <c r="ADG267"/>
      <c r="ADH267"/>
      <c r="ADI267"/>
      <c r="ADJ267"/>
      <c r="ADK267"/>
      <c r="ADL267"/>
      <c r="ADM267"/>
      <c r="ADN267"/>
      <c r="ADO267"/>
      <c r="ADP267"/>
      <c r="ADQ267"/>
      <c r="ADR267"/>
      <c r="ADS267"/>
      <c r="ADT267"/>
      <c r="ADU267"/>
      <c r="ADV267"/>
      <c r="ADW267"/>
      <c r="ADX267"/>
      <c r="ADY267"/>
      <c r="ADZ267"/>
      <c r="AEA267"/>
      <c r="AEB267"/>
      <c r="AEC267"/>
      <c r="AED267"/>
      <c r="AEE267"/>
      <c r="AEF267"/>
      <c r="AEG267"/>
      <c r="AEH267"/>
      <c r="AEI267"/>
      <c r="AEJ267"/>
      <c r="AEK267"/>
      <c r="AEL267"/>
      <c r="AEM267"/>
      <c r="AEN267"/>
      <c r="AEO267"/>
      <c r="AEP267"/>
      <c r="AEQ267"/>
      <c r="AER267"/>
      <c r="AES267"/>
      <c r="AET267"/>
      <c r="AEU267"/>
      <c r="AEV267"/>
      <c r="AEW267"/>
      <c r="AEX267"/>
      <c r="AEY267"/>
      <c r="AEZ267"/>
      <c r="AFA267"/>
      <c r="AFB267"/>
      <c r="AFC267"/>
      <c r="AFD267"/>
      <c r="AFE267"/>
      <c r="AFF267"/>
      <c r="AFG267"/>
      <c r="AFH267"/>
      <c r="AFI267"/>
      <c r="AFJ267"/>
      <c r="AFK267"/>
      <c r="AFL267"/>
      <c r="AFM267"/>
      <c r="AFN267"/>
      <c r="AFO267"/>
      <c r="AFP267"/>
      <c r="AFQ267"/>
      <c r="AFR267"/>
      <c r="AFS267"/>
      <c r="AFT267"/>
      <c r="AFU267"/>
      <c r="AFV267"/>
      <c r="AFW267"/>
      <c r="AFX267"/>
      <c r="AFY267"/>
      <c r="AFZ267"/>
      <c r="AGA267"/>
      <c r="AGB267"/>
      <c r="AGC267"/>
      <c r="AGD267"/>
      <c r="AGE267"/>
      <c r="AGF267"/>
      <c r="AGG267"/>
      <c r="AGH267"/>
      <c r="AGI267"/>
      <c r="AGJ267"/>
      <c r="AGK267"/>
      <c r="AGL267"/>
      <c r="AGM267"/>
      <c r="AGN267"/>
      <c r="AGO267"/>
      <c r="AGP267"/>
      <c r="AGQ267"/>
      <c r="AGR267"/>
      <c r="AGS267"/>
      <c r="AGT267"/>
      <c r="AGU267"/>
      <c r="AGV267"/>
      <c r="AGW267"/>
      <c r="AGX267"/>
      <c r="AGY267"/>
      <c r="AGZ267"/>
      <c r="AHA267"/>
      <c r="AHB267"/>
      <c r="AHC267"/>
      <c r="AHD267"/>
      <c r="AHE267"/>
      <c r="AHF267"/>
      <c r="AHG267"/>
      <c r="AHH267"/>
      <c r="AHI267"/>
      <c r="AHJ267"/>
      <c r="AHK267"/>
      <c r="AHL267"/>
      <c r="AHM267"/>
      <c r="AHN267"/>
      <c r="AHO267"/>
      <c r="AHP267"/>
      <c r="AHQ267"/>
      <c r="AHR267"/>
      <c r="AHS267"/>
      <c r="AHT267"/>
      <c r="AHU267"/>
      <c r="AHV267"/>
      <c r="AHW267"/>
      <c r="AHX267"/>
      <c r="AHY267"/>
      <c r="AHZ267"/>
      <c r="AIA267"/>
      <c r="AIB267"/>
      <c r="AIC267"/>
      <c r="AID267"/>
      <c r="AIE267"/>
      <c r="AIF267"/>
      <c r="AIG267"/>
      <c r="AIH267"/>
      <c r="AII267"/>
      <c r="AIJ267"/>
      <c r="AIK267"/>
      <c r="AIL267"/>
      <c r="AIM267"/>
      <c r="AIN267"/>
      <c r="AIO267"/>
      <c r="AIP267"/>
      <c r="AIQ267"/>
      <c r="AIR267"/>
      <c r="AIS267"/>
      <c r="AIT267"/>
      <c r="AIU267"/>
      <c r="AIV267"/>
      <c r="AIW267"/>
      <c r="AIX267"/>
      <c r="AIY267"/>
      <c r="AIZ267"/>
      <c r="AJA267"/>
      <c r="AJB267"/>
      <c r="AJC267"/>
      <c r="AJD267"/>
      <c r="AJE267"/>
      <c r="AJF267"/>
      <c r="AJG267"/>
      <c r="AJH267"/>
      <c r="AJI267"/>
      <c r="AJJ267"/>
      <c r="AJK267"/>
      <c r="AJL267"/>
      <c r="AJM267"/>
      <c r="AJN267"/>
      <c r="AJO267"/>
      <c r="AJP267"/>
      <c r="AJQ267"/>
      <c r="AJR267"/>
      <c r="AJS267"/>
      <c r="AJT267"/>
      <c r="AJU267"/>
      <c r="AJV267"/>
      <c r="AJW267"/>
      <c r="AJX267"/>
      <c r="AJY267"/>
      <c r="AJZ267"/>
      <c r="AKA267"/>
      <c r="AKB267"/>
      <c r="AKC267"/>
      <c r="AKD267"/>
      <c r="AKE267"/>
      <c r="AKF267"/>
      <c r="AKG267"/>
      <c r="AKH267"/>
      <c r="AKI267"/>
      <c r="AKJ267"/>
      <c r="AKK267"/>
      <c r="AKL267"/>
      <c r="AKM267"/>
      <c r="AKN267"/>
      <c r="AKO267"/>
      <c r="AKP267"/>
      <c r="AKQ267"/>
      <c r="AKR267"/>
      <c r="AKS267"/>
      <c r="AKT267"/>
      <c r="AKU267"/>
      <c r="AKV267"/>
      <c r="AKW267"/>
      <c r="AKX267"/>
      <c r="AKY267"/>
      <c r="AKZ267"/>
      <c r="ALA267"/>
      <c r="ALB267"/>
      <c r="ALC267"/>
      <c r="ALD267"/>
      <c r="ALE267"/>
      <c r="ALF267"/>
      <c r="ALG267"/>
      <c r="ALH267"/>
      <c r="ALI267"/>
      <c r="ALJ267"/>
      <c r="ALK267"/>
      <c r="ALL267"/>
      <c r="ALM267"/>
      <c r="ALN267"/>
      <c r="ALO267"/>
      <c r="ALP267"/>
      <c r="ALQ267"/>
      <c r="ALR267"/>
      <c r="ALS267"/>
      <c r="ALT267"/>
      <c r="ALU267"/>
      <c r="ALV267"/>
      <c r="ALW267"/>
      <c r="ALX267"/>
      <c r="ALY267"/>
      <c r="ALZ267"/>
      <c r="AMA267"/>
      <c r="AMB267"/>
      <c r="AMC267"/>
      <c r="AMD267"/>
      <c r="AME267"/>
      <c r="AMF267"/>
      <c r="AMG267"/>
      <c r="AMH267"/>
      <c r="AMI267"/>
      <c r="AMJ267"/>
    </row>
    <row r="268" spans="1:1024" x14ac:dyDescent="0.25">
      <c r="A268" s="54" t="s">
        <v>441</v>
      </c>
      <c r="B268" s="57">
        <v>111804</v>
      </c>
      <c r="C268" s="63" t="s">
        <v>442</v>
      </c>
      <c r="D268" s="57" t="s">
        <v>27</v>
      </c>
      <c r="E268" s="64">
        <f>+[1]Plan1!$E$441</f>
        <v>2.0306250000000001</v>
      </c>
      <c r="F268" s="103">
        <f t="shared" si="57"/>
        <v>112.53</v>
      </c>
      <c r="G268" s="60">
        <f>+ROUND(F268*E268,2)</f>
        <v>228.51</v>
      </c>
      <c r="H268" s="61" t="s">
        <v>711</v>
      </c>
      <c r="I268" s="62">
        <v>104.77</v>
      </c>
      <c r="J268" s="36">
        <f>VLOOKUP(H268,'[2]176-D'!$A$9:$G$4080,7,FALSE)</f>
        <v>112.53</v>
      </c>
      <c r="K268" s="199">
        <f t="shared" si="58"/>
        <v>228.50623125000001</v>
      </c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  <c r="TH268"/>
      <c r="TI268"/>
      <c r="TJ268"/>
      <c r="TK268"/>
      <c r="TL268"/>
      <c r="TM268"/>
      <c r="TN268"/>
      <c r="TO268"/>
      <c r="TP268"/>
      <c r="TQ268"/>
      <c r="TR268"/>
      <c r="TS268"/>
      <c r="TT268"/>
      <c r="TU268"/>
      <c r="TV268"/>
      <c r="TW268"/>
      <c r="TX268"/>
      <c r="TY268"/>
      <c r="TZ268"/>
      <c r="UA268"/>
      <c r="UB268"/>
      <c r="UC268"/>
      <c r="UD268"/>
      <c r="UE268"/>
      <c r="UF268"/>
      <c r="UG268"/>
      <c r="UH268"/>
      <c r="UI268"/>
      <c r="UJ268"/>
      <c r="UK268"/>
      <c r="UL268"/>
      <c r="UM268"/>
      <c r="UN268"/>
      <c r="UO268"/>
      <c r="UP268"/>
      <c r="UQ268"/>
      <c r="UR268"/>
      <c r="US268"/>
      <c r="UT268"/>
      <c r="UU268"/>
      <c r="UV268"/>
      <c r="UW268"/>
      <c r="UX268"/>
      <c r="UY268"/>
      <c r="UZ268"/>
      <c r="VA268"/>
      <c r="VB268"/>
      <c r="VC268"/>
      <c r="VD268"/>
      <c r="VE268"/>
      <c r="VF268"/>
      <c r="VG268"/>
      <c r="VH268"/>
      <c r="VI268"/>
      <c r="VJ268"/>
      <c r="VK268"/>
      <c r="VL268"/>
      <c r="VM268"/>
      <c r="VN268"/>
      <c r="VO268"/>
      <c r="VP268"/>
      <c r="VQ268"/>
      <c r="VR268"/>
      <c r="VS268"/>
      <c r="VT268"/>
      <c r="VU268"/>
      <c r="VV268"/>
      <c r="VW268"/>
      <c r="VX268"/>
      <c r="VY268"/>
      <c r="VZ268"/>
      <c r="WA268"/>
      <c r="WB268"/>
      <c r="WC268"/>
      <c r="WD268"/>
      <c r="WE268"/>
      <c r="WF268"/>
      <c r="WG268"/>
      <c r="WH268"/>
      <c r="WI268"/>
      <c r="WJ268"/>
      <c r="WK268"/>
      <c r="WL268"/>
      <c r="WM268"/>
      <c r="WN268"/>
      <c r="WO268"/>
      <c r="WP268"/>
      <c r="WQ268"/>
      <c r="WR268"/>
      <c r="WS268"/>
      <c r="WT268"/>
      <c r="WU268"/>
      <c r="WV268"/>
      <c r="WW268"/>
      <c r="WX268"/>
      <c r="WY268"/>
      <c r="WZ268"/>
      <c r="XA268"/>
      <c r="XB268"/>
      <c r="XC268"/>
      <c r="XD268"/>
      <c r="XE268"/>
      <c r="XF268"/>
      <c r="XG268"/>
      <c r="XH268"/>
      <c r="XI268"/>
      <c r="XJ268"/>
      <c r="XK268"/>
      <c r="XL268"/>
      <c r="XM268"/>
      <c r="XN268"/>
      <c r="XO268"/>
      <c r="XP268"/>
      <c r="XQ268"/>
      <c r="XR268"/>
      <c r="XS268"/>
      <c r="XT268"/>
      <c r="XU268"/>
      <c r="XV268"/>
      <c r="XW268"/>
      <c r="XX268"/>
      <c r="XY268"/>
      <c r="XZ268"/>
      <c r="YA268"/>
      <c r="YB268"/>
      <c r="YC268"/>
      <c r="YD268"/>
      <c r="YE268"/>
      <c r="YF268"/>
      <c r="YG268"/>
      <c r="YH268"/>
      <c r="YI268"/>
      <c r="YJ268"/>
      <c r="YK268"/>
      <c r="YL268"/>
      <c r="YM268"/>
      <c r="YN268"/>
      <c r="YO268"/>
      <c r="YP268"/>
      <c r="YQ268"/>
      <c r="YR268"/>
      <c r="YS268"/>
      <c r="YT268"/>
      <c r="YU268"/>
      <c r="YV268"/>
      <c r="YW268"/>
      <c r="YX268"/>
      <c r="YY268"/>
      <c r="YZ268"/>
      <c r="ZA268"/>
      <c r="ZB268"/>
      <c r="ZC268"/>
      <c r="ZD268"/>
      <c r="ZE268"/>
      <c r="ZF268"/>
      <c r="ZG268"/>
      <c r="ZH268"/>
      <c r="ZI268"/>
      <c r="ZJ268"/>
      <c r="ZK268"/>
      <c r="ZL268"/>
      <c r="ZM268"/>
      <c r="ZN268"/>
      <c r="ZO268"/>
      <c r="ZP268"/>
      <c r="ZQ268"/>
      <c r="ZR268"/>
      <c r="ZS268"/>
      <c r="ZT268"/>
      <c r="ZU268"/>
      <c r="ZV268"/>
      <c r="ZW268"/>
      <c r="ZX268"/>
      <c r="ZY268"/>
      <c r="ZZ268"/>
      <c r="AAA268"/>
      <c r="AAB268"/>
      <c r="AAC268"/>
      <c r="AAD268"/>
      <c r="AAE268"/>
      <c r="AAF268"/>
      <c r="AAG268"/>
      <c r="AAH268"/>
      <c r="AAI268"/>
      <c r="AAJ268"/>
      <c r="AAK268"/>
      <c r="AAL268"/>
      <c r="AAM268"/>
      <c r="AAN268"/>
      <c r="AAO268"/>
      <c r="AAP268"/>
      <c r="AAQ268"/>
      <c r="AAR268"/>
      <c r="AAS268"/>
      <c r="AAT268"/>
      <c r="AAU268"/>
      <c r="AAV268"/>
      <c r="AAW268"/>
      <c r="AAX268"/>
      <c r="AAY268"/>
      <c r="AAZ268"/>
      <c r="ABA268"/>
      <c r="ABB268"/>
      <c r="ABC268"/>
      <c r="ABD268"/>
      <c r="ABE268"/>
      <c r="ABF268"/>
      <c r="ABG268"/>
      <c r="ABH268"/>
      <c r="ABI268"/>
      <c r="ABJ268"/>
      <c r="ABK268"/>
      <c r="ABL268"/>
      <c r="ABM268"/>
      <c r="ABN268"/>
      <c r="ABO268"/>
      <c r="ABP268"/>
      <c r="ABQ268"/>
      <c r="ABR268"/>
      <c r="ABS268"/>
      <c r="ABT268"/>
      <c r="ABU268"/>
      <c r="ABV268"/>
      <c r="ABW268"/>
      <c r="ABX268"/>
      <c r="ABY268"/>
      <c r="ABZ268"/>
      <c r="ACA268"/>
      <c r="ACB268"/>
      <c r="ACC268"/>
      <c r="ACD268"/>
      <c r="ACE268"/>
      <c r="ACF268"/>
      <c r="ACG268"/>
      <c r="ACH268"/>
      <c r="ACI268"/>
      <c r="ACJ268"/>
      <c r="ACK268"/>
      <c r="ACL268"/>
      <c r="ACM268"/>
      <c r="ACN268"/>
      <c r="ACO268"/>
      <c r="ACP268"/>
      <c r="ACQ268"/>
      <c r="ACR268"/>
      <c r="ACS268"/>
      <c r="ACT268"/>
      <c r="ACU268"/>
      <c r="ACV268"/>
      <c r="ACW268"/>
      <c r="ACX268"/>
      <c r="ACY268"/>
      <c r="ACZ268"/>
      <c r="ADA268"/>
      <c r="ADB268"/>
      <c r="ADC268"/>
      <c r="ADD268"/>
      <c r="ADE268"/>
      <c r="ADF268"/>
      <c r="ADG268"/>
      <c r="ADH268"/>
      <c r="ADI268"/>
      <c r="ADJ268"/>
      <c r="ADK268"/>
      <c r="ADL268"/>
      <c r="ADM268"/>
      <c r="ADN268"/>
      <c r="ADO268"/>
      <c r="ADP268"/>
      <c r="ADQ268"/>
      <c r="ADR268"/>
      <c r="ADS268"/>
      <c r="ADT268"/>
      <c r="ADU268"/>
      <c r="ADV268"/>
      <c r="ADW268"/>
      <c r="ADX268"/>
      <c r="ADY268"/>
      <c r="ADZ268"/>
      <c r="AEA268"/>
      <c r="AEB268"/>
      <c r="AEC268"/>
      <c r="AED268"/>
      <c r="AEE268"/>
      <c r="AEF268"/>
      <c r="AEG268"/>
      <c r="AEH268"/>
      <c r="AEI268"/>
      <c r="AEJ268"/>
      <c r="AEK268"/>
      <c r="AEL268"/>
      <c r="AEM268"/>
      <c r="AEN268"/>
      <c r="AEO268"/>
      <c r="AEP268"/>
      <c r="AEQ268"/>
      <c r="AER268"/>
      <c r="AES268"/>
      <c r="AET268"/>
      <c r="AEU268"/>
      <c r="AEV268"/>
      <c r="AEW268"/>
      <c r="AEX268"/>
      <c r="AEY268"/>
      <c r="AEZ268"/>
      <c r="AFA268"/>
      <c r="AFB268"/>
      <c r="AFC268"/>
      <c r="AFD268"/>
      <c r="AFE268"/>
      <c r="AFF268"/>
      <c r="AFG268"/>
      <c r="AFH268"/>
      <c r="AFI268"/>
      <c r="AFJ268"/>
      <c r="AFK268"/>
      <c r="AFL268"/>
      <c r="AFM268"/>
      <c r="AFN268"/>
      <c r="AFO268"/>
      <c r="AFP268"/>
      <c r="AFQ268"/>
      <c r="AFR268"/>
      <c r="AFS268"/>
      <c r="AFT268"/>
      <c r="AFU268"/>
      <c r="AFV268"/>
      <c r="AFW268"/>
      <c r="AFX268"/>
      <c r="AFY268"/>
      <c r="AFZ268"/>
      <c r="AGA268"/>
      <c r="AGB268"/>
      <c r="AGC268"/>
      <c r="AGD268"/>
      <c r="AGE268"/>
      <c r="AGF268"/>
      <c r="AGG268"/>
      <c r="AGH268"/>
      <c r="AGI268"/>
      <c r="AGJ268"/>
      <c r="AGK268"/>
      <c r="AGL268"/>
      <c r="AGM268"/>
      <c r="AGN268"/>
      <c r="AGO268"/>
      <c r="AGP268"/>
      <c r="AGQ268"/>
      <c r="AGR268"/>
      <c r="AGS268"/>
      <c r="AGT268"/>
      <c r="AGU268"/>
      <c r="AGV268"/>
      <c r="AGW268"/>
      <c r="AGX268"/>
      <c r="AGY268"/>
      <c r="AGZ268"/>
      <c r="AHA268"/>
      <c r="AHB268"/>
      <c r="AHC268"/>
      <c r="AHD268"/>
      <c r="AHE268"/>
      <c r="AHF268"/>
      <c r="AHG268"/>
      <c r="AHH268"/>
      <c r="AHI268"/>
      <c r="AHJ268"/>
      <c r="AHK268"/>
      <c r="AHL268"/>
      <c r="AHM268"/>
      <c r="AHN268"/>
      <c r="AHO268"/>
      <c r="AHP268"/>
      <c r="AHQ268"/>
      <c r="AHR268"/>
      <c r="AHS268"/>
      <c r="AHT268"/>
      <c r="AHU268"/>
      <c r="AHV268"/>
      <c r="AHW268"/>
      <c r="AHX268"/>
      <c r="AHY268"/>
      <c r="AHZ268"/>
      <c r="AIA268"/>
      <c r="AIB268"/>
      <c r="AIC268"/>
      <c r="AID268"/>
      <c r="AIE268"/>
      <c r="AIF268"/>
      <c r="AIG268"/>
      <c r="AIH268"/>
      <c r="AII268"/>
      <c r="AIJ268"/>
      <c r="AIK268"/>
      <c r="AIL268"/>
      <c r="AIM268"/>
      <c r="AIN268"/>
      <c r="AIO268"/>
      <c r="AIP268"/>
      <c r="AIQ268"/>
      <c r="AIR268"/>
      <c r="AIS268"/>
      <c r="AIT268"/>
      <c r="AIU268"/>
      <c r="AIV268"/>
      <c r="AIW268"/>
      <c r="AIX268"/>
      <c r="AIY268"/>
      <c r="AIZ268"/>
      <c r="AJA268"/>
      <c r="AJB268"/>
      <c r="AJC268"/>
      <c r="AJD268"/>
      <c r="AJE268"/>
      <c r="AJF268"/>
      <c r="AJG268"/>
      <c r="AJH268"/>
      <c r="AJI268"/>
      <c r="AJJ268"/>
      <c r="AJK268"/>
      <c r="AJL268"/>
      <c r="AJM268"/>
      <c r="AJN268"/>
      <c r="AJO268"/>
      <c r="AJP268"/>
      <c r="AJQ268"/>
      <c r="AJR268"/>
      <c r="AJS268"/>
      <c r="AJT268"/>
      <c r="AJU268"/>
      <c r="AJV268"/>
      <c r="AJW268"/>
      <c r="AJX268"/>
      <c r="AJY268"/>
      <c r="AJZ268"/>
      <c r="AKA268"/>
      <c r="AKB268"/>
      <c r="AKC268"/>
      <c r="AKD268"/>
      <c r="AKE268"/>
      <c r="AKF268"/>
      <c r="AKG268"/>
      <c r="AKH268"/>
      <c r="AKI268"/>
      <c r="AKJ268"/>
      <c r="AKK268"/>
      <c r="AKL268"/>
      <c r="AKM268"/>
      <c r="AKN268"/>
      <c r="AKO268"/>
      <c r="AKP268"/>
      <c r="AKQ268"/>
      <c r="AKR268"/>
      <c r="AKS268"/>
      <c r="AKT268"/>
      <c r="AKU268"/>
      <c r="AKV268"/>
      <c r="AKW268"/>
      <c r="AKX268"/>
      <c r="AKY268"/>
      <c r="AKZ268"/>
      <c r="ALA268"/>
      <c r="ALB268"/>
      <c r="ALC268"/>
      <c r="ALD268"/>
      <c r="ALE268"/>
      <c r="ALF268"/>
      <c r="ALG268"/>
      <c r="ALH268"/>
      <c r="ALI268"/>
      <c r="ALJ268"/>
      <c r="ALK268"/>
      <c r="ALL268"/>
      <c r="ALM268"/>
      <c r="ALN268"/>
      <c r="ALO268"/>
      <c r="ALP268"/>
      <c r="ALQ268"/>
      <c r="ALR268"/>
      <c r="ALS268"/>
      <c r="ALT268"/>
      <c r="ALU268"/>
      <c r="ALV268"/>
      <c r="ALW268"/>
      <c r="ALX268"/>
      <c r="ALY268"/>
      <c r="ALZ268"/>
      <c r="AMA268"/>
      <c r="AMB268"/>
      <c r="AMC268"/>
      <c r="AMD268"/>
      <c r="AME268"/>
      <c r="AMF268"/>
      <c r="AMG268"/>
      <c r="AMH268"/>
      <c r="AMI268"/>
      <c r="AMJ268"/>
    </row>
    <row r="269" spans="1:1024" s="138" customFormat="1" ht="27" x14ac:dyDescent="0.25">
      <c r="A269" s="54" t="s">
        <v>443</v>
      </c>
      <c r="B269" s="57">
        <v>170104</v>
      </c>
      <c r="C269" s="63" t="s">
        <v>444</v>
      </c>
      <c r="D269" s="57" t="s">
        <v>12</v>
      </c>
      <c r="E269" s="64">
        <f>+[1]Plan1!$E$446</f>
        <v>2.0306250000000001</v>
      </c>
      <c r="F269" s="103">
        <f t="shared" si="57"/>
        <v>456.66</v>
      </c>
      <c r="G269" s="60">
        <f>+ROUND(F269*E269,2)</f>
        <v>927.31</v>
      </c>
      <c r="H269" s="61" t="s">
        <v>712</v>
      </c>
      <c r="I269" s="62">
        <v>448.58</v>
      </c>
      <c r="J269" s="36">
        <f>VLOOKUP(H269,'[2]176-D'!$A$9:$G$4080,7,FALSE)</f>
        <v>456.66</v>
      </c>
      <c r="K269" s="199">
        <f t="shared" si="58"/>
        <v>927.30521250000015</v>
      </c>
    </row>
    <row r="270" spans="1:1024" s="118" customFormat="1" ht="13.5" x14ac:dyDescent="0.25">
      <c r="A270" s="54" t="s">
        <v>445</v>
      </c>
      <c r="B270" s="57">
        <v>170106</v>
      </c>
      <c r="C270" s="63" t="s">
        <v>446</v>
      </c>
      <c r="D270" s="57" t="s">
        <v>12</v>
      </c>
      <c r="E270" s="64">
        <f>+[1]Plan1!$E$449</f>
        <v>40.612499999999997</v>
      </c>
      <c r="F270" s="103">
        <f t="shared" si="57"/>
        <v>21.72</v>
      </c>
      <c r="G270" s="60">
        <f>+ROUND(F270*E270,2)</f>
        <v>882.1</v>
      </c>
      <c r="H270" s="61" t="s">
        <v>713</v>
      </c>
      <c r="I270" s="62">
        <v>22.04</v>
      </c>
      <c r="J270" s="36">
        <f>VLOOKUP(H270,'[2]176-D'!$A$9:$G$4080,7,FALSE)</f>
        <v>21.72</v>
      </c>
      <c r="K270" s="199">
        <f t="shared" si="58"/>
        <v>882.10349999999994</v>
      </c>
    </row>
    <row r="271" spans="1:1024" s="118" customFormat="1" ht="27" x14ac:dyDescent="0.25">
      <c r="A271" s="54" t="s">
        <v>447</v>
      </c>
      <c r="B271" s="57" t="s">
        <v>448</v>
      </c>
      <c r="C271" s="63" t="s">
        <v>449</v>
      </c>
      <c r="D271" s="57" t="s">
        <v>12</v>
      </c>
      <c r="E271" s="64">
        <f>+[1]Plan1!$E$459</f>
        <v>43.993499999999997</v>
      </c>
      <c r="F271" s="59">
        <f>ROUND(I271*(1+$G$5),2)</f>
        <v>73.44</v>
      </c>
      <c r="G271" s="60">
        <f>+ROUND(F271*E271,2)</f>
        <v>3230.88</v>
      </c>
      <c r="H271" s="61"/>
      <c r="I271" s="62">
        <v>73.44</v>
      </c>
      <c r="J271" s="36"/>
      <c r="K271" s="199">
        <f t="shared" si="58"/>
        <v>0</v>
      </c>
    </row>
    <row r="272" spans="1:1024" s="138" customFormat="1" ht="13.5" x14ac:dyDescent="0.25">
      <c r="A272" s="145"/>
      <c r="B272" s="120"/>
      <c r="C272" s="121"/>
      <c r="D272" s="120"/>
      <c r="E272" s="135"/>
      <c r="F272" s="59"/>
      <c r="G272" s="123"/>
      <c r="H272" s="61"/>
      <c r="I272" s="62"/>
      <c r="J272" s="36"/>
      <c r="K272" s="199"/>
    </row>
    <row r="273" spans="1:1024" x14ac:dyDescent="0.25">
      <c r="A273" s="107" t="s">
        <v>450</v>
      </c>
      <c r="B273" s="57"/>
      <c r="C273" s="108" t="s">
        <v>451</v>
      </c>
      <c r="D273" s="57"/>
      <c r="E273" s="64"/>
      <c r="F273" s="119"/>
      <c r="G273" s="60"/>
      <c r="H273" s="61"/>
      <c r="I273" s="62"/>
      <c r="J273" s="36"/>
      <c r="K273" s="199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  <c r="TH273"/>
      <c r="TI273"/>
      <c r="TJ273"/>
      <c r="TK273"/>
      <c r="TL273"/>
      <c r="TM273"/>
      <c r="TN273"/>
      <c r="TO273"/>
      <c r="TP273"/>
      <c r="TQ273"/>
      <c r="TR273"/>
      <c r="TS273"/>
      <c r="TT273"/>
      <c r="TU273"/>
      <c r="TV273"/>
      <c r="TW273"/>
      <c r="TX273"/>
      <c r="TY273"/>
      <c r="TZ273"/>
      <c r="UA273"/>
      <c r="UB273"/>
      <c r="UC273"/>
      <c r="UD273"/>
      <c r="UE273"/>
      <c r="UF273"/>
      <c r="UG273"/>
      <c r="UH273"/>
      <c r="UI273"/>
      <c r="UJ273"/>
      <c r="UK273"/>
      <c r="UL273"/>
      <c r="UM273"/>
      <c r="UN273"/>
      <c r="UO273"/>
      <c r="UP273"/>
      <c r="UQ273"/>
      <c r="UR273"/>
      <c r="US273"/>
      <c r="UT273"/>
      <c r="UU273"/>
      <c r="UV273"/>
      <c r="UW273"/>
      <c r="UX273"/>
      <c r="UY273"/>
      <c r="UZ273"/>
      <c r="VA273"/>
      <c r="VB273"/>
      <c r="VC273"/>
      <c r="VD273"/>
      <c r="VE273"/>
      <c r="VF273"/>
      <c r="VG273"/>
      <c r="VH273"/>
      <c r="VI273"/>
      <c r="VJ273"/>
      <c r="VK273"/>
      <c r="VL273"/>
      <c r="VM273"/>
      <c r="VN273"/>
      <c r="VO273"/>
      <c r="VP273"/>
      <c r="VQ273"/>
      <c r="VR273"/>
      <c r="VS273"/>
      <c r="VT273"/>
      <c r="VU273"/>
      <c r="VV273"/>
      <c r="VW273"/>
      <c r="VX273"/>
      <c r="VY273"/>
      <c r="VZ273"/>
      <c r="WA273"/>
      <c r="WB273"/>
      <c r="WC273"/>
      <c r="WD273"/>
      <c r="WE273"/>
      <c r="WF273"/>
      <c r="WG273"/>
      <c r="WH273"/>
      <c r="WI273"/>
      <c r="WJ273"/>
      <c r="WK273"/>
      <c r="WL273"/>
      <c r="WM273"/>
      <c r="WN273"/>
      <c r="WO273"/>
      <c r="WP273"/>
      <c r="WQ273"/>
      <c r="WR273"/>
      <c r="WS273"/>
      <c r="WT273"/>
      <c r="WU273"/>
      <c r="WV273"/>
      <c r="WW273"/>
      <c r="WX273"/>
      <c r="WY273"/>
      <c r="WZ273"/>
      <c r="XA273"/>
      <c r="XB273"/>
      <c r="XC273"/>
      <c r="XD273"/>
      <c r="XE273"/>
      <c r="XF273"/>
      <c r="XG273"/>
      <c r="XH273"/>
      <c r="XI273"/>
      <c r="XJ273"/>
      <c r="XK273"/>
      <c r="XL273"/>
      <c r="XM273"/>
      <c r="XN273"/>
      <c r="XO273"/>
      <c r="XP273"/>
      <c r="XQ273"/>
      <c r="XR273"/>
      <c r="XS273"/>
      <c r="XT273"/>
      <c r="XU273"/>
      <c r="XV273"/>
      <c r="XW273"/>
      <c r="XX273"/>
      <c r="XY273"/>
      <c r="XZ273"/>
      <c r="YA273"/>
      <c r="YB273"/>
      <c r="YC273"/>
      <c r="YD273"/>
      <c r="YE273"/>
      <c r="YF273"/>
      <c r="YG273"/>
      <c r="YH273"/>
      <c r="YI273"/>
      <c r="YJ273"/>
      <c r="YK273"/>
      <c r="YL273"/>
      <c r="YM273"/>
      <c r="YN273"/>
      <c r="YO273"/>
      <c r="YP273"/>
      <c r="YQ273"/>
      <c r="YR273"/>
      <c r="YS273"/>
      <c r="YT273"/>
      <c r="YU273"/>
      <c r="YV273"/>
      <c r="YW273"/>
      <c r="YX273"/>
      <c r="YY273"/>
      <c r="YZ273"/>
      <c r="ZA273"/>
      <c r="ZB273"/>
      <c r="ZC273"/>
      <c r="ZD273"/>
      <c r="ZE273"/>
      <c r="ZF273"/>
      <c r="ZG273"/>
      <c r="ZH273"/>
      <c r="ZI273"/>
      <c r="ZJ273"/>
      <c r="ZK273"/>
      <c r="ZL273"/>
      <c r="ZM273"/>
      <c r="ZN273"/>
      <c r="ZO273"/>
      <c r="ZP273"/>
      <c r="ZQ273"/>
      <c r="ZR273"/>
      <c r="ZS273"/>
      <c r="ZT273"/>
      <c r="ZU273"/>
      <c r="ZV273"/>
      <c r="ZW273"/>
      <c r="ZX273"/>
      <c r="ZY273"/>
      <c r="ZZ273"/>
      <c r="AAA273"/>
      <c r="AAB273"/>
      <c r="AAC273"/>
      <c r="AAD273"/>
      <c r="AAE273"/>
      <c r="AAF273"/>
      <c r="AAG273"/>
      <c r="AAH273"/>
      <c r="AAI273"/>
      <c r="AAJ273"/>
      <c r="AAK273"/>
      <c r="AAL273"/>
      <c r="AAM273"/>
      <c r="AAN273"/>
      <c r="AAO273"/>
      <c r="AAP273"/>
      <c r="AAQ273"/>
      <c r="AAR273"/>
      <c r="AAS273"/>
      <c r="AAT273"/>
      <c r="AAU273"/>
      <c r="AAV273"/>
      <c r="AAW273"/>
      <c r="AAX273"/>
      <c r="AAY273"/>
      <c r="AAZ273"/>
      <c r="ABA273"/>
      <c r="ABB273"/>
      <c r="ABC273"/>
      <c r="ABD273"/>
      <c r="ABE273"/>
      <c r="ABF273"/>
      <c r="ABG273"/>
      <c r="ABH273"/>
      <c r="ABI273"/>
      <c r="ABJ273"/>
      <c r="ABK273"/>
      <c r="ABL273"/>
      <c r="ABM273"/>
      <c r="ABN273"/>
      <c r="ABO273"/>
      <c r="ABP273"/>
      <c r="ABQ273"/>
      <c r="ABR273"/>
      <c r="ABS273"/>
      <c r="ABT273"/>
      <c r="ABU273"/>
      <c r="ABV273"/>
      <c r="ABW273"/>
      <c r="ABX273"/>
      <c r="ABY273"/>
      <c r="ABZ273"/>
      <c r="ACA273"/>
      <c r="ACB273"/>
      <c r="ACC273"/>
      <c r="ACD273"/>
      <c r="ACE273"/>
      <c r="ACF273"/>
      <c r="ACG273"/>
      <c r="ACH273"/>
      <c r="ACI273"/>
      <c r="ACJ273"/>
      <c r="ACK273"/>
      <c r="ACL273"/>
      <c r="ACM273"/>
      <c r="ACN273"/>
      <c r="ACO273"/>
      <c r="ACP273"/>
      <c r="ACQ273"/>
      <c r="ACR273"/>
      <c r="ACS273"/>
      <c r="ACT273"/>
      <c r="ACU273"/>
      <c r="ACV273"/>
      <c r="ACW273"/>
      <c r="ACX273"/>
      <c r="ACY273"/>
      <c r="ACZ273"/>
      <c r="ADA273"/>
      <c r="ADB273"/>
      <c r="ADC273"/>
      <c r="ADD273"/>
      <c r="ADE273"/>
      <c r="ADF273"/>
      <c r="ADG273"/>
      <c r="ADH273"/>
      <c r="ADI273"/>
      <c r="ADJ273"/>
      <c r="ADK273"/>
      <c r="ADL273"/>
      <c r="ADM273"/>
      <c r="ADN273"/>
      <c r="ADO273"/>
      <c r="ADP273"/>
      <c r="ADQ273"/>
      <c r="ADR273"/>
      <c r="ADS273"/>
      <c r="ADT273"/>
      <c r="ADU273"/>
      <c r="ADV273"/>
      <c r="ADW273"/>
      <c r="ADX273"/>
      <c r="ADY273"/>
      <c r="ADZ273"/>
      <c r="AEA273"/>
      <c r="AEB273"/>
      <c r="AEC273"/>
      <c r="AED273"/>
      <c r="AEE273"/>
      <c r="AEF273"/>
      <c r="AEG273"/>
      <c r="AEH273"/>
      <c r="AEI273"/>
      <c r="AEJ273"/>
      <c r="AEK273"/>
      <c r="AEL273"/>
      <c r="AEM273"/>
      <c r="AEN273"/>
      <c r="AEO273"/>
      <c r="AEP273"/>
      <c r="AEQ273"/>
      <c r="AER273"/>
      <c r="AES273"/>
      <c r="AET273"/>
      <c r="AEU273"/>
      <c r="AEV273"/>
      <c r="AEW273"/>
      <c r="AEX273"/>
      <c r="AEY273"/>
      <c r="AEZ273"/>
      <c r="AFA273"/>
      <c r="AFB273"/>
      <c r="AFC273"/>
      <c r="AFD273"/>
      <c r="AFE273"/>
      <c r="AFF273"/>
      <c r="AFG273"/>
      <c r="AFH273"/>
      <c r="AFI273"/>
      <c r="AFJ273"/>
      <c r="AFK273"/>
      <c r="AFL273"/>
      <c r="AFM273"/>
      <c r="AFN273"/>
      <c r="AFO273"/>
      <c r="AFP273"/>
      <c r="AFQ273"/>
      <c r="AFR273"/>
      <c r="AFS273"/>
      <c r="AFT273"/>
      <c r="AFU273"/>
      <c r="AFV273"/>
      <c r="AFW273"/>
      <c r="AFX273"/>
      <c r="AFY273"/>
      <c r="AFZ273"/>
      <c r="AGA273"/>
      <c r="AGB273"/>
      <c r="AGC273"/>
      <c r="AGD273"/>
      <c r="AGE273"/>
      <c r="AGF273"/>
      <c r="AGG273"/>
      <c r="AGH273"/>
      <c r="AGI273"/>
      <c r="AGJ273"/>
      <c r="AGK273"/>
      <c r="AGL273"/>
      <c r="AGM273"/>
      <c r="AGN273"/>
      <c r="AGO273"/>
      <c r="AGP273"/>
      <c r="AGQ273"/>
      <c r="AGR273"/>
      <c r="AGS273"/>
      <c r="AGT273"/>
      <c r="AGU273"/>
      <c r="AGV273"/>
      <c r="AGW273"/>
      <c r="AGX273"/>
      <c r="AGY273"/>
      <c r="AGZ273"/>
      <c r="AHA273"/>
      <c r="AHB273"/>
      <c r="AHC273"/>
      <c r="AHD273"/>
      <c r="AHE273"/>
      <c r="AHF273"/>
      <c r="AHG273"/>
      <c r="AHH273"/>
      <c r="AHI273"/>
      <c r="AHJ273"/>
      <c r="AHK273"/>
      <c r="AHL273"/>
      <c r="AHM273"/>
      <c r="AHN273"/>
      <c r="AHO273"/>
      <c r="AHP273"/>
      <c r="AHQ273"/>
      <c r="AHR273"/>
      <c r="AHS273"/>
      <c r="AHT273"/>
      <c r="AHU273"/>
      <c r="AHV273"/>
      <c r="AHW273"/>
      <c r="AHX273"/>
      <c r="AHY273"/>
      <c r="AHZ273"/>
      <c r="AIA273"/>
      <c r="AIB273"/>
      <c r="AIC273"/>
      <c r="AID273"/>
      <c r="AIE273"/>
      <c r="AIF273"/>
      <c r="AIG273"/>
      <c r="AIH273"/>
      <c r="AII273"/>
      <c r="AIJ273"/>
      <c r="AIK273"/>
      <c r="AIL273"/>
      <c r="AIM273"/>
      <c r="AIN273"/>
      <c r="AIO273"/>
      <c r="AIP273"/>
      <c r="AIQ273"/>
      <c r="AIR273"/>
      <c r="AIS273"/>
      <c r="AIT273"/>
      <c r="AIU273"/>
      <c r="AIV273"/>
      <c r="AIW273"/>
      <c r="AIX273"/>
      <c r="AIY273"/>
      <c r="AIZ273"/>
      <c r="AJA273"/>
      <c r="AJB273"/>
      <c r="AJC273"/>
      <c r="AJD273"/>
      <c r="AJE273"/>
      <c r="AJF273"/>
      <c r="AJG273"/>
      <c r="AJH273"/>
      <c r="AJI273"/>
      <c r="AJJ273"/>
      <c r="AJK273"/>
      <c r="AJL273"/>
      <c r="AJM273"/>
      <c r="AJN273"/>
      <c r="AJO273"/>
      <c r="AJP273"/>
      <c r="AJQ273"/>
      <c r="AJR273"/>
      <c r="AJS273"/>
      <c r="AJT273"/>
      <c r="AJU273"/>
      <c r="AJV273"/>
      <c r="AJW273"/>
      <c r="AJX273"/>
      <c r="AJY273"/>
      <c r="AJZ273"/>
      <c r="AKA273"/>
      <c r="AKB273"/>
      <c r="AKC273"/>
      <c r="AKD273"/>
      <c r="AKE273"/>
      <c r="AKF273"/>
      <c r="AKG273"/>
      <c r="AKH273"/>
      <c r="AKI273"/>
      <c r="AKJ273"/>
      <c r="AKK273"/>
      <c r="AKL273"/>
      <c r="AKM273"/>
      <c r="AKN273"/>
      <c r="AKO273"/>
      <c r="AKP273"/>
      <c r="AKQ273"/>
      <c r="AKR273"/>
      <c r="AKS273"/>
      <c r="AKT273"/>
      <c r="AKU273"/>
      <c r="AKV273"/>
      <c r="AKW273"/>
      <c r="AKX273"/>
      <c r="AKY273"/>
      <c r="AKZ273"/>
      <c r="ALA273"/>
      <c r="ALB273"/>
      <c r="ALC273"/>
      <c r="ALD273"/>
      <c r="ALE273"/>
      <c r="ALF273"/>
      <c r="ALG273"/>
      <c r="ALH273"/>
      <c r="ALI273"/>
      <c r="ALJ273"/>
      <c r="ALK273"/>
      <c r="ALL273"/>
      <c r="ALM273"/>
      <c r="ALN273"/>
      <c r="ALO273"/>
      <c r="ALP273"/>
      <c r="ALQ273"/>
      <c r="ALR273"/>
      <c r="ALS273"/>
      <c r="ALT273"/>
      <c r="ALU273"/>
      <c r="ALV273"/>
      <c r="ALW273"/>
      <c r="ALX273"/>
      <c r="ALY273"/>
      <c r="ALZ273"/>
      <c r="AMA273"/>
      <c r="AMB273"/>
      <c r="AMC273"/>
      <c r="AMD273"/>
      <c r="AME273"/>
      <c r="AMF273"/>
      <c r="AMG273"/>
      <c r="AMH273"/>
      <c r="AMI273"/>
      <c r="AMJ273"/>
    </row>
    <row r="274" spans="1:1024" s="118" customFormat="1" ht="13.5" x14ac:dyDescent="0.25">
      <c r="A274" s="54" t="s">
        <v>452</v>
      </c>
      <c r="B274" s="57">
        <v>540101</v>
      </c>
      <c r="C274" s="63" t="s">
        <v>440</v>
      </c>
      <c r="D274" s="57" t="s">
        <v>12</v>
      </c>
      <c r="E274" s="58">
        <f>+[1]Plan1!$E$463</f>
        <v>53.204999999999998</v>
      </c>
      <c r="F274" s="103">
        <f t="shared" ref="F274:F278" si="59">J274</f>
        <v>1.96</v>
      </c>
      <c r="G274" s="137">
        <f>+ROUND(F274*E274,2)</f>
        <v>104.28</v>
      </c>
      <c r="H274" s="61" t="s">
        <v>710</v>
      </c>
      <c r="I274" s="62">
        <f>+I267</f>
        <v>1.89</v>
      </c>
      <c r="J274" s="36">
        <f>VLOOKUP(H274,'[2]176-D'!$A$9:$G$4080,7,FALSE)</f>
        <v>1.96</v>
      </c>
      <c r="K274" s="199">
        <f t="shared" si="58"/>
        <v>104.28179999999999</v>
      </c>
    </row>
    <row r="275" spans="1:1024" x14ac:dyDescent="0.25">
      <c r="A275" s="54" t="s">
        <v>453</v>
      </c>
      <c r="B275" s="57">
        <v>111804</v>
      </c>
      <c r="C275" s="63" t="s">
        <v>442</v>
      </c>
      <c r="D275" s="57" t="s">
        <v>27</v>
      </c>
      <c r="E275" s="64">
        <f>+[1]Plan1!$E$468</f>
        <v>2.66025</v>
      </c>
      <c r="F275" s="103">
        <f t="shared" si="59"/>
        <v>112.53</v>
      </c>
      <c r="G275" s="60">
        <f>+ROUND(F275*E275,2)</f>
        <v>299.36</v>
      </c>
      <c r="H275" s="61" t="s">
        <v>711</v>
      </c>
      <c r="I275" s="62">
        <f>+I268</f>
        <v>104.77</v>
      </c>
      <c r="J275" s="36">
        <f>VLOOKUP(H275,'[2]176-D'!$A$9:$G$4080,7,FALSE)</f>
        <v>112.53</v>
      </c>
      <c r="K275" s="199">
        <f t="shared" si="58"/>
        <v>299.3579325</v>
      </c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  <c r="TH275"/>
      <c r="TI275"/>
      <c r="TJ275"/>
      <c r="TK275"/>
      <c r="TL275"/>
      <c r="TM275"/>
      <c r="TN275"/>
      <c r="TO275"/>
      <c r="TP275"/>
      <c r="TQ275"/>
      <c r="TR275"/>
      <c r="TS275"/>
      <c r="TT275"/>
      <c r="TU275"/>
      <c r="TV275"/>
      <c r="TW275"/>
      <c r="TX275"/>
      <c r="TY275"/>
      <c r="TZ275"/>
      <c r="UA275"/>
      <c r="UB275"/>
      <c r="UC275"/>
      <c r="UD275"/>
      <c r="UE275"/>
      <c r="UF275"/>
      <c r="UG275"/>
      <c r="UH275"/>
      <c r="UI275"/>
      <c r="UJ275"/>
      <c r="UK275"/>
      <c r="UL275"/>
      <c r="UM275"/>
      <c r="UN275"/>
      <c r="UO275"/>
      <c r="UP275"/>
      <c r="UQ275"/>
      <c r="UR275"/>
      <c r="US275"/>
      <c r="UT275"/>
      <c r="UU275"/>
      <c r="UV275"/>
      <c r="UW275"/>
      <c r="UX275"/>
      <c r="UY275"/>
      <c r="UZ275"/>
      <c r="VA275"/>
      <c r="VB275"/>
      <c r="VC275"/>
      <c r="VD275"/>
      <c r="VE275"/>
      <c r="VF275"/>
      <c r="VG275"/>
      <c r="VH275"/>
      <c r="VI275"/>
      <c r="VJ275"/>
      <c r="VK275"/>
      <c r="VL275"/>
      <c r="VM275"/>
      <c r="VN275"/>
      <c r="VO275"/>
      <c r="VP275"/>
      <c r="VQ275"/>
      <c r="VR275"/>
      <c r="VS275"/>
      <c r="VT275"/>
      <c r="VU275"/>
      <c r="VV275"/>
      <c r="VW275"/>
      <c r="VX275"/>
      <c r="VY275"/>
      <c r="VZ275"/>
      <c r="WA275"/>
      <c r="WB275"/>
      <c r="WC275"/>
      <c r="WD275"/>
      <c r="WE275"/>
      <c r="WF275"/>
      <c r="WG275"/>
      <c r="WH275"/>
      <c r="WI275"/>
      <c r="WJ275"/>
      <c r="WK275"/>
      <c r="WL275"/>
      <c r="WM275"/>
      <c r="WN275"/>
      <c r="WO275"/>
      <c r="WP275"/>
      <c r="WQ275"/>
      <c r="WR275"/>
      <c r="WS275"/>
      <c r="WT275"/>
      <c r="WU275"/>
      <c r="WV275"/>
      <c r="WW275"/>
      <c r="WX275"/>
      <c r="WY275"/>
      <c r="WZ275"/>
      <c r="XA275"/>
      <c r="XB275"/>
      <c r="XC275"/>
      <c r="XD275"/>
      <c r="XE275"/>
      <c r="XF275"/>
      <c r="XG275"/>
      <c r="XH275"/>
      <c r="XI275"/>
      <c r="XJ275"/>
      <c r="XK275"/>
      <c r="XL275"/>
      <c r="XM275"/>
      <c r="XN275"/>
      <c r="XO275"/>
      <c r="XP275"/>
      <c r="XQ275"/>
      <c r="XR275"/>
      <c r="XS275"/>
      <c r="XT275"/>
      <c r="XU275"/>
      <c r="XV275"/>
      <c r="XW275"/>
      <c r="XX275"/>
      <c r="XY275"/>
      <c r="XZ275"/>
      <c r="YA275"/>
      <c r="YB275"/>
      <c r="YC275"/>
      <c r="YD275"/>
      <c r="YE275"/>
      <c r="YF275"/>
      <c r="YG275"/>
      <c r="YH275"/>
      <c r="YI275"/>
      <c r="YJ275"/>
      <c r="YK275"/>
      <c r="YL275"/>
      <c r="YM275"/>
      <c r="YN275"/>
      <c r="YO275"/>
      <c r="YP275"/>
      <c r="YQ275"/>
      <c r="YR275"/>
      <c r="YS275"/>
      <c r="YT275"/>
      <c r="YU275"/>
      <c r="YV275"/>
      <c r="YW275"/>
      <c r="YX275"/>
      <c r="YY275"/>
      <c r="YZ275"/>
      <c r="ZA275"/>
      <c r="ZB275"/>
      <c r="ZC275"/>
      <c r="ZD275"/>
      <c r="ZE275"/>
      <c r="ZF275"/>
      <c r="ZG275"/>
      <c r="ZH275"/>
      <c r="ZI275"/>
      <c r="ZJ275"/>
      <c r="ZK275"/>
      <c r="ZL275"/>
      <c r="ZM275"/>
      <c r="ZN275"/>
      <c r="ZO275"/>
      <c r="ZP275"/>
      <c r="ZQ275"/>
      <c r="ZR275"/>
      <c r="ZS275"/>
      <c r="ZT275"/>
      <c r="ZU275"/>
      <c r="ZV275"/>
      <c r="ZW275"/>
      <c r="ZX275"/>
      <c r="ZY275"/>
      <c r="ZZ275"/>
      <c r="AAA275"/>
      <c r="AAB275"/>
      <c r="AAC275"/>
      <c r="AAD275"/>
      <c r="AAE275"/>
      <c r="AAF275"/>
      <c r="AAG275"/>
      <c r="AAH275"/>
      <c r="AAI275"/>
      <c r="AAJ275"/>
      <c r="AAK275"/>
      <c r="AAL275"/>
      <c r="AAM275"/>
      <c r="AAN275"/>
      <c r="AAO275"/>
      <c r="AAP275"/>
      <c r="AAQ275"/>
      <c r="AAR275"/>
      <c r="AAS275"/>
      <c r="AAT275"/>
      <c r="AAU275"/>
      <c r="AAV275"/>
      <c r="AAW275"/>
      <c r="AAX275"/>
      <c r="AAY275"/>
      <c r="AAZ275"/>
      <c r="ABA275"/>
      <c r="ABB275"/>
      <c r="ABC275"/>
      <c r="ABD275"/>
      <c r="ABE275"/>
      <c r="ABF275"/>
      <c r="ABG275"/>
      <c r="ABH275"/>
      <c r="ABI275"/>
      <c r="ABJ275"/>
      <c r="ABK275"/>
      <c r="ABL275"/>
      <c r="ABM275"/>
      <c r="ABN275"/>
      <c r="ABO275"/>
      <c r="ABP275"/>
      <c r="ABQ275"/>
      <c r="ABR275"/>
      <c r="ABS275"/>
      <c r="ABT275"/>
      <c r="ABU275"/>
      <c r="ABV275"/>
      <c r="ABW275"/>
      <c r="ABX275"/>
      <c r="ABY275"/>
      <c r="ABZ275"/>
      <c r="ACA275"/>
      <c r="ACB275"/>
      <c r="ACC275"/>
      <c r="ACD275"/>
      <c r="ACE275"/>
      <c r="ACF275"/>
      <c r="ACG275"/>
      <c r="ACH275"/>
      <c r="ACI275"/>
      <c r="ACJ275"/>
      <c r="ACK275"/>
      <c r="ACL275"/>
      <c r="ACM275"/>
      <c r="ACN275"/>
      <c r="ACO275"/>
      <c r="ACP275"/>
      <c r="ACQ275"/>
      <c r="ACR275"/>
      <c r="ACS275"/>
      <c r="ACT275"/>
      <c r="ACU275"/>
      <c r="ACV275"/>
      <c r="ACW275"/>
      <c r="ACX275"/>
      <c r="ACY275"/>
      <c r="ACZ275"/>
      <c r="ADA275"/>
      <c r="ADB275"/>
      <c r="ADC275"/>
      <c r="ADD275"/>
      <c r="ADE275"/>
      <c r="ADF275"/>
      <c r="ADG275"/>
      <c r="ADH275"/>
      <c r="ADI275"/>
      <c r="ADJ275"/>
      <c r="ADK275"/>
      <c r="ADL275"/>
      <c r="ADM275"/>
      <c r="ADN275"/>
      <c r="ADO275"/>
      <c r="ADP275"/>
      <c r="ADQ275"/>
      <c r="ADR275"/>
      <c r="ADS275"/>
      <c r="ADT275"/>
      <c r="ADU275"/>
      <c r="ADV275"/>
      <c r="ADW275"/>
      <c r="ADX275"/>
      <c r="ADY275"/>
      <c r="ADZ275"/>
      <c r="AEA275"/>
      <c r="AEB275"/>
      <c r="AEC275"/>
      <c r="AED275"/>
      <c r="AEE275"/>
      <c r="AEF275"/>
      <c r="AEG275"/>
      <c r="AEH275"/>
      <c r="AEI275"/>
      <c r="AEJ275"/>
      <c r="AEK275"/>
      <c r="AEL275"/>
      <c r="AEM275"/>
      <c r="AEN275"/>
      <c r="AEO275"/>
      <c r="AEP275"/>
      <c r="AEQ275"/>
      <c r="AER275"/>
      <c r="AES275"/>
      <c r="AET275"/>
      <c r="AEU275"/>
      <c r="AEV275"/>
      <c r="AEW275"/>
      <c r="AEX275"/>
      <c r="AEY275"/>
      <c r="AEZ275"/>
      <c r="AFA275"/>
      <c r="AFB275"/>
      <c r="AFC275"/>
      <c r="AFD275"/>
      <c r="AFE275"/>
      <c r="AFF275"/>
      <c r="AFG275"/>
      <c r="AFH275"/>
      <c r="AFI275"/>
      <c r="AFJ275"/>
      <c r="AFK275"/>
      <c r="AFL275"/>
      <c r="AFM275"/>
      <c r="AFN275"/>
      <c r="AFO275"/>
      <c r="AFP275"/>
      <c r="AFQ275"/>
      <c r="AFR275"/>
      <c r="AFS275"/>
      <c r="AFT275"/>
      <c r="AFU275"/>
      <c r="AFV275"/>
      <c r="AFW275"/>
      <c r="AFX275"/>
      <c r="AFY275"/>
      <c r="AFZ275"/>
      <c r="AGA275"/>
      <c r="AGB275"/>
      <c r="AGC275"/>
      <c r="AGD275"/>
      <c r="AGE275"/>
      <c r="AGF275"/>
      <c r="AGG275"/>
      <c r="AGH275"/>
      <c r="AGI275"/>
      <c r="AGJ275"/>
      <c r="AGK275"/>
      <c r="AGL275"/>
      <c r="AGM275"/>
      <c r="AGN275"/>
      <c r="AGO275"/>
      <c r="AGP275"/>
      <c r="AGQ275"/>
      <c r="AGR275"/>
      <c r="AGS275"/>
      <c r="AGT275"/>
      <c r="AGU275"/>
      <c r="AGV275"/>
      <c r="AGW275"/>
      <c r="AGX275"/>
      <c r="AGY275"/>
      <c r="AGZ275"/>
      <c r="AHA275"/>
      <c r="AHB275"/>
      <c r="AHC275"/>
      <c r="AHD275"/>
      <c r="AHE275"/>
      <c r="AHF275"/>
      <c r="AHG275"/>
      <c r="AHH275"/>
      <c r="AHI275"/>
      <c r="AHJ275"/>
      <c r="AHK275"/>
      <c r="AHL275"/>
      <c r="AHM275"/>
      <c r="AHN275"/>
      <c r="AHO275"/>
      <c r="AHP275"/>
      <c r="AHQ275"/>
      <c r="AHR275"/>
      <c r="AHS275"/>
      <c r="AHT275"/>
      <c r="AHU275"/>
      <c r="AHV275"/>
      <c r="AHW275"/>
      <c r="AHX275"/>
      <c r="AHY275"/>
      <c r="AHZ275"/>
      <c r="AIA275"/>
      <c r="AIB275"/>
      <c r="AIC275"/>
      <c r="AID275"/>
      <c r="AIE275"/>
      <c r="AIF275"/>
      <c r="AIG275"/>
      <c r="AIH275"/>
      <c r="AII275"/>
      <c r="AIJ275"/>
      <c r="AIK275"/>
      <c r="AIL275"/>
      <c r="AIM275"/>
      <c r="AIN275"/>
      <c r="AIO275"/>
      <c r="AIP275"/>
      <c r="AIQ275"/>
      <c r="AIR275"/>
      <c r="AIS275"/>
      <c r="AIT275"/>
      <c r="AIU275"/>
      <c r="AIV275"/>
      <c r="AIW275"/>
      <c r="AIX275"/>
      <c r="AIY275"/>
      <c r="AIZ275"/>
      <c r="AJA275"/>
      <c r="AJB275"/>
      <c r="AJC275"/>
      <c r="AJD275"/>
      <c r="AJE275"/>
      <c r="AJF275"/>
      <c r="AJG275"/>
      <c r="AJH275"/>
      <c r="AJI275"/>
      <c r="AJJ275"/>
      <c r="AJK275"/>
      <c r="AJL275"/>
      <c r="AJM275"/>
      <c r="AJN275"/>
      <c r="AJO275"/>
      <c r="AJP275"/>
      <c r="AJQ275"/>
      <c r="AJR275"/>
      <c r="AJS275"/>
      <c r="AJT275"/>
      <c r="AJU275"/>
      <c r="AJV275"/>
      <c r="AJW275"/>
      <c r="AJX275"/>
      <c r="AJY275"/>
      <c r="AJZ275"/>
      <c r="AKA275"/>
      <c r="AKB275"/>
      <c r="AKC275"/>
      <c r="AKD275"/>
      <c r="AKE275"/>
      <c r="AKF275"/>
      <c r="AKG275"/>
      <c r="AKH275"/>
      <c r="AKI275"/>
      <c r="AKJ275"/>
      <c r="AKK275"/>
      <c r="AKL275"/>
      <c r="AKM275"/>
      <c r="AKN275"/>
      <c r="AKO275"/>
      <c r="AKP275"/>
      <c r="AKQ275"/>
      <c r="AKR275"/>
      <c r="AKS275"/>
      <c r="AKT275"/>
      <c r="AKU275"/>
      <c r="AKV275"/>
      <c r="AKW275"/>
      <c r="AKX275"/>
      <c r="AKY275"/>
      <c r="AKZ275"/>
      <c r="ALA275"/>
      <c r="ALB275"/>
      <c r="ALC275"/>
      <c r="ALD275"/>
      <c r="ALE275"/>
      <c r="ALF275"/>
      <c r="ALG275"/>
      <c r="ALH275"/>
      <c r="ALI275"/>
      <c r="ALJ275"/>
      <c r="ALK275"/>
      <c r="ALL275"/>
      <c r="ALM275"/>
      <c r="ALN275"/>
      <c r="ALO275"/>
      <c r="ALP275"/>
      <c r="ALQ275"/>
      <c r="ALR275"/>
      <c r="ALS275"/>
      <c r="ALT275"/>
      <c r="ALU275"/>
      <c r="ALV275"/>
      <c r="ALW275"/>
      <c r="ALX275"/>
      <c r="ALY275"/>
      <c r="ALZ275"/>
      <c r="AMA275"/>
      <c r="AMB275"/>
      <c r="AMC275"/>
      <c r="AMD275"/>
      <c r="AME275"/>
      <c r="AMF275"/>
      <c r="AMG275"/>
      <c r="AMH275"/>
      <c r="AMI275"/>
      <c r="AMJ275"/>
    </row>
    <row r="276" spans="1:1024" s="138" customFormat="1" ht="27" x14ac:dyDescent="0.25">
      <c r="A276" s="54" t="s">
        <v>454</v>
      </c>
      <c r="B276" s="57">
        <v>170104</v>
      </c>
      <c r="C276" s="63" t="s">
        <v>444</v>
      </c>
      <c r="D276" s="57" t="s">
        <v>12</v>
      </c>
      <c r="E276" s="64">
        <f>+[1]Plan1!$E$473</f>
        <v>2.66025</v>
      </c>
      <c r="F276" s="103">
        <f t="shared" si="59"/>
        <v>456.66</v>
      </c>
      <c r="G276" s="60">
        <f>+ROUND(F276*E276,2)</f>
        <v>1214.83</v>
      </c>
      <c r="H276" s="61" t="s">
        <v>712</v>
      </c>
      <c r="I276" s="62">
        <f>+I269</f>
        <v>448.58</v>
      </c>
      <c r="J276" s="36">
        <f>VLOOKUP(H276,'[2]176-D'!$A$9:$G$4080,7,FALSE)</f>
        <v>456.66</v>
      </c>
      <c r="K276" s="199">
        <f t="shared" si="58"/>
        <v>1214.8297650000002</v>
      </c>
    </row>
    <row r="277" spans="1:1024" s="118" customFormat="1" ht="13.5" x14ac:dyDescent="0.25">
      <c r="A277" s="54" t="s">
        <v>455</v>
      </c>
      <c r="B277" s="57">
        <v>170106</v>
      </c>
      <c r="C277" s="63" t="s">
        <v>446</v>
      </c>
      <c r="D277" s="57" t="s">
        <v>12</v>
      </c>
      <c r="E277" s="64">
        <f>+[1]Plan1!$E$476</f>
        <v>53.204999999999998</v>
      </c>
      <c r="F277" s="103">
        <f t="shared" si="59"/>
        <v>21.72</v>
      </c>
      <c r="G277" s="60">
        <f>+ROUND(F277*E277,2)</f>
        <v>1155.6099999999999</v>
      </c>
      <c r="H277" s="61" t="s">
        <v>713</v>
      </c>
      <c r="I277" s="62">
        <f>+I270</f>
        <v>22.04</v>
      </c>
      <c r="J277" s="36">
        <f>VLOOKUP(H277,'[2]176-D'!$A$9:$G$4080,7,FALSE)</f>
        <v>21.72</v>
      </c>
      <c r="K277" s="199">
        <f t="shared" si="58"/>
        <v>1155.6125999999999</v>
      </c>
    </row>
    <row r="278" spans="1:1024" s="138" customFormat="1" ht="13.5" x14ac:dyDescent="0.25">
      <c r="A278" s="54" t="s">
        <v>456</v>
      </c>
      <c r="B278" s="120">
        <v>170502</v>
      </c>
      <c r="C278" s="121" t="s">
        <v>457</v>
      </c>
      <c r="D278" s="57" t="s">
        <v>12</v>
      </c>
      <c r="E278" s="135">
        <f>+[1]Plan1!$E$488</f>
        <v>3.7243499999999998</v>
      </c>
      <c r="F278" s="103">
        <f t="shared" si="59"/>
        <v>558.9</v>
      </c>
      <c r="G278" s="123">
        <f>+ROUND(F278*E278,2)</f>
        <v>2081.54</v>
      </c>
      <c r="H278" s="61" t="s">
        <v>714</v>
      </c>
      <c r="I278" s="62">
        <v>552.09</v>
      </c>
      <c r="J278" s="36">
        <f>VLOOKUP(H278,'[2]176-D'!$A$9:$G$4080,7,FALSE)</f>
        <v>558.9</v>
      </c>
      <c r="K278" s="199">
        <f t="shared" si="58"/>
        <v>2081.5392149999998</v>
      </c>
    </row>
    <row r="279" spans="1:1024" ht="15.75" thickBot="1" x14ac:dyDescent="0.3">
      <c r="A279" s="110"/>
      <c r="B279" s="111"/>
      <c r="C279" s="112"/>
      <c r="D279" s="113"/>
      <c r="E279" s="114"/>
      <c r="F279" s="115"/>
      <c r="G279" s="116"/>
      <c r="H279" s="61"/>
      <c r="I279" s="90"/>
      <c r="J279" s="36"/>
      <c r="K279" s="19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  <c r="AMG279"/>
      <c r="AMH279"/>
      <c r="AMI279"/>
      <c r="AMJ279"/>
    </row>
    <row r="280" spans="1:1024" ht="15.75" thickBot="1" x14ac:dyDescent="0.3">
      <c r="A280" s="46">
        <v>13</v>
      </c>
      <c r="B280" s="72"/>
      <c r="C280" s="48" t="s">
        <v>458</v>
      </c>
      <c r="D280" s="72"/>
      <c r="E280" s="124"/>
      <c r="F280" s="125"/>
      <c r="G280" s="51">
        <f>SUM(G281:G310)</f>
        <v>29696.32</v>
      </c>
      <c r="H280" s="126"/>
      <c r="I280" s="126"/>
      <c r="J280" s="126"/>
      <c r="K280" s="51">
        <f>SUM(K281:K310)</f>
        <v>29696.306689999998</v>
      </c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  <c r="AMG280"/>
      <c r="AMH280"/>
      <c r="AMI280"/>
      <c r="AMJ280"/>
    </row>
    <row r="281" spans="1:1024" s="118" customFormat="1" ht="13.5" x14ac:dyDescent="0.25">
      <c r="A281" s="192" t="s">
        <v>459</v>
      </c>
      <c r="B281" s="167"/>
      <c r="C281" s="193" t="s">
        <v>460</v>
      </c>
      <c r="D281" s="167"/>
      <c r="E281" s="169"/>
      <c r="F281" s="194"/>
      <c r="G281" s="195"/>
      <c r="H281" s="61"/>
      <c r="I281" s="90"/>
      <c r="J281" s="36"/>
      <c r="K281" s="199"/>
    </row>
    <row r="282" spans="1:1024" x14ac:dyDescent="0.25">
      <c r="A282" s="179" t="s">
        <v>461</v>
      </c>
      <c r="B282" s="84"/>
      <c r="C282" s="75" t="s">
        <v>462</v>
      </c>
      <c r="D282" s="84"/>
      <c r="E282" s="87"/>
      <c r="F282" s="172"/>
      <c r="G282" s="181"/>
      <c r="H282" s="61"/>
      <c r="I282" s="90"/>
      <c r="J282" s="36"/>
      <c r="K282" s="199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  <c r="TH282"/>
      <c r="TI282"/>
      <c r="TJ282"/>
      <c r="TK282"/>
      <c r="TL282"/>
      <c r="TM282"/>
      <c r="TN282"/>
      <c r="TO282"/>
      <c r="TP282"/>
      <c r="TQ282"/>
      <c r="TR282"/>
      <c r="TS282"/>
      <c r="TT282"/>
      <c r="TU282"/>
      <c r="TV282"/>
      <c r="TW282"/>
      <c r="TX282"/>
      <c r="TY282"/>
      <c r="TZ282"/>
      <c r="UA282"/>
      <c r="UB282"/>
      <c r="UC282"/>
      <c r="UD282"/>
      <c r="UE282"/>
      <c r="UF282"/>
      <c r="UG282"/>
      <c r="UH282"/>
      <c r="UI282"/>
      <c r="UJ282"/>
      <c r="UK282"/>
      <c r="UL282"/>
      <c r="UM282"/>
      <c r="UN282"/>
      <c r="UO282"/>
      <c r="UP282"/>
      <c r="UQ282"/>
      <c r="UR282"/>
      <c r="US282"/>
      <c r="UT282"/>
      <c r="UU282"/>
      <c r="UV282"/>
      <c r="UW282"/>
      <c r="UX282"/>
      <c r="UY282"/>
      <c r="UZ282"/>
      <c r="VA282"/>
      <c r="VB282"/>
      <c r="VC282"/>
      <c r="VD282"/>
      <c r="VE282"/>
      <c r="VF282"/>
      <c r="VG282"/>
      <c r="VH282"/>
      <c r="VI282"/>
      <c r="VJ282"/>
      <c r="VK282"/>
      <c r="VL282"/>
      <c r="VM282"/>
      <c r="VN282"/>
      <c r="VO282"/>
      <c r="VP282"/>
      <c r="VQ282"/>
      <c r="VR282"/>
      <c r="VS282"/>
      <c r="VT282"/>
      <c r="VU282"/>
      <c r="VV282"/>
      <c r="VW282"/>
      <c r="VX282"/>
      <c r="VY282"/>
      <c r="VZ282"/>
      <c r="WA282"/>
      <c r="WB282"/>
      <c r="WC282"/>
      <c r="WD282"/>
      <c r="WE282"/>
      <c r="WF282"/>
      <c r="WG282"/>
      <c r="WH282"/>
      <c r="WI282"/>
      <c r="WJ282"/>
      <c r="WK282"/>
      <c r="WL282"/>
      <c r="WM282"/>
      <c r="WN282"/>
      <c r="WO282"/>
      <c r="WP282"/>
      <c r="WQ282"/>
      <c r="WR282"/>
      <c r="WS282"/>
      <c r="WT282"/>
      <c r="WU282"/>
      <c r="WV282"/>
      <c r="WW282"/>
      <c r="WX282"/>
      <c r="WY282"/>
      <c r="WZ282"/>
      <c r="XA282"/>
      <c r="XB282"/>
      <c r="XC282"/>
      <c r="XD282"/>
      <c r="XE282"/>
      <c r="XF282"/>
      <c r="XG282"/>
      <c r="XH282"/>
      <c r="XI282"/>
      <c r="XJ282"/>
      <c r="XK282"/>
      <c r="XL282"/>
      <c r="XM282"/>
      <c r="XN282"/>
      <c r="XO282"/>
      <c r="XP282"/>
      <c r="XQ282"/>
      <c r="XR282"/>
      <c r="XS282"/>
      <c r="XT282"/>
      <c r="XU282"/>
      <c r="XV282"/>
      <c r="XW282"/>
      <c r="XX282"/>
      <c r="XY282"/>
      <c r="XZ282"/>
      <c r="YA282"/>
      <c r="YB282"/>
      <c r="YC282"/>
      <c r="YD282"/>
      <c r="YE282"/>
      <c r="YF282"/>
      <c r="YG282"/>
      <c r="YH282"/>
      <c r="YI282"/>
      <c r="YJ282"/>
      <c r="YK282"/>
      <c r="YL282"/>
      <c r="YM282"/>
      <c r="YN282"/>
      <c r="YO282"/>
      <c r="YP282"/>
      <c r="YQ282"/>
      <c r="YR282"/>
      <c r="YS282"/>
      <c r="YT282"/>
      <c r="YU282"/>
      <c r="YV282"/>
      <c r="YW282"/>
      <c r="YX282"/>
      <c r="YY282"/>
      <c r="YZ282"/>
      <c r="ZA282"/>
      <c r="ZB282"/>
      <c r="ZC282"/>
      <c r="ZD282"/>
      <c r="ZE282"/>
      <c r="ZF282"/>
      <c r="ZG282"/>
      <c r="ZH282"/>
      <c r="ZI282"/>
      <c r="ZJ282"/>
      <c r="ZK282"/>
      <c r="ZL282"/>
      <c r="ZM282"/>
      <c r="ZN282"/>
      <c r="ZO282"/>
      <c r="ZP282"/>
      <c r="ZQ282"/>
      <c r="ZR282"/>
      <c r="ZS282"/>
      <c r="ZT282"/>
      <c r="ZU282"/>
      <c r="ZV282"/>
      <c r="ZW282"/>
      <c r="ZX282"/>
      <c r="ZY282"/>
      <c r="ZZ282"/>
      <c r="AAA282"/>
      <c r="AAB282"/>
      <c r="AAC282"/>
      <c r="AAD282"/>
      <c r="AAE282"/>
      <c r="AAF282"/>
      <c r="AAG282"/>
      <c r="AAH282"/>
      <c r="AAI282"/>
      <c r="AAJ282"/>
      <c r="AAK282"/>
      <c r="AAL282"/>
      <c r="AAM282"/>
      <c r="AAN282"/>
      <c r="AAO282"/>
      <c r="AAP282"/>
      <c r="AAQ282"/>
      <c r="AAR282"/>
      <c r="AAS282"/>
      <c r="AAT282"/>
      <c r="AAU282"/>
      <c r="AAV282"/>
      <c r="AAW282"/>
      <c r="AAX282"/>
      <c r="AAY282"/>
      <c r="AAZ282"/>
      <c r="ABA282"/>
      <c r="ABB282"/>
      <c r="ABC282"/>
      <c r="ABD282"/>
      <c r="ABE282"/>
      <c r="ABF282"/>
      <c r="ABG282"/>
      <c r="ABH282"/>
      <c r="ABI282"/>
      <c r="ABJ282"/>
      <c r="ABK282"/>
      <c r="ABL282"/>
      <c r="ABM282"/>
      <c r="ABN282"/>
      <c r="ABO282"/>
      <c r="ABP282"/>
      <c r="ABQ282"/>
      <c r="ABR282"/>
      <c r="ABS282"/>
      <c r="ABT282"/>
      <c r="ABU282"/>
      <c r="ABV282"/>
      <c r="ABW282"/>
      <c r="ABX282"/>
      <c r="ABY282"/>
      <c r="ABZ282"/>
      <c r="ACA282"/>
      <c r="ACB282"/>
      <c r="ACC282"/>
      <c r="ACD282"/>
      <c r="ACE282"/>
      <c r="ACF282"/>
      <c r="ACG282"/>
      <c r="ACH282"/>
      <c r="ACI282"/>
      <c r="ACJ282"/>
      <c r="ACK282"/>
      <c r="ACL282"/>
      <c r="ACM282"/>
      <c r="ACN282"/>
      <c r="ACO282"/>
      <c r="ACP282"/>
      <c r="ACQ282"/>
      <c r="ACR282"/>
      <c r="ACS282"/>
      <c r="ACT282"/>
      <c r="ACU282"/>
      <c r="ACV282"/>
      <c r="ACW282"/>
      <c r="ACX282"/>
      <c r="ACY282"/>
      <c r="ACZ282"/>
      <c r="ADA282"/>
      <c r="ADB282"/>
      <c r="ADC282"/>
      <c r="ADD282"/>
      <c r="ADE282"/>
      <c r="ADF282"/>
      <c r="ADG282"/>
      <c r="ADH282"/>
      <c r="ADI282"/>
      <c r="ADJ282"/>
      <c r="ADK282"/>
      <c r="ADL282"/>
      <c r="ADM282"/>
      <c r="ADN282"/>
      <c r="ADO282"/>
      <c r="ADP282"/>
      <c r="ADQ282"/>
      <c r="ADR282"/>
      <c r="ADS282"/>
      <c r="ADT282"/>
      <c r="ADU282"/>
      <c r="ADV282"/>
      <c r="ADW282"/>
      <c r="ADX282"/>
      <c r="ADY282"/>
      <c r="ADZ282"/>
      <c r="AEA282"/>
      <c r="AEB282"/>
      <c r="AEC282"/>
      <c r="AED282"/>
      <c r="AEE282"/>
      <c r="AEF282"/>
      <c r="AEG282"/>
      <c r="AEH282"/>
      <c r="AEI282"/>
      <c r="AEJ282"/>
      <c r="AEK282"/>
      <c r="AEL282"/>
      <c r="AEM282"/>
      <c r="AEN282"/>
      <c r="AEO282"/>
      <c r="AEP282"/>
      <c r="AEQ282"/>
      <c r="AER282"/>
      <c r="AES282"/>
      <c r="AET282"/>
      <c r="AEU282"/>
      <c r="AEV282"/>
      <c r="AEW282"/>
      <c r="AEX282"/>
      <c r="AEY282"/>
      <c r="AEZ282"/>
      <c r="AFA282"/>
      <c r="AFB282"/>
      <c r="AFC282"/>
      <c r="AFD282"/>
      <c r="AFE282"/>
      <c r="AFF282"/>
      <c r="AFG282"/>
      <c r="AFH282"/>
      <c r="AFI282"/>
      <c r="AFJ282"/>
      <c r="AFK282"/>
      <c r="AFL282"/>
      <c r="AFM282"/>
      <c r="AFN282"/>
      <c r="AFO282"/>
      <c r="AFP282"/>
      <c r="AFQ282"/>
      <c r="AFR282"/>
      <c r="AFS282"/>
      <c r="AFT282"/>
      <c r="AFU282"/>
      <c r="AFV282"/>
      <c r="AFW282"/>
      <c r="AFX282"/>
      <c r="AFY282"/>
      <c r="AFZ282"/>
      <c r="AGA282"/>
      <c r="AGB282"/>
      <c r="AGC282"/>
      <c r="AGD282"/>
      <c r="AGE282"/>
      <c r="AGF282"/>
      <c r="AGG282"/>
      <c r="AGH282"/>
      <c r="AGI282"/>
      <c r="AGJ282"/>
      <c r="AGK282"/>
      <c r="AGL282"/>
      <c r="AGM282"/>
      <c r="AGN282"/>
      <c r="AGO282"/>
      <c r="AGP282"/>
      <c r="AGQ282"/>
      <c r="AGR282"/>
      <c r="AGS282"/>
      <c r="AGT282"/>
      <c r="AGU282"/>
      <c r="AGV282"/>
      <c r="AGW282"/>
      <c r="AGX282"/>
      <c r="AGY282"/>
      <c r="AGZ282"/>
      <c r="AHA282"/>
      <c r="AHB282"/>
      <c r="AHC282"/>
      <c r="AHD282"/>
      <c r="AHE282"/>
      <c r="AHF282"/>
      <c r="AHG282"/>
      <c r="AHH282"/>
      <c r="AHI282"/>
      <c r="AHJ282"/>
      <c r="AHK282"/>
      <c r="AHL282"/>
      <c r="AHM282"/>
      <c r="AHN282"/>
      <c r="AHO282"/>
      <c r="AHP282"/>
      <c r="AHQ282"/>
      <c r="AHR282"/>
      <c r="AHS282"/>
      <c r="AHT282"/>
      <c r="AHU282"/>
      <c r="AHV282"/>
      <c r="AHW282"/>
      <c r="AHX282"/>
      <c r="AHY282"/>
      <c r="AHZ282"/>
      <c r="AIA282"/>
      <c r="AIB282"/>
      <c r="AIC282"/>
      <c r="AID282"/>
      <c r="AIE282"/>
      <c r="AIF282"/>
      <c r="AIG282"/>
      <c r="AIH282"/>
      <c r="AII282"/>
      <c r="AIJ282"/>
      <c r="AIK282"/>
      <c r="AIL282"/>
      <c r="AIM282"/>
      <c r="AIN282"/>
      <c r="AIO282"/>
      <c r="AIP282"/>
      <c r="AIQ282"/>
      <c r="AIR282"/>
      <c r="AIS282"/>
      <c r="AIT282"/>
      <c r="AIU282"/>
      <c r="AIV282"/>
      <c r="AIW282"/>
      <c r="AIX282"/>
      <c r="AIY282"/>
      <c r="AIZ282"/>
      <c r="AJA282"/>
      <c r="AJB282"/>
      <c r="AJC282"/>
      <c r="AJD282"/>
      <c r="AJE282"/>
      <c r="AJF282"/>
      <c r="AJG282"/>
      <c r="AJH282"/>
      <c r="AJI282"/>
      <c r="AJJ282"/>
      <c r="AJK282"/>
      <c r="AJL282"/>
      <c r="AJM282"/>
      <c r="AJN282"/>
      <c r="AJO282"/>
      <c r="AJP282"/>
      <c r="AJQ282"/>
      <c r="AJR282"/>
      <c r="AJS282"/>
      <c r="AJT282"/>
      <c r="AJU282"/>
      <c r="AJV282"/>
      <c r="AJW282"/>
      <c r="AJX282"/>
      <c r="AJY282"/>
      <c r="AJZ282"/>
      <c r="AKA282"/>
      <c r="AKB282"/>
      <c r="AKC282"/>
      <c r="AKD282"/>
      <c r="AKE282"/>
      <c r="AKF282"/>
      <c r="AKG282"/>
      <c r="AKH282"/>
      <c r="AKI282"/>
      <c r="AKJ282"/>
      <c r="AKK282"/>
      <c r="AKL282"/>
      <c r="AKM282"/>
      <c r="AKN282"/>
      <c r="AKO282"/>
      <c r="AKP282"/>
      <c r="AKQ282"/>
      <c r="AKR282"/>
      <c r="AKS282"/>
      <c r="AKT282"/>
      <c r="AKU282"/>
      <c r="AKV282"/>
      <c r="AKW282"/>
      <c r="AKX282"/>
      <c r="AKY282"/>
      <c r="AKZ282"/>
      <c r="ALA282"/>
      <c r="ALB282"/>
      <c r="ALC282"/>
      <c r="ALD282"/>
      <c r="ALE282"/>
      <c r="ALF282"/>
      <c r="ALG282"/>
      <c r="ALH282"/>
      <c r="ALI282"/>
      <c r="ALJ282"/>
      <c r="ALK282"/>
      <c r="ALL282"/>
      <c r="ALM282"/>
      <c r="ALN282"/>
      <c r="ALO282"/>
      <c r="ALP282"/>
      <c r="ALQ282"/>
      <c r="ALR282"/>
      <c r="ALS282"/>
      <c r="ALT282"/>
      <c r="ALU282"/>
      <c r="ALV282"/>
      <c r="ALW282"/>
      <c r="ALX282"/>
      <c r="ALY282"/>
      <c r="ALZ282"/>
      <c r="AMA282"/>
      <c r="AMB282"/>
      <c r="AMC282"/>
      <c r="AMD282"/>
      <c r="AME282"/>
      <c r="AMF282"/>
      <c r="AMG282"/>
      <c r="AMH282"/>
      <c r="AMI282"/>
      <c r="AMJ282"/>
    </row>
    <row r="283" spans="1:1024" x14ac:dyDescent="0.25">
      <c r="A283" s="80" t="s">
        <v>463</v>
      </c>
      <c r="B283" s="57">
        <v>31014</v>
      </c>
      <c r="C283" s="63" t="s">
        <v>464</v>
      </c>
      <c r="D283" s="57" t="s">
        <v>12</v>
      </c>
      <c r="E283" s="64">
        <f>+[1]Plan1!$E$494</f>
        <v>307.64999999999998</v>
      </c>
      <c r="F283" s="103">
        <f t="shared" ref="F283:F285" si="60">J283</f>
        <v>3.68</v>
      </c>
      <c r="G283" s="60">
        <f>+ROUND(F283*E283,2)</f>
        <v>1132.1500000000001</v>
      </c>
      <c r="H283" s="61" t="s">
        <v>715</v>
      </c>
      <c r="I283" s="62">
        <v>3.78</v>
      </c>
      <c r="J283" s="36">
        <f>VLOOKUP(H283,'[2]176-D'!$A$9:$G$4080,7,FALSE)</f>
        <v>3.68</v>
      </c>
      <c r="K283" s="199">
        <f t="shared" si="58"/>
        <v>1132.152</v>
      </c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  <c r="TH283"/>
      <c r="TI283"/>
      <c r="TJ283"/>
      <c r="TK283"/>
      <c r="TL283"/>
      <c r="TM283"/>
      <c r="TN283"/>
      <c r="TO283"/>
      <c r="TP283"/>
      <c r="TQ283"/>
      <c r="TR283"/>
      <c r="TS283"/>
      <c r="TT283"/>
      <c r="TU283"/>
      <c r="TV283"/>
      <c r="TW283"/>
      <c r="TX283"/>
      <c r="TY283"/>
      <c r="TZ283"/>
      <c r="UA283"/>
      <c r="UB283"/>
      <c r="UC283"/>
      <c r="UD283"/>
      <c r="UE283"/>
      <c r="UF283"/>
      <c r="UG283"/>
      <c r="UH283"/>
      <c r="UI283"/>
      <c r="UJ283"/>
      <c r="UK283"/>
      <c r="UL283"/>
      <c r="UM283"/>
      <c r="UN283"/>
      <c r="UO283"/>
      <c r="UP283"/>
      <c r="UQ283"/>
      <c r="UR283"/>
      <c r="US283"/>
      <c r="UT283"/>
      <c r="UU283"/>
      <c r="UV283"/>
      <c r="UW283"/>
      <c r="UX283"/>
      <c r="UY283"/>
      <c r="UZ283"/>
      <c r="VA283"/>
      <c r="VB283"/>
      <c r="VC283"/>
      <c r="VD283"/>
      <c r="VE283"/>
      <c r="VF283"/>
      <c r="VG283"/>
      <c r="VH283"/>
      <c r="VI283"/>
      <c r="VJ283"/>
      <c r="VK283"/>
      <c r="VL283"/>
      <c r="VM283"/>
      <c r="VN283"/>
      <c r="VO283"/>
      <c r="VP283"/>
      <c r="VQ283"/>
      <c r="VR283"/>
      <c r="VS283"/>
      <c r="VT283"/>
      <c r="VU283"/>
      <c r="VV283"/>
      <c r="VW283"/>
      <c r="VX283"/>
      <c r="VY283"/>
      <c r="VZ283"/>
      <c r="WA283"/>
      <c r="WB283"/>
      <c r="WC283"/>
      <c r="WD283"/>
      <c r="WE283"/>
      <c r="WF283"/>
      <c r="WG283"/>
      <c r="WH283"/>
      <c r="WI283"/>
      <c r="WJ283"/>
      <c r="WK283"/>
      <c r="WL283"/>
      <c r="WM283"/>
      <c r="WN283"/>
      <c r="WO283"/>
      <c r="WP283"/>
      <c r="WQ283"/>
      <c r="WR283"/>
      <c r="WS283"/>
      <c r="WT283"/>
      <c r="WU283"/>
      <c r="WV283"/>
      <c r="WW283"/>
      <c r="WX283"/>
      <c r="WY283"/>
      <c r="WZ283"/>
      <c r="XA283"/>
      <c r="XB283"/>
      <c r="XC283"/>
      <c r="XD283"/>
      <c r="XE283"/>
      <c r="XF283"/>
      <c r="XG283"/>
      <c r="XH283"/>
      <c r="XI283"/>
      <c r="XJ283"/>
      <c r="XK283"/>
      <c r="XL283"/>
      <c r="XM283"/>
      <c r="XN283"/>
      <c r="XO283"/>
      <c r="XP283"/>
      <c r="XQ283"/>
      <c r="XR283"/>
      <c r="XS283"/>
      <c r="XT283"/>
      <c r="XU283"/>
      <c r="XV283"/>
      <c r="XW283"/>
      <c r="XX283"/>
      <c r="XY283"/>
      <c r="XZ283"/>
      <c r="YA283"/>
      <c r="YB283"/>
      <c r="YC283"/>
      <c r="YD283"/>
      <c r="YE283"/>
      <c r="YF283"/>
      <c r="YG283"/>
      <c r="YH283"/>
      <c r="YI283"/>
      <c r="YJ283"/>
      <c r="YK283"/>
      <c r="YL283"/>
      <c r="YM283"/>
      <c r="YN283"/>
      <c r="YO283"/>
      <c r="YP283"/>
      <c r="YQ283"/>
      <c r="YR283"/>
      <c r="YS283"/>
      <c r="YT283"/>
      <c r="YU283"/>
      <c r="YV283"/>
      <c r="YW283"/>
      <c r="YX283"/>
      <c r="YY283"/>
      <c r="YZ283"/>
      <c r="ZA283"/>
      <c r="ZB283"/>
      <c r="ZC283"/>
      <c r="ZD283"/>
      <c r="ZE283"/>
      <c r="ZF283"/>
      <c r="ZG283"/>
      <c r="ZH283"/>
      <c r="ZI283"/>
      <c r="ZJ283"/>
      <c r="ZK283"/>
      <c r="ZL283"/>
      <c r="ZM283"/>
      <c r="ZN283"/>
      <c r="ZO283"/>
      <c r="ZP283"/>
      <c r="ZQ283"/>
      <c r="ZR283"/>
      <c r="ZS283"/>
      <c r="ZT283"/>
      <c r="ZU283"/>
      <c r="ZV283"/>
      <c r="ZW283"/>
      <c r="ZX283"/>
      <c r="ZY283"/>
      <c r="ZZ283"/>
      <c r="AAA283"/>
      <c r="AAB283"/>
      <c r="AAC283"/>
      <c r="AAD283"/>
      <c r="AAE283"/>
      <c r="AAF283"/>
      <c r="AAG283"/>
      <c r="AAH283"/>
      <c r="AAI283"/>
      <c r="AAJ283"/>
      <c r="AAK283"/>
      <c r="AAL283"/>
      <c r="AAM283"/>
      <c r="AAN283"/>
      <c r="AAO283"/>
      <c r="AAP283"/>
      <c r="AAQ283"/>
      <c r="AAR283"/>
      <c r="AAS283"/>
      <c r="AAT283"/>
      <c r="AAU283"/>
      <c r="AAV283"/>
      <c r="AAW283"/>
      <c r="AAX283"/>
      <c r="AAY283"/>
      <c r="AAZ283"/>
      <c r="ABA283"/>
      <c r="ABB283"/>
      <c r="ABC283"/>
      <c r="ABD283"/>
      <c r="ABE283"/>
      <c r="ABF283"/>
      <c r="ABG283"/>
      <c r="ABH283"/>
      <c r="ABI283"/>
      <c r="ABJ283"/>
      <c r="ABK283"/>
      <c r="ABL283"/>
      <c r="ABM283"/>
      <c r="ABN283"/>
      <c r="ABO283"/>
      <c r="ABP283"/>
      <c r="ABQ283"/>
      <c r="ABR283"/>
      <c r="ABS283"/>
      <c r="ABT283"/>
      <c r="ABU283"/>
      <c r="ABV283"/>
      <c r="ABW283"/>
      <c r="ABX283"/>
      <c r="ABY283"/>
      <c r="ABZ283"/>
      <c r="ACA283"/>
      <c r="ACB283"/>
      <c r="ACC283"/>
      <c r="ACD283"/>
      <c r="ACE283"/>
      <c r="ACF283"/>
      <c r="ACG283"/>
      <c r="ACH283"/>
      <c r="ACI283"/>
      <c r="ACJ283"/>
      <c r="ACK283"/>
      <c r="ACL283"/>
      <c r="ACM283"/>
      <c r="ACN283"/>
      <c r="ACO283"/>
      <c r="ACP283"/>
      <c r="ACQ283"/>
      <c r="ACR283"/>
      <c r="ACS283"/>
      <c r="ACT283"/>
      <c r="ACU283"/>
      <c r="ACV283"/>
      <c r="ACW283"/>
      <c r="ACX283"/>
      <c r="ACY283"/>
      <c r="ACZ283"/>
      <c r="ADA283"/>
      <c r="ADB283"/>
      <c r="ADC283"/>
      <c r="ADD283"/>
      <c r="ADE283"/>
      <c r="ADF283"/>
      <c r="ADG283"/>
      <c r="ADH283"/>
      <c r="ADI283"/>
      <c r="ADJ283"/>
      <c r="ADK283"/>
      <c r="ADL283"/>
      <c r="ADM283"/>
      <c r="ADN283"/>
      <c r="ADO283"/>
      <c r="ADP283"/>
      <c r="ADQ283"/>
      <c r="ADR283"/>
      <c r="ADS283"/>
      <c r="ADT283"/>
      <c r="ADU283"/>
      <c r="ADV283"/>
      <c r="ADW283"/>
      <c r="ADX283"/>
      <c r="ADY283"/>
      <c r="ADZ283"/>
      <c r="AEA283"/>
      <c r="AEB283"/>
      <c r="AEC283"/>
      <c r="AED283"/>
      <c r="AEE283"/>
      <c r="AEF283"/>
      <c r="AEG283"/>
      <c r="AEH283"/>
      <c r="AEI283"/>
      <c r="AEJ283"/>
      <c r="AEK283"/>
      <c r="AEL283"/>
      <c r="AEM283"/>
      <c r="AEN283"/>
      <c r="AEO283"/>
      <c r="AEP283"/>
      <c r="AEQ283"/>
      <c r="AER283"/>
      <c r="AES283"/>
      <c r="AET283"/>
      <c r="AEU283"/>
      <c r="AEV283"/>
      <c r="AEW283"/>
      <c r="AEX283"/>
      <c r="AEY283"/>
      <c r="AEZ283"/>
      <c r="AFA283"/>
      <c r="AFB283"/>
      <c r="AFC283"/>
      <c r="AFD283"/>
      <c r="AFE283"/>
      <c r="AFF283"/>
      <c r="AFG283"/>
      <c r="AFH283"/>
      <c r="AFI283"/>
      <c r="AFJ283"/>
      <c r="AFK283"/>
      <c r="AFL283"/>
      <c r="AFM283"/>
      <c r="AFN283"/>
      <c r="AFO283"/>
      <c r="AFP283"/>
      <c r="AFQ283"/>
      <c r="AFR283"/>
      <c r="AFS283"/>
      <c r="AFT283"/>
      <c r="AFU283"/>
      <c r="AFV283"/>
      <c r="AFW283"/>
      <c r="AFX283"/>
      <c r="AFY283"/>
      <c r="AFZ283"/>
      <c r="AGA283"/>
      <c r="AGB283"/>
      <c r="AGC283"/>
      <c r="AGD283"/>
      <c r="AGE283"/>
      <c r="AGF283"/>
      <c r="AGG283"/>
      <c r="AGH283"/>
      <c r="AGI283"/>
      <c r="AGJ283"/>
      <c r="AGK283"/>
      <c r="AGL283"/>
      <c r="AGM283"/>
      <c r="AGN283"/>
      <c r="AGO283"/>
      <c r="AGP283"/>
      <c r="AGQ283"/>
      <c r="AGR283"/>
      <c r="AGS283"/>
      <c r="AGT283"/>
      <c r="AGU283"/>
      <c r="AGV283"/>
      <c r="AGW283"/>
      <c r="AGX283"/>
      <c r="AGY283"/>
      <c r="AGZ283"/>
      <c r="AHA283"/>
      <c r="AHB283"/>
      <c r="AHC283"/>
      <c r="AHD283"/>
      <c r="AHE283"/>
      <c r="AHF283"/>
      <c r="AHG283"/>
      <c r="AHH283"/>
      <c r="AHI283"/>
      <c r="AHJ283"/>
      <c r="AHK283"/>
      <c r="AHL283"/>
      <c r="AHM283"/>
      <c r="AHN283"/>
      <c r="AHO283"/>
      <c r="AHP283"/>
      <c r="AHQ283"/>
      <c r="AHR283"/>
      <c r="AHS283"/>
      <c r="AHT283"/>
      <c r="AHU283"/>
      <c r="AHV283"/>
      <c r="AHW283"/>
      <c r="AHX283"/>
      <c r="AHY283"/>
      <c r="AHZ283"/>
      <c r="AIA283"/>
      <c r="AIB283"/>
      <c r="AIC283"/>
      <c r="AID283"/>
      <c r="AIE283"/>
      <c r="AIF283"/>
      <c r="AIG283"/>
      <c r="AIH283"/>
      <c r="AII283"/>
      <c r="AIJ283"/>
      <c r="AIK283"/>
      <c r="AIL283"/>
      <c r="AIM283"/>
      <c r="AIN283"/>
      <c r="AIO283"/>
      <c r="AIP283"/>
      <c r="AIQ283"/>
      <c r="AIR283"/>
      <c r="AIS283"/>
      <c r="AIT283"/>
      <c r="AIU283"/>
      <c r="AIV283"/>
      <c r="AIW283"/>
      <c r="AIX283"/>
      <c r="AIY283"/>
      <c r="AIZ283"/>
      <c r="AJA283"/>
      <c r="AJB283"/>
      <c r="AJC283"/>
      <c r="AJD283"/>
      <c r="AJE283"/>
      <c r="AJF283"/>
      <c r="AJG283"/>
      <c r="AJH283"/>
      <c r="AJI283"/>
      <c r="AJJ283"/>
      <c r="AJK283"/>
      <c r="AJL283"/>
      <c r="AJM283"/>
      <c r="AJN283"/>
      <c r="AJO283"/>
      <c r="AJP283"/>
      <c r="AJQ283"/>
      <c r="AJR283"/>
      <c r="AJS283"/>
      <c r="AJT283"/>
      <c r="AJU283"/>
      <c r="AJV283"/>
      <c r="AJW283"/>
      <c r="AJX283"/>
      <c r="AJY283"/>
      <c r="AJZ283"/>
      <c r="AKA283"/>
      <c r="AKB283"/>
      <c r="AKC283"/>
      <c r="AKD283"/>
      <c r="AKE283"/>
      <c r="AKF283"/>
      <c r="AKG283"/>
      <c r="AKH283"/>
      <c r="AKI283"/>
      <c r="AKJ283"/>
      <c r="AKK283"/>
      <c r="AKL283"/>
      <c r="AKM283"/>
      <c r="AKN283"/>
      <c r="AKO283"/>
      <c r="AKP283"/>
      <c r="AKQ283"/>
      <c r="AKR283"/>
      <c r="AKS283"/>
      <c r="AKT283"/>
      <c r="AKU283"/>
      <c r="AKV283"/>
      <c r="AKW283"/>
      <c r="AKX283"/>
      <c r="AKY283"/>
      <c r="AKZ283"/>
      <c r="ALA283"/>
      <c r="ALB283"/>
      <c r="ALC283"/>
      <c r="ALD283"/>
      <c r="ALE283"/>
      <c r="ALF283"/>
      <c r="ALG283"/>
      <c r="ALH283"/>
      <c r="ALI283"/>
      <c r="ALJ283"/>
      <c r="ALK283"/>
      <c r="ALL283"/>
      <c r="ALM283"/>
      <c r="ALN283"/>
      <c r="ALO283"/>
      <c r="ALP283"/>
      <c r="ALQ283"/>
      <c r="ALR283"/>
      <c r="ALS283"/>
      <c r="ALT283"/>
      <c r="ALU283"/>
      <c r="ALV283"/>
      <c r="ALW283"/>
      <c r="ALX283"/>
      <c r="ALY283"/>
      <c r="ALZ283"/>
      <c r="AMA283"/>
      <c r="AMB283"/>
      <c r="AMC283"/>
      <c r="AMD283"/>
      <c r="AME283"/>
      <c r="AMF283"/>
      <c r="AMG283"/>
      <c r="AMH283"/>
      <c r="AMI283"/>
      <c r="AMJ283"/>
    </row>
    <row r="284" spans="1:1024" x14ac:dyDescent="0.25">
      <c r="A284" s="80" t="s">
        <v>465</v>
      </c>
      <c r="B284" s="57">
        <v>330206</v>
      </c>
      <c r="C284" s="63" t="s">
        <v>466</v>
      </c>
      <c r="D284" s="57" t="s">
        <v>12</v>
      </c>
      <c r="E284" s="64">
        <f>+[1]Plan1!$E$497</f>
        <v>307.64999999999998</v>
      </c>
      <c r="F284" s="103">
        <f t="shared" si="60"/>
        <v>9.31</v>
      </c>
      <c r="G284" s="60">
        <f>+ROUND(F284*E284,2)</f>
        <v>2864.22</v>
      </c>
      <c r="H284" s="61" t="s">
        <v>716</v>
      </c>
      <c r="I284" s="62">
        <v>9.26</v>
      </c>
      <c r="J284" s="36">
        <f>VLOOKUP(H284,'[2]176-D'!$A$9:$G$4080,7,FALSE)</f>
        <v>9.31</v>
      </c>
      <c r="K284" s="199">
        <f t="shared" si="58"/>
        <v>2864.2215000000001</v>
      </c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  <c r="TH284"/>
      <c r="TI284"/>
      <c r="TJ284"/>
      <c r="TK284"/>
      <c r="TL284"/>
      <c r="TM284"/>
      <c r="TN284"/>
      <c r="TO284"/>
      <c r="TP284"/>
      <c r="TQ284"/>
      <c r="TR284"/>
      <c r="TS284"/>
      <c r="TT284"/>
      <c r="TU284"/>
      <c r="TV284"/>
      <c r="TW284"/>
      <c r="TX284"/>
      <c r="TY284"/>
      <c r="TZ284"/>
      <c r="UA284"/>
      <c r="UB284"/>
      <c r="UC284"/>
      <c r="UD284"/>
      <c r="UE284"/>
      <c r="UF284"/>
      <c r="UG284"/>
      <c r="UH284"/>
      <c r="UI284"/>
      <c r="UJ284"/>
      <c r="UK284"/>
      <c r="UL284"/>
      <c r="UM284"/>
      <c r="UN284"/>
      <c r="UO284"/>
      <c r="UP284"/>
      <c r="UQ284"/>
      <c r="UR284"/>
      <c r="US284"/>
      <c r="UT284"/>
      <c r="UU284"/>
      <c r="UV284"/>
      <c r="UW284"/>
      <c r="UX284"/>
      <c r="UY284"/>
      <c r="UZ284"/>
      <c r="VA284"/>
      <c r="VB284"/>
      <c r="VC284"/>
      <c r="VD284"/>
      <c r="VE284"/>
      <c r="VF284"/>
      <c r="VG284"/>
      <c r="VH284"/>
      <c r="VI284"/>
      <c r="VJ284"/>
      <c r="VK284"/>
      <c r="VL284"/>
      <c r="VM284"/>
      <c r="VN284"/>
      <c r="VO284"/>
      <c r="VP284"/>
      <c r="VQ284"/>
      <c r="VR284"/>
      <c r="VS284"/>
      <c r="VT284"/>
      <c r="VU284"/>
      <c r="VV284"/>
      <c r="VW284"/>
      <c r="VX284"/>
      <c r="VY284"/>
      <c r="VZ284"/>
      <c r="WA284"/>
      <c r="WB284"/>
      <c r="WC284"/>
      <c r="WD284"/>
      <c r="WE284"/>
      <c r="WF284"/>
      <c r="WG284"/>
      <c r="WH284"/>
      <c r="WI284"/>
      <c r="WJ284"/>
      <c r="WK284"/>
      <c r="WL284"/>
      <c r="WM284"/>
      <c r="WN284"/>
      <c r="WO284"/>
      <c r="WP284"/>
      <c r="WQ284"/>
      <c r="WR284"/>
      <c r="WS284"/>
      <c r="WT284"/>
      <c r="WU284"/>
      <c r="WV284"/>
      <c r="WW284"/>
      <c r="WX284"/>
      <c r="WY284"/>
      <c r="WZ284"/>
      <c r="XA284"/>
      <c r="XB284"/>
      <c r="XC284"/>
      <c r="XD284"/>
      <c r="XE284"/>
      <c r="XF284"/>
      <c r="XG284"/>
      <c r="XH284"/>
      <c r="XI284"/>
      <c r="XJ284"/>
      <c r="XK284"/>
      <c r="XL284"/>
      <c r="XM284"/>
      <c r="XN284"/>
      <c r="XO284"/>
      <c r="XP284"/>
      <c r="XQ284"/>
      <c r="XR284"/>
      <c r="XS284"/>
      <c r="XT284"/>
      <c r="XU284"/>
      <c r="XV284"/>
      <c r="XW284"/>
      <c r="XX284"/>
      <c r="XY284"/>
      <c r="XZ284"/>
      <c r="YA284"/>
      <c r="YB284"/>
      <c r="YC284"/>
      <c r="YD284"/>
      <c r="YE284"/>
      <c r="YF284"/>
      <c r="YG284"/>
      <c r="YH284"/>
      <c r="YI284"/>
      <c r="YJ284"/>
      <c r="YK284"/>
      <c r="YL284"/>
      <c r="YM284"/>
      <c r="YN284"/>
      <c r="YO284"/>
      <c r="YP284"/>
      <c r="YQ284"/>
      <c r="YR284"/>
      <c r="YS284"/>
      <c r="YT284"/>
      <c r="YU284"/>
      <c r="YV284"/>
      <c r="YW284"/>
      <c r="YX284"/>
      <c r="YY284"/>
      <c r="YZ284"/>
      <c r="ZA284"/>
      <c r="ZB284"/>
      <c r="ZC284"/>
      <c r="ZD284"/>
      <c r="ZE284"/>
      <c r="ZF284"/>
      <c r="ZG284"/>
      <c r="ZH284"/>
      <c r="ZI284"/>
      <c r="ZJ284"/>
      <c r="ZK284"/>
      <c r="ZL284"/>
      <c r="ZM284"/>
      <c r="ZN284"/>
      <c r="ZO284"/>
      <c r="ZP284"/>
      <c r="ZQ284"/>
      <c r="ZR284"/>
      <c r="ZS284"/>
      <c r="ZT284"/>
      <c r="ZU284"/>
      <c r="ZV284"/>
      <c r="ZW284"/>
      <c r="ZX284"/>
      <c r="ZY284"/>
      <c r="ZZ284"/>
      <c r="AAA284"/>
      <c r="AAB284"/>
      <c r="AAC284"/>
      <c r="AAD284"/>
      <c r="AAE284"/>
      <c r="AAF284"/>
      <c r="AAG284"/>
      <c r="AAH284"/>
      <c r="AAI284"/>
      <c r="AAJ284"/>
      <c r="AAK284"/>
      <c r="AAL284"/>
      <c r="AAM284"/>
      <c r="AAN284"/>
      <c r="AAO284"/>
      <c r="AAP284"/>
      <c r="AAQ284"/>
      <c r="AAR284"/>
      <c r="AAS284"/>
      <c r="AAT284"/>
      <c r="AAU284"/>
      <c r="AAV284"/>
      <c r="AAW284"/>
      <c r="AAX284"/>
      <c r="AAY284"/>
      <c r="AAZ284"/>
      <c r="ABA284"/>
      <c r="ABB284"/>
      <c r="ABC284"/>
      <c r="ABD284"/>
      <c r="ABE284"/>
      <c r="ABF284"/>
      <c r="ABG284"/>
      <c r="ABH284"/>
      <c r="ABI284"/>
      <c r="ABJ284"/>
      <c r="ABK284"/>
      <c r="ABL284"/>
      <c r="ABM284"/>
      <c r="ABN284"/>
      <c r="ABO284"/>
      <c r="ABP284"/>
      <c r="ABQ284"/>
      <c r="ABR284"/>
      <c r="ABS284"/>
      <c r="ABT284"/>
      <c r="ABU284"/>
      <c r="ABV284"/>
      <c r="ABW284"/>
      <c r="ABX284"/>
      <c r="ABY284"/>
      <c r="ABZ284"/>
      <c r="ACA284"/>
      <c r="ACB284"/>
      <c r="ACC284"/>
      <c r="ACD284"/>
      <c r="ACE284"/>
      <c r="ACF284"/>
      <c r="ACG284"/>
      <c r="ACH284"/>
      <c r="ACI284"/>
      <c r="ACJ284"/>
      <c r="ACK284"/>
      <c r="ACL284"/>
      <c r="ACM284"/>
      <c r="ACN284"/>
      <c r="ACO284"/>
      <c r="ACP284"/>
      <c r="ACQ284"/>
      <c r="ACR284"/>
      <c r="ACS284"/>
      <c r="ACT284"/>
      <c r="ACU284"/>
      <c r="ACV284"/>
      <c r="ACW284"/>
      <c r="ACX284"/>
      <c r="ACY284"/>
      <c r="ACZ284"/>
      <c r="ADA284"/>
      <c r="ADB284"/>
      <c r="ADC284"/>
      <c r="ADD284"/>
      <c r="ADE284"/>
      <c r="ADF284"/>
      <c r="ADG284"/>
      <c r="ADH284"/>
      <c r="ADI284"/>
      <c r="ADJ284"/>
      <c r="ADK284"/>
      <c r="ADL284"/>
      <c r="ADM284"/>
      <c r="ADN284"/>
      <c r="ADO284"/>
      <c r="ADP284"/>
      <c r="ADQ284"/>
      <c r="ADR284"/>
      <c r="ADS284"/>
      <c r="ADT284"/>
      <c r="ADU284"/>
      <c r="ADV284"/>
      <c r="ADW284"/>
      <c r="ADX284"/>
      <c r="ADY284"/>
      <c r="ADZ284"/>
      <c r="AEA284"/>
      <c r="AEB284"/>
      <c r="AEC284"/>
      <c r="AED284"/>
      <c r="AEE284"/>
      <c r="AEF284"/>
      <c r="AEG284"/>
      <c r="AEH284"/>
      <c r="AEI284"/>
      <c r="AEJ284"/>
      <c r="AEK284"/>
      <c r="AEL284"/>
      <c r="AEM284"/>
      <c r="AEN284"/>
      <c r="AEO284"/>
      <c r="AEP284"/>
      <c r="AEQ284"/>
      <c r="AER284"/>
      <c r="AES284"/>
      <c r="AET284"/>
      <c r="AEU284"/>
      <c r="AEV284"/>
      <c r="AEW284"/>
      <c r="AEX284"/>
      <c r="AEY284"/>
      <c r="AEZ284"/>
      <c r="AFA284"/>
      <c r="AFB284"/>
      <c r="AFC284"/>
      <c r="AFD284"/>
      <c r="AFE284"/>
      <c r="AFF284"/>
      <c r="AFG284"/>
      <c r="AFH284"/>
      <c r="AFI284"/>
      <c r="AFJ284"/>
      <c r="AFK284"/>
      <c r="AFL284"/>
      <c r="AFM284"/>
      <c r="AFN284"/>
      <c r="AFO284"/>
      <c r="AFP284"/>
      <c r="AFQ284"/>
      <c r="AFR284"/>
      <c r="AFS284"/>
      <c r="AFT284"/>
      <c r="AFU284"/>
      <c r="AFV284"/>
      <c r="AFW284"/>
      <c r="AFX284"/>
      <c r="AFY284"/>
      <c r="AFZ284"/>
      <c r="AGA284"/>
      <c r="AGB284"/>
      <c r="AGC284"/>
      <c r="AGD284"/>
      <c r="AGE284"/>
      <c r="AGF284"/>
      <c r="AGG284"/>
      <c r="AGH284"/>
      <c r="AGI284"/>
      <c r="AGJ284"/>
      <c r="AGK284"/>
      <c r="AGL284"/>
      <c r="AGM284"/>
      <c r="AGN284"/>
      <c r="AGO284"/>
      <c r="AGP284"/>
      <c r="AGQ284"/>
      <c r="AGR284"/>
      <c r="AGS284"/>
      <c r="AGT284"/>
      <c r="AGU284"/>
      <c r="AGV284"/>
      <c r="AGW284"/>
      <c r="AGX284"/>
      <c r="AGY284"/>
      <c r="AGZ284"/>
      <c r="AHA284"/>
      <c r="AHB284"/>
      <c r="AHC284"/>
      <c r="AHD284"/>
      <c r="AHE284"/>
      <c r="AHF284"/>
      <c r="AHG284"/>
      <c r="AHH284"/>
      <c r="AHI284"/>
      <c r="AHJ284"/>
      <c r="AHK284"/>
      <c r="AHL284"/>
      <c r="AHM284"/>
      <c r="AHN284"/>
      <c r="AHO284"/>
      <c r="AHP284"/>
      <c r="AHQ284"/>
      <c r="AHR284"/>
      <c r="AHS284"/>
      <c r="AHT284"/>
      <c r="AHU284"/>
      <c r="AHV284"/>
      <c r="AHW284"/>
      <c r="AHX284"/>
      <c r="AHY284"/>
      <c r="AHZ284"/>
      <c r="AIA284"/>
      <c r="AIB284"/>
      <c r="AIC284"/>
      <c r="AID284"/>
      <c r="AIE284"/>
      <c r="AIF284"/>
      <c r="AIG284"/>
      <c r="AIH284"/>
      <c r="AII284"/>
      <c r="AIJ284"/>
      <c r="AIK284"/>
      <c r="AIL284"/>
      <c r="AIM284"/>
      <c r="AIN284"/>
      <c r="AIO284"/>
      <c r="AIP284"/>
      <c r="AIQ284"/>
      <c r="AIR284"/>
      <c r="AIS284"/>
      <c r="AIT284"/>
      <c r="AIU284"/>
      <c r="AIV284"/>
      <c r="AIW284"/>
      <c r="AIX284"/>
      <c r="AIY284"/>
      <c r="AIZ284"/>
      <c r="AJA284"/>
      <c r="AJB284"/>
      <c r="AJC284"/>
      <c r="AJD284"/>
      <c r="AJE284"/>
      <c r="AJF284"/>
      <c r="AJG284"/>
      <c r="AJH284"/>
      <c r="AJI284"/>
      <c r="AJJ284"/>
      <c r="AJK284"/>
      <c r="AJL284"/>
      <c r="AJM284"/>
      <c r="AJN284"/>
      <c r="AJO284"/>
      <c r="AJP284"/>
      <c r="AJQ284"/>
      <c r="AJR284"/>
      <c r="AJS284"/>
      <c r="AJT284"/>
      <c r="AJU284"/>
      <c r="AJV284"/>
      <c r="AJW284"/>
      <c r="AJX284"/>
      <c r="AJY284"/>
      <c r="AJZ284"/>
      <c r="AKA284"/>
      <c r="AKB284"/>
      <c r="AKC284"/>
      <c r="AKD284"/>
      <c r="AKE284"/>
      <c r="AKF284"/>
      <c r="AKG284"/>
      <c r="AKH284"/>
      <c r="AKI284"/>
      <c r="AKJ284"/>
      <c r="AKK284"/>
      <c r="AKL284"/>
      <c r="AKM284"/>
      <c r="AKN284"/>
      <c r="AKO284"/>
      <c r="AKP284"/>
      <c r="AKQ284"/>
      <c r="AKR284"/>
      <c r="AKS284"/>
      <c r="AKT284"/>
      <c r="AKU284"/>
      <c r="AKV284"/>
      <c r="AKW284"/>
      <c r="AKX284"/>
      <c r="AKY284"/>
      <c r="AKZ284"/>
      <c r="ALA284"/>
      <c r="ALB284"/>
      <c r="ALC284"/>
      <c r="ALD284"/>
      <c r="ALE284"/>
      <c r="ALF284"/>
      <c r="ALG284"/>
      <c r="ALH284"/>
      <c r="ALI284"/>
      <c r="ALJ284"/>
      <c r="ALK284"/>
      <c r="ALL284"/>
      <c r="ALM284"/>
      <c r="ALN284"/>
      <c r="ALO284"/>
      <c r="ALP284"/>
      <c r="ALQ284"/>
      <c r="ALR284"/>
      <c r="ALS284"/>
      <c r="ALT284"/>
      <c r="ALU284"/>
      <c r="ALV284"/>
      <c r="ALW284"/>
      <c r="ALX284"/>
      <c r="ALY284"/>
      <c r="ALZ284"/>
      <c r="AMA284"/>
      <c r="AMB284"/>
      <c r="AMC284"/>
      <c r="AMD284"/>
      <c r="AME284"/>
      <c r="AMF284"/>
      <c r="AMG284"/>
      <c r="AMH284"/>
      <c r="AMI284"/>
      <c r="AMJ284"/>
    </row>
    <row r="285" spans="1:1024" ht="27" x14ac:dyDescent="0.25">
      <c r="A285" s="80" t="s">
        <v>467</v>
      </c>
      <c r="B285" s="57">
        <v>331002</v>
      </c>
      <c r="C285" s="63" t="s">
        <v>468</v>
      </c>
      <c r="D285" s="57" t="s">
        <v>12</v>
      </c>
      <c r="E285" s="64">
        <f>+[1]Plan1!$F$657</f>
        <v>307.64999999999998</v>
      </c>
      <c r="F285" s="103">
        <f t="shared" si="60"/>
        <v>18.53</v>
      </c>
      <c r="G285" s="60">
        <f>+ROUND(F285*E285,2)</f>
        <v>5700.75</v>
      </c>
      <c r="H285" s="61" t="s">
        <v>717</v>
      </c>
      <c r="I285" s="62">
        <v>18.21</v>
      </c>
      <c r="J285" s="36">
        <f>VLOOKUP(H285,'[2]176-D'!$A$9:$G$4080,7,FALSE)</f>
        <v>18.53</v>
      </c>
      <c r="K285" s="199">
        <f t="shared" si="58"/>
        <v>5700.7545</v>
      </c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  <c r="TH285"/>
      <c r="TI285"/>
      <c r="TJ285"/>
      <c r="TK285"/>
      <c r="TL285"/>
      <c r="TM285"/>
      <c r="TN285"/>
      <c r="TO285"/>
      <c r="TP285"/>
      <c r="TQ285"/>
      <c r="TR285"/>
      <c r="TS285"/>
      <c r="TT285"/>
      <c r="TU285"/>
      <c r="TV285"/>
      <c r="TW285"/>
      <c r="TX285"/>
      <c r="TY285"/>
      <c r="TZ285"/>
      <c r="UA285"/>
      <c r="UB285"/>
      <c r="UC285"/>
      <c r="UD285"/>
      <c r="UE285"/>
      <c r="UF285"/>
      <c r="UG285"/>
      <c r="UH285"/>
      <c r="UI285"/>
      <c r="UJ285"/>
      <c r="UK285"/>
      <c r="UL285"/>
      <c r="UM285"/>
      <c r="UN285"/>
      <c r="UO285"/>
      <c r="UP285"/>
      <c r="UQ285"/>
      <c r="UR285"/>
      <c r="US285"/>
      <c r="UT285"/>
      <c r="UU285"/>
      <c r="UV285"/>
      <c r="UW285"/>
      <c r="UX285"/>
      <c r="UY285"/>
      <c r="UZ285"/>
      <c r="VA285"/>
      <c r="VB285"/>
      <c r="VC285"/>
      <c r="VD285"/>
      <c r="VE285"/>
      <c r="VF285"/>
      <c r="VG285"/>
      <c r="VH285"/>
      <c r="VI285"/>
      <c r="VJ285"/>
      <c r="VK285"/>
      <c r="VL285"/>
      <c r="VM285"/>
      <c r="VN285"/>
      <c r="VO285"/>
      <c r="VP285"/>
      <c r="VQ285"/>
      <c r="VR285"/>
      <c r="VS285"/>
      <c r="VT285"/>
      <c r="VU285"/>
      <c r="VV285"/>
      <c r="VW285"/>
      <c r="VX285"/>
      <c r="VY285"/>
      <c r="VZ285"/>
      <c r="WA285"/>
      <c r="WB285"/>
      <c r="WC285"/>
      <c r="WD285"/>
      <c r="WE285"/>
      <c r="WF285"/>
      <c r="WG285"/>
      <c r="WH285"/>
      <c r="WI285"/>
      <c r="WJ285"/>
      <c r="WK285"/>
      <c r="WL285"/>
      <c r="WM285"/>
      <c r="WN285"/>
      <c r="WO285"/>
      <c r="WP285"/>
      <c r="WQ285"/>
      <c r="WR285"/>
      <c r="WS285"/>
      <c r="WT285"/>
      <c r="WU285"/>
      <c r="WV285"/>
      <c r="WW285"/>
      <c r="WX285"/>
      <c r="WY285"/>
      <c r="WZ285"/>
      <c r="XA285"/>
      <c r="XB285"/>
      <c r="XC285"/>
      <c r="XD285"/>
      <c r="XE285"/>
      <c r="XF285"/>
      <c r="XG285"/>
      <c r="XH285"/>
      <c r="XI285"/>
      <c r="XJ285"/>
      <c r="XK285"/>
      <c r="XL285"/>
      <c r="XM285"/>
      <c r="XN285"/>
      <c r="XO285"/>
      <c r="XP285"/>
      <c r="XQ285"/>
      <c r="XR285"/>
      <c r="XS285"/>
      <c r="XT285"/>
      <c r="XU285"/>
      <c r="XV285"/>
      <c r="XW285"/>
      <c r="XX285"/>
      <c r="XY285"/>
      <c r="XZ285"/>
      <c r="YA285"/>
      <c r="YB285"/>
      <c r="YC285"/>
      <c r="YD285"/>
      <c r="YE285"/>
      <c r="YF285"/>
      <c r="YG285"/>
      <c r="YH285"/>
      <c r="YI285"/>
      <c r="YJ285"/>
      <c r="YK285"/>
      <c r="YL285"/>
      <c r="YM285"/>
      <c r="YN285"/>
      <c r="YO285"/>
      <c r="YP285"/>
      <c r="YQ285"/>
      <c r="YR285"/>
      <c r="YS285"/>
      <c r="YT285"/>
      <c r="YU285"/>
      <c r="YV285"/>
      <c r="YW285"/>
      <c r="YX285"/>
      <c r="YY285"/>
      <c r="YZ285"/>
      <c r="ZA285"/>
      <c r="ZB285"/>
      <c r="ZC285"/>
      <c r="ZD285"/>
      <c r="ZE285"/>
      <c r="ZF285"/>
      <c r="ZG285"/>
      <c r="ZH285"/>
      <c r="ZI285"/>
      <c r="ZJ285"/>
      <c r="ZK285"/>
      <c r="ZL285"/>
      <c r="ZM285"/>
      <c r="ZN285"/>
      <c r="ZO285"/>
      <c r="ZP285"/>
      <c r="ZQ285"/>
      <c r="ZR285"/>
      <c r="ZS285"/>
      <c r="ZT285"/>
      <c r="ZU285"/>
      <c r="ZV285"/>
      <c r="ZW285"/>
      <c r="ZX285"/>
      <c r="ZY285"/>
      <c r="ZZ285"/>
      <c r="AAA285"/>
      <c r="AAB285"/>
      <c r="AAC285"/>
      <c r="AAD285"/>
      <c r="AAE285"/>
      <c r="AAF285"/>
      <c r="AAG285"/>
      <c r="AAH285"/>
      <c r="AAI285"/>
      <c r="AAJ285"/>
      <c r="AAK285"/>
      <c r="AAL285"/>
      <c r="AAM285"/>
      <c r="AAN285"/>
      <c r="AAO285"/>
      <c r="AAP285"/>
      <c r="AAQ285"/>
      <c r="AAR285"/>
      <c r="AAS285"/>
      <c r="AAT285"/>
      <c r="AAU285"/>
      <c r="AAV285"/>
      <c r="AAW285"/>
      <c r="AAX285"/>
      <c r="AAY285"/>
      <c r="AAZ285"/>
      <c r="ABA285"/>
      <c r="ABB285"/>
      <c r="ABC285"/>
      <c r="ABD285"/>
      <c r="ABE285"/>
      <c r="ABF285"/>
      <c r="ABG285"/>
      <c r="ABH285"/>
      <c r="ABI285"/>
      <c r="ABJ285"/>
      <c r="ABK285"/>
      <c r="ABL285"/>
      <c r="ABM285"/>
      <c r="ABN285"/>
      <c r="ABO285"/>
      <c r="ABP285"/>
      <c r="ABQ285"/>
      <c r="ABR285"/>
      <c r="ABS285"/>
      <c r="ABT285"/>
      <c r="ABU285"/>
      <c r="ABV285"/>
      <c r="ABW285"/>
      <c r="ABX285"/>
      <c r="ABY285"/>
      <c r="ABZ285"/>
      <c r="ACA285"/>
      <c r="ACB285"/>
      <c r="ACC285"/>
      <c r="ACD285"/>
      <c r="ACE285"/>
      <c r="ACF285"/>
      <c r="ACG285"/>
      <c r="ACH285"/>
      <c r="ACI285"/>
      <c r="ACJ285"/>
      <c r="ACK285"/>
      <c r="ACL285"/>
      <c r="ACM285"/>
      <c r="ACN285"/>
      <c r="ACO285"/>
      <c r="ACP285"/>
      <c r="ACQ285"/>
      <c r="ACR285"/>
      <c r="ACS285"/>
      <c r="ACT285"/>
      <c r="ACU285"/>
      <c r="ACV285"/>
      <c r="ACW285"/>
      <c r="ACX285"/>
      <c r="ACY285"/>
      <c r="ACZ285"/>
      <c r="ADA285"/>
      <c r="ADB285"/>
      <c r="ADC285"/>
      <c r="ADD285"/>
      <c r="ADE285"/>
      <c r="ADF285"/>
      <c r="ADG285"/>
      <c r="ADH285"/>
      <c r="ADI285"/>
      <c r="ADJ285"/>
      <c r="ADK285"/>
      <c r="ADL285"/>
      <c r="ADM285"/>
      <c r="ADN285"/>
      <c r="ADO285"/>
      <c r="ADP285"/>
      <c r="ADQ285"/>
      <c r="ADR285"/>
      <c r="ADS285"/>
      <c r="ADT285"/>
      <c r="ADU285"/>
      <c r="ADV285"/>
      <c r="ADW285"/>
      <c r="ADX285"/>
      <c r="ADY285"/>
      <c r="ADZ285"/>
      <c r="AEA285"/>
      <c r="AEB285"/>
      <c r="AEC285"/>
      <c r="AED285"/>
      <c r="AEE285"/>
      <c r="AEF285"/>
      <c r="AEG285"/>
      <c r="AEH285"/>
      <c r="AEI285"/>
      <c r="AEJ285"/>
      <c r="AEK285"/>
      <c r="AEL285"/>
      <c r="AEM285"/>
      <c r="AEN285"/>
      <c r="AEO285"/>
      <c r="AEP285"/>
      <c r="AEQ285"/>
      <c r="AER285"/>
      <c r="AES285"/>
      <c r="AET285"/>
      <c r="AEU285"/>
      <c r="AEV285"/>
      <c r="AEW285"/>
      <c r="AEX285"/>
      <c r="AEY285"/>
      <c r="AEZ285"/>
      <c r="AFA285"/>
      <c r="AFB285"/>
      <c r="AFC285"/>
      <c r="AFD285"/>
      <c r="AFE285"/>
      <c r="AFF285"/>
      <c r="AFG285"/>
      <c r="AFH285"/>
      <c r="AFI285"/>
      <c r="AFJ285"/>
      <c r="AFK285"/>
      <c r="AFL285"/>
      <c r="AFM285"/>
      <c r="AFN285"/>
      <c r="AFO285"/>
      <c r="AFP285"/>
      <c r="AFQ285"/>
      <c r="AFR285"/>
      <c r="AFS285"/>
      <c r="AFT285"/>
      <c r="AFU285"/>
      <c r="AFV285"/>
      <c r="AFW285"/>
      <c r="AFX285"/>
      <c r="AFY285"/>
      <c r="AFZ285"/>
      <c r="AGA285"/>
      <c r="AGB285"/>
      <c r="AGC285"/>
      <c r="AGD285"/>
      <c r="AGE285"/>
      <c r="AGF285"/>
      <c r="AGG285"/>
      <c r="AGH285"/>
      <c r="AGI285"/>
      <c r="AGJ285"/>
      <c r="AGK285"/>
      <c r="AGL285"/>
      <c r="AGM285"/>
      <c r="AGN285"/>
      <c r="AGO285"/>
      <c r="AGP285"/>
      <c r="AGQ285"/>
      <c r="AGR285"/>
      <c r="AGS285"/>
      <c r="AGT285"/>
      <c r="AGU285"/>
      <c r="AGV285"/>
      <c r="AGW285"/>
      <c r="AGX285"/>
      <c r="AGY285"/>
      <c r="AGZ285"/>
      <c r="AHA285"/>
      <c r="AHB285"/>
      <c r="AHC285"/>
      <c r="AHD285"/>
      <c r="AHE285"/>
      <c r="AHF285"/>
      <c r="AHG285"/>
      <c r="AHH285"/>
      <c r="AHI285"/>
      <c r="AHJ285"/>
      <c r="AHK285"/>
      <c r="AHL285"/>
      <c r="AHM285"/>
      <c r="AHN285"/>
      <c r="AHO285"/>
      <c r="AHP285"/>
      <c r="AHQ285"/>
      <c r="AHR285"/>
      <c r="AHS285"/>
      <c r="AHT285"/>
      <c r="AHU285"/>
      <c r="AHV285"/>
      <c r="AHW285"/>
      <c r="AHX285"/>
      <c r="AHY285"/>
      <c r="AHZ285"/>
      <c r="AIA285"/>
      <c r="AIB285"/>
      <c r="AIC285"/>
      <c r="AID285"/>
      <c r="AIE285"/>
      <c r="AIF285"/>
      <c r="AIG285"/>
      <c r="AIH285"/>
      <c r="AII285"/>
      <c r="AIJ285"/>
      <c r="AIK285"/>
      <c r="AIL285"/>
      <c r="AIM285"/>
      <c r="AIN285"/>
      <c r="AIO285"/>
      <c r="AIP285"/>
      <c r="AIQ285"/>
      <c r="AIR285"/>
      <c r="AIS285"/>
      <c r="AIT285"/>
      <c r="AIU285"/>
      <c r="AIV285"/>
      <c r="AIW285"/>
      <c r="AIX285"/>
      <c r="AIY285"/>
      <c r="AIZ285"/>
      <c r="AJA285"/>
      <c r="AJB285"/>
      <c r="AJC285"/>
      <c r="AJD285"/>
      <c r="AJE285"/>
      <c r="AJF285"/>
      <c r="AJG285"/>
      <c r="AJH285"/>
      <c r="AJI285"/>
      <c r="AJJ285"/>
      <c r="AJK285"/>
      <c r="AJL285"/>
      <c r="AJM285"/>
      <c r="AJN285"/>
      <c r="AJO285"/>
      <c r="AJP285"/>
      <c r="AJQ285"/>
      <c r="AJR285"/>
      <c r="AJS285"/>
      <c r="AJT285"/>
      <c r="AJU285"/>
      <c r="AJV285"/>
      <c r="AJW285"/>
      <c r="AJX285"/>
      <c r="AJY285"/>
      <c r="AJZ285"/>
      <c r="AKA285"/>
      <c r="AKB285"/>
      <c r="AKC285"/>
      <c r="AKD285"/>
      <c r="AKE285"/>
      <c r="AKF285"/>
      <c r="AKG285"/>
      <c r="AKH285"/>
      <c r="AKI285"/>
      <c r="AKJ285"/>
      <c r="AKK285"/>
      <c r="AKL285"/>
      <c r="AKM285"/>
      <c r="AKN285"/>
      <c r="AKO285"/>
      <c r="AKP285"/>
      <c r="AKQ285"/>
      <c r="AKR285"/>
      <c r="AKS285"/>
      <c r="AKT285"/>
      <c r="AKU285"/>
      <c r="AKV285"/>
      <c r="AKW285"/>
      <c r="AKX285"/>
      <c r="AKY285"/>
      <c r="AKZ285"/>
      <c r="ALA285"/>
      <c r="ALB285"/>
      <c r="ALC285"/>
      <c r="ALD285"/>
      <c r="ALE285"/>
      <c r="ALF285"/>
      <c r="ALG285"/>
      <c r="ALH285"/>
      <c r="ALI285"/>
      <c r="ALJ285"/>
      <c r="ALK285"/>
      <c r="ALL285"/>
      <c r="ALM285"/>
      <c r="ALN285"/>
      <c r="ALO285"/>
      <c r="ALP285"/>
      <c r="ALQ285"/>
      <c r="ALR285"/>
      <c r="ALS285"/>
      <c r="ALT285"/>
      <c r="ALU285"/>
      <c r="ALV285"/>
      <c r="ALW285"/>
      <c r="ALX285"/>
      <c r="ALY285"/>
      <c r="ALZ285"/>
      <c r="AMA285"/>
      <c r="AMB285"/>
      <c r="AMC285"/>
      <c r="AMD285"/>
      <c r="AME285"/>
      <c r="AMF285"/>
      <c r="AMG285"/>
      <c r="AMH285"/>
      <c r="AMI285"/>
      <c r="AMJ285"/>
    </row>
    <row r="286" spans="1:1024" s="118" customFormat="1" ht="13.5" x14ac:dyDescent="0.25">
      <c r="A286" s="196"/>
      <c r="B286" s="74"/>
      <c r="C286" s="75"/>
      <c r="D286" s="74"/>
      <c r="E286" s="117"/>
      <c r="F286" s="197"/>
      <c r="G286" s="198"/>
      <c r="H286" s="61"/>
      <c r="I286" s="90"/>
      <c r="J286" s="36"/>
      <c r="K286" s="199"/>
    </row>
    <row r="287" spans="1:1024" x14ac:dyDescent="0.25">
      <c r="A287" s="179" t="s">
        <v>469</v>
      </c>
      <c r="B287" s="84"/>
      <c r="C287" s="75" t="s">
        <v>470</v>
      </c>
      <c r="D287" s="84"/>
      <c r="E287" s="87"/>
      <c r="F287" s="172"/>
      <c r="G287" s="181"/>
      <c r="H287" s="61"/>
      <c r="I287" s="90"/>
      <c r="J287" s="36"/>
      <c r="K287" s="199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  <c r="TH287"/>
      <c r="TI287"/>
      <c r="TJ287"/>
      <c r="TK287"/>
      <c r="TL287"/>
      <c r="TM287"/>
      <c r="TN287"/>
      <c r="TO287"/>
      <c r="TP287"/>
      <c r="TQ287"/>
      <c r="TR287"/>
      <c r="TS287"/>
      <c r="TT287"/>
      <c r="TU287"/>
      <c r="TV287"/>
      <c r="TW287"/>
      <c r="TX287"/>
      <c r="TY287"/>
      <c r="TZ287"/>
      <c r="UA287"/>
      <c r="UB287"/>
      <c r="UC287"/>
      <c r="UD287"/>
      <c r="UE287"/>
      <c r="UF287"/>
      <c r="UG287"/>
      <c r="UH287"/>
      <c r="UI287"/>
      <c r="UJ287"/>
      <c r="UK287"/>
      <c r="UL287"/>
      <c r="UM287"/>
      <c r="UN287"/>
      <c r="UO287"/>
      <c r="UP287"/>
      <c r="UQ287"/>
      <c r="UR287"/>
      <c r="US287"/>
      <c r="UT287"/>
      <c r="UU287"/>
      <c r="UV287"/>
      <c r="UW287"/>
      <c r="UX287"/>
      <c r="UY287"/>
      <c r="UZ287"/>
      <c r="VA287"/>
      <c r="VB287"/>
      <c r="VC287"/>
      <c r="VD287"/>
      <c r="VE287"/>
      <c r="VF287"/>
      <c r="VG287"/>
      <c r="VH287"/>
      <c r="VI287"/>
      <c r="VJ287"/>
      <c r="VK287"/>
      <c r="VL287"/>
      <c r="VM287"/>
      <c r="VN287"/>
      <c r="VO287"/>
      <c r="VP287"/>
      <c r="VQ287"/>
      <c r="VR287"/>
      <c r="VS287"/>
      <c r="VT287"/>
      <c r="VU287"/>
      <c r="VV287"/>
      <c r="VW287"/>
      <c r="VX287"/>
      <c r="VY287"/>
      <c r="VZ287"/>
      <c r="WA287"/>
      <c r="WB287"/>
      <c r="WC287"/>
      <c r="WD287"/>
      <c r="WE287"/>
      <c r="WF287"/>
      <c r="WG287"/>
      <c r="WH287"/>
      <c r="WI287"/>
      <c r="WJ287"/>
      <c r="WK287"/>
      <c r="WL287"/>
      <c r="WM287"/>
      <c r="WN287"/>
      <c r="WO287"/>
      <c r="WP287"/>
      <c r="WQ287"/>
      <c r="WR287"/>
      <c r="WS287"/>
      <c r="WT287"/>
      <c r="WU287"/>
      <c r="WV287"/>
      <c r="WW287"/>
      <c r="WX287"/>
      <c r="WY287"/>
      <c r="WZ287"/>
      <c r="XA287"/>
      <c r="XB287"/>
      <c r="XC287"/>
      <c r="XD287"/>
      <c r="XE287"/>
      <c r="XF287"/>
      <c r="XG287"/>
      <c r="XH287"/>
      <c r="XI287"/>
      <c r="XJ287"/>
      <c r="XK287"/>
      <c r="XL287"/>
      <c r="XM287"/>
      <c r="XN287"/>
      <c r="XO287"/>
      <c r="XP287"/>
      <c r="XQ287"/>
      <c r="XR287"/>
      <c r="XS287"/>
      <c r="XT287"/>
      <c r="XU287"/>
      <c r="XV287"/>
      <c r="XW287"/>
      <c r="XX287"/>
      <c r="XY287"/>
      <c r="XZ287"/>
      <c r="YA287"/>
      <c r="YB287"/>
      <c r="YC287"/>
      <c r="YD287"/>
      <c r="YE287"/>
      <c r="YF287"/>
      <c r="YG287"/>
      <c r="YH287"/>
      <c r="YI287"/>
      <c r="YJ287"/>
      <c r="YK287"/>
      <c r="YL287"/>
      <c r="YM287"/>
      <c r="YN287"/>
      <c r="YO287"/>
      <c r="YP287"/>
      <c r="YQ287"/>
      <c r="YR287"/>
      <c r="YS287"/>
      <c r="YT287"/>
      <c r="YU287"/>
      <c r="YV287"/>
      <c r="YW287"/>
      <c r="YX287"/>
      <c r="YY287"/>
      <c r="YZ287"/>
      <c r="ZA287"/>
      <c r="ZB287"/>
      <c r="ZC287"/>
      <c r="ZD287"/>
      <c r="ZE287"/>
      <c r="ZF287"/>
      <c r="ZG287"/>
      <c r="ZH287"/>
      <c r="ZI287"/>
      <c r="ZJ287"/>
      <c r="ZK287"/>
      <c r="ZL287"/>
      <c r="ZM287"/>
      <c r="ZN287"/>
      <c r="ZO287"/>
      <c r="ZP287"/>
      <c r="ZQ287"/>
      <c r="ZR287"/>
      <c r="ZS287"/>
      <c r="ZT287"/>
      <c r="ZU287"/>
      <c r="ZV287"/>
      <c r="ZW287"/>
      <c r="ZX287"/>
      <c r="ZY287"/>
      <c r="ZZ287"/>
      <c r="AAA287"/>
      <c r="AAB287"/>
      <c r="AAC287"/>
      <c r="AAD287"/>
      <c r="AAE287"/>
      <c r="AAF287"/>
      <c r="AAG287"/>
      <c r="AAH287"/>
      <c r="AAI287"/>
      <c r="AAJ287"/>
      <c r="AAK287"/>
      <c r="AAL287"/>
      <c r="AAM287"/>
      <c r="AAN287"/>
      <c r="AAO287"/>
      <c r="AAP287"/>
      <c r="AAQ287"/>
      <c r="AAR287"/>
      <c r="AAS287"/>
      <c r="AAT287"/>
      <c r="AAU287"/>
      <c r="AAV287"/>
      <c r="AAW287"/>
      <c r="AAX287"/>
      <c r="AAY287"/>
      <c r="AAZ287"/>
      <c r="ABA287"/>
      <c r="ABB287"/>
      <c r="ABC287"/>
      <c r="ABD287"/>
      <c r="ABE287"/>
      <c r="ABF287"/>
      <c r="ABG287"/>
      <c r="ABH287"/>
      <c r="ABI287"/>
      <c r="ABJ287"/>
      <c r="ABK287"/>
      <c r="ABL287"/>
      <c r="ABM287"/>
      <c r="ABN287"/>
      <c r="ABO287"/>
      <c r="ABP287"/>
      <c r="ABQ287"/>
      <c r="ABR287"/>
      <c r="ABS287"/>
      <c r="ABT287"/>
      <c r="ABU287"/>
      <c r="ABV287"/>
      <c r="ABW287"/>
      <c r="ABX287"/>
      <c r="ABY287"/>
      <c r="ABZ287"/>
      <c r="ACA287"/>
      <c r="ACB287"/>
      <c r="ACC287"/>
      <c r="ACD287"/>
      <c r="ACE287"/>
      <c r="ACF287"/>
      <c r="ACG287"/>
      <c r="ACH287"/>
      <c r="ACI287"/>
      <c r="ACJ287"/>
      <c r="ACK287"/>
      <c r="ACL287"/>
      <c r="ACM287"/>
      <c r="ACN287"/>
      <c r="ACO287"/>
      <c r="ACP287"/>
      <c r="ACQ287"/>
      <c r="ACR287"/>
      <c r="ACS287"/>
      <c r="ACT287"/>
      <c r="ACU287"/>
      <c r="ACV287"/>
      <c r="ACW287"/>
      <c r="ACX287"/>
      <c r="ACY287"/>
      <c r="ACZ287"/>
      <c r="ADA287"/>
      <c r="ADB287"/>
      <c r="ADC287"/>
      <c r="ADD287"/>
      <c r="ADE287"/>
      <c r="ADF287"/>
      <c r="ADG287"/>
      <c r="ADH287"/>
      <c r="ADI287"/>
      <c r="ADJ287"/>
      <c r="ADK287"/>
      <c r="ADL287"/>
      <c r="ADM287"/>
      <c r="ADN287"/>
      <c r="ADO287"/>
      <c r="ADP287"/>
      <c r="ADQ287"/>
      <c r="ADR287"/>
      <c r="ADS287"/>
      <c r="ADT287"/>
      <c r="ADU287"/>
      <c r="ADV287"/>
      <c r="ADW287"/>
      <c r="ADX287"/>
      <c r="ADY287"/>
      <c r="ADZ287"/>
      <c r="AEA287"/>
      <c r="AEB287"/>
      <c r="AEC287"/>
      <c r="AED287"/>
      <c r="AEE287"/>
      <c r="AEF287"/>
      <c r="AEG287"/>
      <c r="AEH287"/>
      <c r="AEI287"/>
      <c r="AEJ287"/>
      <c r="AEK287"/>
      <c r="AEL287"/>
      <c r="AEM287"/>
      <c r="AEN287"/>
      <c r="AEO287"/>
      <c r="AEP287"/>
      <c r="AEQ287"/>
      <c r="AER287"/>
      <c r="AES287"/>
      <c r="AET287"/>
      <c r="AEU287"/>
      <c r="AEV287"/>
      <c r="AEW287"/>
      <c r="AEX287"/>
      <c r="AEY287"/>
      <c r="AEZ287"/>
      <c r="AFA287"/>
      <c r="AFB287"/>
      <c r="AFC287"/>
      <c r="AFD287"/>
      <c r="AFE287"/>
      <c r="AFF287"/>
      <c r="AFG287"/>
      <c r="AFH287"/>
      <c r="AFI287"/>
      <c r="AFJ287"/>
      <c r="AFK287"/>
      <c r="AFL287"/>
      <c r="AFM287"/>
      <c r="AFN287"/>
      <c r="AFO287"/>
      <c r="AFP287"/>
      <c r="AFQ287"/>
      <c r="AFR287"/>
      <c r="AFS287"/>
      <c r="AFT287"/>
      <c r="AFU287"/>
      <c r="AFV287"/>
      <c r="AFW287"/>
      <c r="AFX287"/>
      <c r="AFY287"/>
      <c r="AFZ287"/>
      <c r="AGA287"/>
      <c r="AGB287"/>
      <c r="AGC287"/>
      <c r="AGD287"/>
      <c r="AGE287"/>
      <c r="AGF287"/>
      <c r="AGG287"/>
      <c r="AGH287"/>
      <c r="AGI287"/>
      <c r="AGJ287"/>
      <c r="AGK287"/>
      <c r="AGL287"/>
      <c r="AGM287"/>
      <c r="AGN287"/>
      <c r="AGO287"/>
      <c r="AGP287"/>
      <c r="AGQ287"/>
      <c r="AGR287"/>
      <c r="AGS287"/>
      <c r="AGT287"/>
      <c r="AGU287"/>
      <c r="AGV287"/>
      <c r="AGW287"/>
      <c r="AGX287"/>
      <c r="AGY287"/>
      <c r="AGZ287"/>
      <c r="AHA287"/>
      <c r="AHB287"/>
      <c r="AHC287"/>
      <c r="AHD287"/>
      <c r="AHE287"/>
      <c r="AHF287"/>
      <c r="AHG287"/>
      <c r="AHH287"/>
      <c r="AHI287"/>
      <c r="AHJ287"/>
      <c r="AHK287"/>
      <c r="AHL287"/>
      <c r="AHM287"/>
      <c r="AHN287"/>
      <c r="AHO287"/>
      <c r="AHP287"/>
      <c r="AHQ287"/>
      <c r="AHR287"/>
      <c r="AHS287"/>
      <c r="AHT287"/>
      <c r="AHU287"/>
      <c r="AHV287"/>
      <c r="AHW287"/>
      <c r="AHX287"/>
      <c r="AHY287"/>
      <c r="AHZ287"/>
      <c r="AIA287"/>
      <c r="AIB287"/>
      <c r="AIC287"/>
      <c r="AID287"/>
      <c r="AIE287"/>
      <c r="AIF287"/>
      <c r="AIG287"/>
      <c r="AIH287"/>
      <c r="AII287"/>
      <c r="AIJ287"/>
      <c r="AIK287"/>
      <c r="AIL287"/>
      <c r="AIM287"/>
      <c r="AIN287"/>
      <c r="AIO287"/>
      <c r="AIP287"/>
      <c r="AIQ287"/>
      <c r="AIR287"/>
      <c r="AIS287"/>
      <c r="AIT287"/>
      <c r="AIU287"/>
      <c r="AIV287"/>
      <c r="AIW287"/>
      <c r="AIX287"/>
      <c r="AIY287"/>
      <c r="AIZ287"/>
      <c r="AJA287"/>
      <c r="AJB287"/>
      <c r="AJC287"/>
      <c r="AJD287"/>
      <c r="AJE287"/>
      <c r="AJF287"/>
      <c r="AJG287"/>
      <c r="AJH287"/>
      <c r="AJI287"/>
      <c r="AJJ287"/>
      <c r="AJK287"/>
      <c r="AJL287"/>
      <c r="AJM287"/>
      <c r="AJN287"/>
      <c r="AJO287"/>
      <c r="AJP287"/>
      <c r="AJQ287"/>
      <c r="AJR287"/>
      <c r="AJS287"/>
      <c r="AJT287"/>
      <c r="AJU287"/>
      <c r="AJV287"/>
      <c r="AJW287"/>
      <c r="AJX287"/>
      <c r="AJY287"/>
      <c r="AJZ287"/>
      <c r="AKA287"/>
      <c r="AKB287"/>
      <c r="AKC287"/>
      <c r="AKD287"/>
      <c r="AKE287"/>
      <c r="AKF287"/>
      <c r="AKG287"/>
      <c r="AKH287"/>
      <c r="AKI287"/>
      <c r="AKJ287"/>
      <c r="AKK287"/>
      <c r="AKL287"/>
      <c r="AKM287"/>
      <c r="AKN287"/>
      <c r="AKO287"/>
      <c r="AKP287"/>
      <c r="AKQ287"/>
      <c r="AKR287"/>
      <c r="AKS287"/>
      <c r="AKT287"/>
      <c r="AKU287"/>
      <c r="AKV287"/>
      <c r="AKW287"/>
      <c r="AKX287"/>
      <c r="AKY287"/>
      <c r="AKZ287"/>
      <c r="ALA287"/>
      <c r="ALB287"/>
      <c r="ALC287"/>
      <c r="ALD287"/>
      <c r="ALE287"/>
      <c r="ALF287"/>
      <c r="ALG287"/>
      <c r="ALH287"/>
      <c r="ALI287"/>
      <c r="ALJ287"/>
      <c r="ALK287"/>
      <c r="ALL287"/>
      <c r="ALM287"/>
      <c r="ALN287"/>
      <c r="ALO287"/>
      <c r="ALP287"/>
      <c r="ALQ287"/>
      <c r="ALR287"/>
      <c r="ALS287"/>
      <c r="ALT287"/>
      <c r="ALU287"/>
      <c r="ALV287"/>
      <c r="ALW287"/>
      <c r="ALX287"/>
      <c r="ALY287"/>
      <c r="ALZ287"/>
      <c r="AMA287"/>
      <c r="AMB287"/>
      <c r="AMC287"/>
      <c r="AMD287"/>
      <c r="AME287"/>
      <c r="AMF287"/>
      <c r="AMG287"/>
      <c r="AMH287"/>
      <c r="AMI287"/>
      <c r="AMJ287"/>
    </row>
    <row r="288" spans="1:1024" x14ac:dyDescent="0.25">
      <c r="A288" s="80" t="s">
        <v>471</v>
      </c>
      <c r="B288" s="57">
        <v>31014</v>
      </c>
      <c r="C288" s="63" t="s">
        <v>464</v>
      </c>
      <c r="D288" s="57" t="s">
        <v>12</v>
      </c>
      <c r="E288" s="64">
        <f>+[1]Plan1!$E$661</f>
        <v>257.41000000000003</v>
      </c>
      <c r="F288" s="103">
        <f t="shared" ref="F288:F290" si="61">J288</f>
        <v>3.68</v>
      </c>
      <c r="G288" s="60">
        <f>+ROUND(F288*E288,2)</f>
        <v>947.27</v>
      </c>
      <c r="H288" s="61" t="s">
        <v>715</v>
      </c>
      <c r="I288" s="62">
        <f>+I283</f>
        <v>3.78</v>
      </c>
      <c r="J288" s="36">
        <f>VLOOKUP(H288,'[2]176-D'!$A$9:$G$4080,7,FALSE)</f>
        <v>3.68</v>
      </c>
      <c r="K288" s="199">
        <f t="shared" si="58"/>
        <v>947.26880000000017</v>
      </c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  <c r="TH288"/>
      <c r="TI288"/>
      <c r="TJ288"/>
      <c r="TK288"/>
      <c r="TL288"/>
      <c r="TM288"/>
      <c r="TN288"/>
      <c r="TO288"/>
      <c r="TP288"/>
      <c r="TQ288"/>
      <c r="TR288"/>
      <c r="TS288"/>
      <c r="TT288"/>
      <c r="TU288"/>
      <c r="TV288"/>
      <c r="TW288"/>
      <c r="TX288"/>
      <c r="TY288"/>
      <c r="TZ288"/>
      <c r="UA288"/>
      <c r="UB288"/>
      <c r="UC288"/>
      <c r="UD288"/>
      <c r="UE288"/>
      <c r="UF288"/>
      <c r="UG288"/>
      <c r="UH288"/>
      <c r="UI288"/>
      <c r="UJ288"/>
      <c r="UK288"/>
      <c r="UL288"/>
      <c r="UM288"/>
      <c r="UN288"/>
      <c r="UO288"/>
      <c r="UP288"/>
      <c r="UQ288"/>
      <c r="UR288"/>
      <c r="US288"/>
      <c r="UT288"/>
      <c r="UU288"/>
      <c r="UV288"/>
      <c r="UW288"/>
      <c r="UX288"/>
      <c r="UY288"/>
      <c r="UZ288"/>
      <c r="VA288"/>
      <c r="VB288"/>
      <c r="VC288"/>
      <c r="VD288"/>
      <c r="VE288"/>
      <c r="VF288"/>
      <c r="VG288"/>
      <c r="VH288"/>
      <c r="VI288"/>
      <c r="VJ288"/>
      <c r="VK288"/>
      <c r="VL288"/>
      <c r="VM288"/>
      <c r="VN288"/>
      <c r="VO288"/>
      <c r="VP288"/>
      <c r="VQ288"/>
      <c r="VR288"/>
      <c r="VS288"/>
      <c r="VT288"/>
      <c r="VU288"/>
      <c r="VV288"/>
      <c r="VW288"/>
      <c r="VX288"/>
      <c r="VY288"/>
      <c r="VZ288"/>
      <c r="WA288"/>
      <c r="WB288"/>
      <c r="WC288"/>
      <c r="WD288"/>
      <c r="WE288"/>
      <c r="WF288"/>
      <c r="WG288"/>
      <c r="WH288"/>
      <c r="WI288"/>
      <c r="WJ288"/>
      <c r="WK288"/>
      <c r="WL288"/>
      <c r="WM288"/>
      <c r="WN288"/>
      <c r="WO288"/>
      <c r="WP288"/>
      <c r="WQ288"/>
      <c r="WR288"/>
      <c r="WS288"/>
      <c r="WT288"/>
      <c r="WU288"/>
      <c r="WV288"/>
      <c r="WW288"/>
      <c r="WX288"/>
      <c r="WY288"/>
      <c r="WZ288"/>
      <c r="XA288"/>
      <c r="XB288"/>
      <c r="XC288"/>
      <c r="XD288"/>
      <c r="XE288"/>
      <c r="XF288"/>
      <c r="XG288"/>
      <c r="XH288"/>
      <c r="XI288"/>
      <c r="XJ288"/>
      <c r="XK288"/>
      <c r="XL288"/>
      <c r="XM288"/>
      <c r="XN288"/>
      <c r="XO288"/>
      <c r="XP288"/>
      <c r="XQ288"/>
      <c r="XR288"/>
      <c r="XS288"/>
      <c r="XT288"/>
      <c r="XU288"/>
      <c r="XV288"/>
      <c r="XW288"/>
      <c r="XX288"/>
      <c r="XY288"/>
      <c r="XZ288"/>
      <c r="YA288"/>
      <c r="YB288"/>
      <c r="YC288"/>
      <c r="YD288"/>
      <c r="YE288"/>
      <c r="YF288"/>
      <c r="YG288"/>
      <c r="YH288"/>
      <c r="YI288"/>
      <c r="YJ288"/>
      <c r="YK288"/>
      <c r="YL288"/>
      <c r="YM288"/>
      <c r="YN288"/>
      <c r="YO288"/>
      <c r="YP288"/>
      <c r="YQ288"/>
      <c r="YR288"/>
      <c r="YS288"/>
      <c r="YT288"/>
      <c r="YU288"/>
      <c r="YV288"/>
      <c r="YW288"/>
      <c r="YX288"/>
      <c r="YY288"/>
      <c r="YZ288"/>
      <c r="ZA288"/>
      <c r="ZB288"/>
      <c r="ZC288"/>
      <c r="ZD288"/>
      <c r="ZE288"/>
      <c r="ZF288"/>
      <c r="ZG288"/>
      <c r="ZH288"/>
      <c r="ZI288"/>
      <c r="ZJ288"/>
      <c r="ZK288"/>
      <c r="ZL288"/>
      <c r="ZM288"/>
      <c r="ZN288"/>
      <c r="ZO288"/>
      <c r="ZP288"/>
      <c r="ZQ288"/>
      <c r="ZR288"/>
      <c r="ZS288"/>
      <c r="ZT288"/>
      <c r="ZU288"/>
      <c r="ZV288"/>
      <c r="ZW288"/>
      <c r="ZX288"/>
      <c r="ZY288"/>
      <c r="ZZ288"/>
      <c r="AAA288"/>
      <c r="AAB288"/>
      <c r="AAC288"/>
      <c r="AAD288"/>
      <c r="AAE288"/>
      <c r="AAF288"/>
      <c r="AAG288"/>
      <c r="AAH288"/>
      <c r="AAI288"/>
      <c r="AAJ288"/>
      <c r="AAK288"/>
      <c r="AAL288"/>
      <c r="AAM288"/>
      <c r="AAN288"/>
      <c r="AAO288"/>
      <c r="AAP288"/>
      <c r="AAQ288"/>
      <c r="AAR288"/>
      <c r="AAS288"/>
      <c r="AAT288"/>
      <c r="AAU288"/>
      <c r="AAV288"/>
      <c r="AAW288"/>
      <c r="AAX288"/>
      <c r="AAY288"/>
      <c r="AAZ288"/>
      <c r="ABA288"/>
      <c r="ABB288"/>
      <c r="ABC288"/>
      <c r="ABD288"/>
      <c r="ABE288"/>
      <c r="ABF288"/>
      <c r="ABG288"/>
      <c r="ABH288"/>
      <c r="ABI288"/>
      <c r="ABJ288"/>
      <c r="ABK288"/>
      <c r="ABL288"/>
      <c r="ABM288"/>
      <c r="ABN288"/>
      <c r="ABO288"/>
      <c r="ABP288"/>
      <c r="ABQ288"/>
      <c r="ABR288"/>
      <c r="ABS288"/>
      <c r="ABT288"/>
      <c r="ABU288"/>
      <c r="ABV288"/>
      <c r="ABW288"/>
      <c r="ABX288"/>
      <c r="ABY288"/>
      <c r="ABZ288"/>
      <c r="ACA288"/>
      <c r="ACB288"/>
      <c r="ACC288"/>
      <c r="ACD288"/>
      <c r="ACE288"/>
      <c r="ACF288"/>
      <c r="ACG288"/>
      <c r="ACH288"/>
      <c r="ACI288"/>
      <c r="ACJ288"/>
      <c r="ACK288"/>
      <c r="ACL288"/>
      <c r="ACM288"/>
      <c r="ACN288"/>
      <c r="ACO288"/>
      <c r="ACP288"/>
      <c r="ACQ288"/>
      <c r="ACR288"/>
      <c r="ACS288"/>
      <c r="ACT288"/>
      <c r="ACU288"/>
      <c r="ACV288"/>
      <c r="ACW288"/>
      <c r="ACX288"/>
      <c r="ACY288"/>
      <c r="ACZ288"/>
      <c r="ADA288"/>
      <c r="ADB288"/>
      <c r="ADC288"/>
      <c r="ADD288"/>
      <c r="ADE288"/>
      <c r="ADF288"/>
      <c r="ADG288"/>
      <c r="ADH288"/>
      <c r="ADI288"/>
      <c r="ADJ288"/>
      <c r="ADK288"/>
      <c r="ADL288"/>
      <c r="ADM288"/>
      <c r="ADN288"/>
      <c r="ADO288"/>
      <c r="ADP288"/>
      <c r="ADQ288"/>
      <c r="ADR288"/>
      <c r="ADS288"/>
      <c r="ADT288"/>
      <c r="ADU288"/>
      <c r="ADV288"/>
      <c r="ADW288"/>
      <c r="ADX288"/>
      <c r="ADY288"/>
      <c r="ADZ288"/>
      <c r="AEA288"/>
      <c r="AEB288"/>
      <c r="AEC288"/>
      <c r="AED288"/>
      <c r="AEE288"/>
      <c r="AEF288"/>
      <c r="AEG288"/>
      <c r="AEH288"/>
      <c r="AEI288"/>
      <c r="AEJ288"/>
      <c r="AEK288"/>
      <c r="AEL288"/>
      <c r="AEM288"/>
      <c r="AEN288"/>
      <c r="AEO288"/>
      <c r="AEP288"/>
      <c r="AEQ288"/>
      <c r="AER288"/>
      <c r="AES288"/>
      <c r="AET288"/>
      <c r="AEU288"/>
      <c r="AEV288"/>
      <c r="AEW288"/>
      <c r="AEX288"/>
      <c r="AEY288"/>
      <c r="AEZ288"/>
      <c r="AFA288"/>
      <c r="AFB288"/>
      <c r="AFC288"/>
      <c r="AFD288"/>
      <c r="AFE288"/>
      <c r="AFF288"/>
      <c r="AFG288"/>
      <c r="AFH288"/>
      <c r="AFI288"/>
      <c r="AFJ288"/>
      <c r="AFK288"/>
      <c r="AFL288"/>
      <c r="AFM288"/>
      <c r="AFN288"/>
      <c r="AFO288"/>
      <c r="AFP288"/>
      <c r="AFQ288"/>
      <c r="AFR288"/>
      <c r="AFS288"/>
      <c r="AFT288"/>
      <c r="AFU288"/>
      <c r="AFV288"/>
      <c r="AFW288"/>
      <c r="AFX288"/>
      <c r="AFY288"/>
      <c r="AFZ288"/>
      <c r="AGA288"/>
      <c r="AGB288"/>
      <c r="AGC288"/>
      <c r="AGD288"/>
      <c r="AGE288"/>
      <c r="AGF288"/>
      <c r="AGG288"/>
      <c r="AGH288"/>
      <c r="AGI288"/>
      <c r="AGJ288"/>
      <c r="AGK288"/>
      <c r="AGL288"/>
      <c r="AGM288"/>
      <c r="AGN288"/>
      <c r="AGO288"/>
      <c r="AGP288"/>
      <c r="AGQ288"/>
      <c r="AGR288"/>
      <c r="AGS288"/>
      <c r="AGT288"/>
      <c r="AGU288"/>
      <c r="AGV288"/>
      <c r="AGW288"/>
      <c r="AGX288"/>
      <c r="AGY288"/>
      <c r="AGZ288"/>
      <c r="AHA288"/>
      <c r="AHB288"/>
      <c r="AHC288"/>
      <c r="AHD288"/>
      <c r="AHE288"/>
      <c r="AHF288"/>
      <c r="AHG288"/>
      <c r="AHH288"/>
      <c r="AHI288"/>
      <c r="AHJ288"/>
      <c r="AHK288"/>
      <c r="AHL288"/>
      <c r="AHM288"/>
      <c r="AHN288"/>
      <c r="AHO288"/>
      <c r="AHP288"/>
      <c r="AHQ288"/>
      <c r="AHR288"/>
      <c r="AHS288"/>
      <c r="AHT288"/>
      <c r="AHU288"/>
      <c r="AHV288"/>
      <c r="AHW288"/>
      <c r="AHX288"/>
      <c r="AHY288"/>
      <c r="AHZ288"/>
      <c r="AIA288"/>
      <c r="AIB288"/>
      <c r="AIC288"/>
      <c r="AID288"/>
      <c r="AIE288"/>
      <c r="AIF288"/>
      <c r="AIG288"/>
      <c r="AIH288"/>
      <c r="AII288"/>
      <c r="AIJ288"/>
      <c r="AIK288"/>
      <c r="AIL288"/>
      <c r="AIM288"/>
      <c r="AIN288"/>
      <c r="AIO288"/>
      <c r="AIP288"/>
      <c r="AIQ288"/>
      <c r="AIR288"/>
      <c r="AIS288"/>
      <c r="AIT288"/>
      <c r="AIU288"/>
      <c r="AIV288"/>
      <c r="AIW288"/>
      <c r="AIX288"/>
      <c r="AIY288"/>
      <c r="AIZ288"/>
      <c r="AJA288"/>
      <c r="AJB288"/>
      <c r="AJC288"/>
      <c r="AJD288"/>
      <c r="AJE288"/>
      <c r="AJF288"/>
      <c r="AJG288"/>
      <c r="AJH288"/>
      <c r="AJI288"/>
      <c r="AJJ288"/>
      <c r="AJK288"/>
      <c r="AJL288"/>
      <c r="AJM288"/>
      <c r="AJN288"/>
      <c r="AJO288"/>
      <c r="AJP288"/>
      <c r="AJQ288"/>
      <c r="AJR288"/>
      <c r="AJS288"/>
      <c r="AJT288"/>
      <c r="AJU288"/>
      <c r="AJV288"/>
      <c r="AJW288"/>
      <c r="AJX288"/>
      <c r="AJY288"/>
      <c r="AJZ288"/>
      <c r="AKA288"/>
      <c r="AKB288"/>
      <c r="AKC288"/>
      <c r="AKD288"/>
      <c r="AKE288"/>
      <c r="AKF288"/>
      <c r="AKG288"/>
      <c r="AKH288"/>
      <c r="AKI288"/>
      <c r="AKJ288"/>
      <c r="AKK288"/>
      <c r="AKL288"/>
      <c r="AKM288"/>
      <c r="AKN288"/>
      <c r="AKO288"/>
      <c r="AKP288"/>
      <c r="AKQ288"/>
      <c r="AKR288"/>
      <c r="AKS288"/>
      <c r="AKT288"/>
      <c r="AKU288"/>
      <c r="AKV288"/>
      <c r="AKW288"/>
      <c r="AKX288"/>
      <c r="AKY288"/>
      <c r="AKZ288"/>
      <c r="ALA288"/>
      <c r="ALB288"/>
      <c r="ALC288"/>
      <c r="ALD288"/>
      <c r="ALE288"/>
      <c r="ALF288"/>
      <c r="ALG288"/>
      <c r="ALH288"/>
      <c r="ALI288"/>
      <c r="ALJ288"/>
      <c r="ALK288"/>
      <c r="ALL288"/>
      <c r="ALM288"/>
      <c r="ALN288"/>
      <c r="ALO288"/>
      <c r="ALP288"/>
      <c r="ALQ288"/>
      <c r="ALR288"/>
      <c r="ALS288"/>
      <c r="ALT288"/>
      <c r="ALU288"/>
      <c r="ALV288"/>
      <c r="ALW288"/>
      <c r="ALX288"/>
      <c r="ALY288"/>
      <c r="ALZ288"/>
      <c r="AMA288"/>
      <c r="AMB288"/>
      <c r="AMC288"/>
      <c r="AMD288"/>
      <c r="AME288"/>
      <c r="AMF288"/>
      <c r="AMG288"/>
      <c r="AMH288"/>
      <c r="AMI288"/>
      <c r="AMJ288"/>
    </row>
    <row r="289" spans="1:1024" x14ac:dyDescent="0.25">
      <c r="A289" s="80" t="s">
        <v>472</v>
      </c>
      <c r="B289" s="57">
        <v>330206</v>
      </c>
      <c r="C289" s="63" t="s">
        <v>466</v>
      </c>
      <c r="D289" s="57" t="s">
        <v>12</v>
      </c>
      <c r="E289" s="64">
        <f>+[1]Plan1!$E$664</f>
        <v>257.41000000000003</v>
      </c>
      <c r="F289" s="103">
        <f t="shared" si="61"/>
        <v>9.31</v>
      </c>
      <c r="G289" s="60">
        <f>+ROUND(F289*E289,2)</f>
        <v>2396.4899999999998</v>
      </c>
      <c r="H289" s="61" t="s">
        <v>716</v>
      </c>
      <c r="I289" s="62">
        <f>+I284</f>
        <v>9.26</v>
      </c>
      <c r="J289" s="36">
        <f>VLOOKUP(H289,'[2]176-D'!$A$9:$G$4080,7,FALSE)</f>
        <v>9.31</v>
      </c>
      <c r="K289" s="199">
        <f t="shared" si="58"/>
        <v>2396.4871000000003</v>
      </c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  <c r="TH289"/>
      <c r="TI289"/>
      <c r="TJ289"/>
      <c r="TK289"/>
      <c r="TL289"/>
      <c r="TM289"/>
      <c r="TN289"/>
      <c r="TO289"/>
      <c r="TP289"/>
      <c r="TQ289"/>
      <c r="TR289"/>
      <c r="TS289"/>
      <c r="TT289"/>
      <c r="TU289"/>
      <c r="TV289"/>
      <c r="TW289"/>
      <c r="TX289"/>
      <c r="TY289"/>
      <c r="TZ289"/>
      <c r="UA289"/>
      <c r="UB289"/>
      <c r="UC289"/>
      <c r="UD289"/>
      <c r="UE289"/>
      <c r="UF289"/>
      <c r="UG289"/>
      <c r="UH289"/>
      <c r="UI289"/>
      <c r="UJ289"/>
      <c r="UK289"/>
      <c r="UL289"/>
      <c r="UM289"/>
      <c r="UN289"/>
      <c r="UO289"/>
      <c r="UP289"/>
      <c r="UQ289"/>
      <c r="UR289"/>
      <c r="US289"/>
      <c r="UT289"/>
      <c r="UU289"/>
      <c r="UV289"/>
      <c r="UW289"/>
      <c r="UX289"/>
      <c r="UY289"/>
      <c r="UZ289"/>
      <c r="VA289"/>
      <c r="VB289"/>
      <c r="VC289"/>
      <c r="VD289"/>
      <c r="VE289"/>
      <c r="VF289"/>
      <c r="VG289"/>
      <c r="VH289"/>
      <c r="VI289"/>
      <c r="VJ289"/>
      <c r="VK289"/>
      <c r="VL289"/>
      <c r="VM289"/>
      <c r="VN289"/>
      <c r="VO289"/>
      <c r="VP289"/>
      <c r="VQ289"/>
      <c r="VR289"/>
      <c r="VS289"/>
      <c r="VT289"/>
      <c r="VU289"/>
      <c r="VV289"/>
      <c r="VW289"/>
      <c r="VX289"/>
      <c r="VY289"/>
      <c r="VZ289"/>
      <c r="WA289"/>
      <c r="WB289"/>
      <c r="WC289"/>
      <c r="WD289"/>
      <c r="WE289"/>
      <c r="WF289"/>
      <c r="WG289"/>
      <c r="WH289"/>
      <c r="WI289"/>
      <c r="WJ289"/>
      <c r="WK289"/>
      <c r="WL289"/>
      <c r="WM289"/>
      <c r="WN289"/>
      <c r="WO289"/>
      <c r="WP289"/>
      <c r="WQ289"/>
      <c r="WR289"/>
      <c r="WS289"/>
      <c r="WT289"/>
      <c r="WU289"/>
      <c r="WV289"/>
      <c r="WW289"/>
      <c r="WX289"/>
      <c r="WY289"/>
      <c r="WZ289"/>
      <c r="XA289"/>
      <c r="XB289"/>
      <c r="XC289"/>
      <c r="XD289"/>
      <c r="XE289"/>
      <c r="XF289"/>
      <c r="XG289"/>
      <c r="XH289"/>
      <c r="XI289"/>
      <c r="XJ289"/>
      <c r="XK289"/>
      <c r="XL289"/>
      <c r="XM289"/>
      <c r="XN289"/>
      <c r="XO289"/>
      <c r="XP289"/>
      <c r="XQ289"/>
      <c r="XR289"/>
      <c r="XS289"/>
      <c r="XT289"/>
      <c r="XU289"/>
      <c r="XV289"/>
      <c r="XW289"/>
      <c r="XX289"/>
      <c r="XY289"/>
      <c r="XZ289"/>
      <c r="YA289"/>
      <c r="YB289"/>
      <c r="YC289"/>
      <c r="YD289"/>
      <c r="YE289"/>
      <c r="YF289"/>
      <c r="YG289"/>
      <c r="YH289"/>
      <c r="YI289"/>
      <c r="YJ289"/>
      <c r="YK289"/>
      <c r="YL289"/>
      <c r="YM289"/>
      <c r="YN289"/>
      <c r="YO289"/>
      <c r="YP289"/>
      <c r="YQ289"/>
      <c r="YR289"/>
      <c r="YS289"/>
      <c r="YT289"/>
      <c r="YU289"/>
      <c r="YV289"/>
      <c r="YW289"/>
      <c r="YX289"/>
      <c r="YY289"/>
      <c r="YZ289"/>
      <c r="ZA289"/>
      <c r="ZB289"/>
      <c r="ZC289"/>
      <c r="ZD289"/>
      <c r="ZE289"/>
      <c r="ZF289"/>
      <c r="ZG289"/>
      <c r="ZH289"/>
      <c r="ZI289"/>
      <c r="ZJ289"/>
      <c r="ZK289"/>
      <c r="ZL289"/>
      <c r="ZM289"/>
      <c r="ZN289"/>
      <c r="ZO289"/>
      <c r="ZP289"/>
      <c r="ZQ289"/>
      <c r="ZR289"/>
      <c r="ZS289"/>
      <c r="ZT289"/>
      <c r="ZU289"/>
      <c r="ZV289"/>
      <c r="ZW289"/>
      <c r="ZX289"/>
      <c r="ZY289"/>
      <c r="ZZ289"/>
      <c r="AAA289"/>
      <c r="AAB289"/>
      <c r="AAC289"/>
      <c r="AAD289"/>
      <c r="AAE289"/>
      <c r="AAF289"/>
      <c r="AAG289"/>
      <c r="AAH289"/>
      <c r="AAI289"/>
      <c r="AAJ289"/>
      <c r="AAK289"/>
      <c r="AAL289"/>
      <c r="AAM289"/>
      <c r="AAN289"/>
      <c r="AAO289"/>
      <c r="AAP289"/>
      <c r="AAQ289"/>
      <c r="AAR289"/>
      <c r="AAS289"/>
      <c r="AAT289"/>
      <c r="AAU289"/>
      <c r="AAV289"/>
      <c r="AAW289"/>
      <c r="AAX289"/>
      <c r="AAY289"/>
      <c r="AAZ289"/>
      <c r="ABA289"/>
      <c r="ABB289"/>
      <c r="ABC289"/>
      <c r="ABD289"/>
      <c r="ABE289"/>
      <c r="ABF289"/>
      <c r="ABG289"/>
      <c r="ABH289"/>
      <c r="ABI289"/>
      <c r="ABJ289"/>
      <c r="ABK289"/>
      <c r="ABL289"/>
      <c r="ABM289"/>
      <c r="ABN289"/>
      <c r="ABO289"/>
      <c r="ABP289"/>
      <c r="ABQ289"/>
      <c r="ABR289"/>
      <c r="ABS289"/>
      <c r="ABT289"/>
      <c r="ABU289"/>
      <c r="ABV289"/>
      <c r="ABW289"/>
      <c r="ABX289"/>
      <c r="ABY289"/>
      <c r="ABZ289"/>
      <c r="ACA289"/>
      <c r="ACB289"/>
      <c r="ACC289"/>
      <c r="ACD289"/>
      <c r="ACE289"/>
      <c r="ACF289"/>
      <c r="ACG289"/>
      <c r="ACH289"/>
      <c r="ACI289"/>
      <c r="ACJ289"/>
      <c r="ACK289"/>
      <c r="ACL289"/>
      <c r="ACM289"/>
      <c r="ACN289"/>
      <c r="ACO289"/>
      <c r="ACP289"/>
      <c r="ACQ289"/>
      <c r="ACR289"/>
      <c r="ACS289"/>
      <c r="ACT289"/>
      <c r="ACU289"/>
      <c r="ACV289"/>
      <c r="ACW289"/>
      <c r="ACX289"/>
      <c r="ACY289"/>
      <c r="ACZ289"/>
      <c r="ADA289"/>
      <c r="ADB289"/>
      <c r="ADC289"/>
      <c r="ADD289"/>
      <c r="ADE289"/>
      <c r="ADF289"/>
      <c r="ADG289"/>
      <c r="ADH289"/>
      <c r="ADI289"/>
      <c r="ADJ289"/>
      <c r="ADK289"/>
      <c r="ADL289"/>
      <c r="ADM289"/>
      <c r="ADN289"/>
      <c r="ADO289"/>
      <c r="ADP289"/>
      <c r="ADQ289"/>
      <c r="ADR289"/>
      <c r="ADS289"/>
      <c r="ADT289"/>
      <c r="ADU289"/>
      <c r="ADV289"/>
      <c r="ADW289"/>
      <c r="ADX289"/>
      <c r="ADY289"/>
      <c r="ADZ289"/>
      <c r="AEA289"/>
      <c r="AEB289"/>
      <c r="AEC289"/>
      <c r="AED289"/>
      <c r="AEE289"/>
      <c r="AEF289"/>
      <c r="AEG289"/>
      <c r="AEH289"/>
      <c r="AEI289"/>
      <c r="AEJ289"/>
      <c r="AEK289"/>
      <c r="AEL289"/>
      <c r="AEM289"/>
      <c r="AEN289"/>
      <c r="AEO289"/>
      <c r="AEP289"/>
      <c r="AEQ289"/>
      <c r="AER289"/>
      <c r="AES289"/>
      <c r="AET289"/>
      <c r="AEU289"/>
      <c r="AEV289"/>
      <c r="AEW289"/>
      <c r="AEX289"/>
      <c r="AEY289"/>
      <c r="AEZ289"/>
      <c r="AFA289"/>
      <c r="AFB289"/>
      <c r="AFC289"/>
      <c r="AFD289"/>
      <c r="AFE289"/>
      <c r="AFF289"/>
      <c r="AFG289"/>
      <c r="AFH289"/>
      <c r="AFI289"/>
      <c r="AFJ289"/>
      <c r="AFK289"/>
      <c r="AFL289"/>
      <c r="AFM289"/>
      <c r="AFN289"/>
      <c r="AFO289"/>
      <c r="AFP289"/>
      <c r="AFQ289"/>
      <c r="AFR289"/>
      <c r="AFS289"/>
      <c r="AFT289"/>
      <c r="AFU289"/>
      <c r="AFV289"/>
      <c r="AFW289"/>
      <c r="AFX289"/>
      <c r="AFY289"/>
      <c r="AFZ289"/>
      <c r="AGA289"/>
      <c r="AGB289"/>
      <c r="AGC289"/>
      <c r="AGD289"/>
      <c r="AGE289"/>
      <c r="AGF289"/>
      <c r="AGG289"/>
      <c r="AGH289"/>
      <c r="AGI289"/>
      <c r="AGJ289"/>
      <c r="AGK289"/>
      <c r="AGL289"/>
      <c r="AGM289"/>
      <c r="AGN289"/>
      <c r="AGO289"/>
      <c r="AGP289"/>
      <c r="AGQ289"/>
      <c r="AGR289"/>
      <c r="AGS289"/>
      <c r="AGT289"/>
      <c r="AGU289"/>
      <c r="AGV289"/>
      <c r="AGW289"/>
      <c r="AGX289"/>
      <c r="AGY289"/>
      <c r="AGZ289"/>
      <c r="AHA289"/>
      <c r="AHB289"/>
      <c r="AHC289"/>
      <c r="AHD289"/>
      <c r="AHE289"/>
      <c r="AHF289"/>
      <c r="AHG289"/>
      <c r="AHH289"/>
      <c r="AHI289"/>
      <c r="AHJ289"/>
      <c r="AHK289"/>
      <c r="AHL289"/>
      <c r="AHM289"/>
      <c r="AHN289"/>
      <c r="AHO289"/>
      <c r="AHP289"/>
      <c r="AHQ289"/>
      <c r="AHR289"/>
      <c r="AHS289"/>
      <c r="AHT289"/>
      <c r="AHU289"/>
      <c r="AHV289"/>
      <c r="AHW289"/>
      <c r="AHX289"/>
      <c r="AHY289"/>
      <c r="AHZ289"/>
      <c r="AIA289"/>
      <c r="AIB289"/>
      <c r="AIC289"/>
      <c r="AID289"/>
      <c r="AIE289"/>
      <c r="AIF289"/>
      <c r="AIG289"/>
      <c r="AIH289"/>
      <c r="AII289"/>
      <c r="AIJ289"/>
      <c r="AIK289"/>
      <c r="AIL289"/>
      <c r="AIM289"/>
      <c r="AIN289"/>
      <c r="AIO289"/>
      <c r="AIP289"/>
      <c r="AIQ289"/>
      <c r="AIR289"/>
      <c r="AIS289"/>
      <c r="AIT289"/>
      <c r="AIU289"/>
      <c r="AIV289"/>
      <c r="AIW289"/>
      <c r="AIX289"/>
      <c r="AIY289"/>
      <c r="AIZ289"/>
      <c r="AJA289"/>
      <c r="AJB289"/>
      <c r="AJC289"/>
      <c r="AJD289"/>
      <c r="AJE289"/>
      <c r="AJF289"/>
      <c r="AJG289"/>
      <c r="AJH289"/>
      <c r="AJI289"/>
      <c r="AJJ289"/>
      <c r="AJK289"/>
      <c r="AJL289"/>
      <c r="AJM289"/>
      <c r="AJN289"/>
      <c r="AJO289"/>
      <c r="AJP289"/>
      <c r="AJQ289"/>
      <c r="AJR289"/>
      <c r="AJS289"/>
      <c r="AJT289"/>
      <c r="AJU289"/>
      <c r="AJV289"/>
      <c r="AJW289"/>
      <c r="AJX289"/>
      <c r="AJY289"/>
      <c r="AJZ289"/>
      <c r="AKA289"/>
      <c r="AKB289"/>
      <c r="AKC289"/>
      <c r="AKD289"/>
      <c r="AKE289"/>
      <c r="AKF289"/>
      <c r="AKG289"/>
      <c r="AKH289"/>
      <c r="AKI289"/>
      <c r="AKJ289"/>
      <c r="AKK289"/>
      <c r="AKL289"/>
      <c r="AKM289"/>
      <c r="AKN289"/>
      <c r="AKO289"/>
      <c r="AKP289"/>
      <c r="AKQ289"/>
      <c r="AKR289"/>
      <c r="AKS289"/>
      <c r="AKT289"/>
      <c r="AKU289"/>
      <c r="AKV289"/>
      <c r="AKW289"/>
      <c r="AKX289"/>
      <c r="AKY289"/>
      <c r="AKZ289"/>
      <c r="ALA289"/>
      <c r="ALB289"/>
      <c r="ALC289"/>
      <c r="ALD289"/>
      <c r="ALE289"/>
      <c r="ALF289"/>
      <c r="ALG289"/>
      <c r="ALH289"/>
      <c r="ALI289"/>
      <c r="ALJ289"/>
      <c r="ALK289"/>
      <c r="ALL289"/>
      <c r="ALM289"/>
      <c r="ALN289"/>
      <c r="ALO289"/>
      <c r="ALP289"/>
      <c r="ALQ289"/>
      <c r="ALR289"/>
      <c r="ALS289"/>
      <c r="ALT289"/>
      <c r="ALU289"/>
      <c r="ALV289"/>
      <c r="ALW289"/>
      <c r="ALX289"/>
      <c r="ALY289"/>
      <c r="ALZ289"/>
      <c r="AMA289"/>
      <c r="AMB289"/>
      <c r="AMC289"/>
      <c r="AMD289"/>
      <c r="AME289"/>
      <c r="AMF289"/>
      <c r="AMG289"/>
      <c r="AMH289"/>
      <c r="AMI289"/>
      <c r="AMJ289"/>
    </row>
    <row r="290" spans="1:1024" ht="27" x14ac:dyDescent="0.25">
      <c r="A290" s="80" t="s">
        <v>473</v>
      </c>
      <c r="B290" s="57">
        <v>331002</v>
      </c>
      <c r="C290" s="63" t="s">
        <v>468</v>
      </c>
      <c r="D290" s="57" t="s">
        <v>12</v>
      </c>
      <c r="E290" s="64">
        <f>+[1]Plan1!$F$713</f>
        <v>257.41000000000003</v>
      </c>
      <c r="F290" s="103">
        <f t="shared" si="61"/>
        <v>18.53</v>
      </c>
      <c r="G290" s="60">
        <f>+ROUND(F290*E290,2)</f>
        <v>4769.8100000000004</v>
      </c>
      <c r="H290" s="61" t="s">
        <v>717</v>
      </c>
      <c r="I290" s="62">
        <f>+I285</f>
        <v>18.21</v>
      </c>
      <c r="J290" s="36">
        <f>VLOOKUP(H290,'[2]176-D'!$A$9:$G$4080,7,FALSE)</f>
        <v>18.53</v>
      </c>
      <c r="K290" s="199">
        <f t="shared" si="58"/>
        <v>4769.8073000000004</v>
      </c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  <c r="TH290"/>
      <c r="TI290"/>
      <c r="TJ290"/>
      <c r="TK290"/>
      <c r="TL290"/>
      <c r="TM290"/>
      <c r="TN290"/>
      <c r="TO290"/>
      <c r="TP290"/>
      <c r="TQ290"/>
      <c r="TR290"/>
      <c r="TS290"/>
      <c r="TT290"/>
      <c r="TU290"/>
      <c r="TV290"/>
      <c r="TW290"/>
      <c r="TX290"/>
      <c r="TY290"/>
      <c r="TZ290"/>
      <c r="UA290"/>
      <c r="UB290"/>
      <c r="UC290"/>
      <c r="UD290"/>
      <c r="UE290"/>
      <c r="UF290"/>
      <c r="UG290"/>
      <c r="UH290"/>
      <c r="UI290"/>
      <c r="UJ290"/>
      <c r="UK290"/>
      <c r="UL290"/>
      <c r="UM290"/>
      <c r="UN290"/>
      <c r="UO290"/>
      <c r="UP290"/>
      <c r="UQ290"/>
      <c r="UR290"/>
      <c r="US290"/>
      <c r="UT290"/>
      <c r="UU290"/>
      <c r="UV290"/>
      <c r="UW290"/>
      <c r="UX290"/>
      <c r="UY290"/>
      <c r="UZ290"/>
      <c r="VA290"/>
      <c r="VB290"/>
      <c r="VC290"/>
      <c r="VD290"/>
      <c r="VE290"/>
      <c r="VF290"/>
      <c r="VG290"/>
      <c r="VH290"/>
      <c r="VI290"/>
      <c r="VJ290"/>
      <c r="VK290"/>
      <c r="VL290"/>
      <c r="VM290"/>
      <c r="VN290"/>
      <c r="VO290"/>
      <c r="VP290"/>
      <c r="VQ290"/>
      <c r="VR290"/>
      <c r="VS290"/>
      <c r="VT290"/>
      <c r="VU290"/>
      <c r="VV290"/>
      <c r="VW290"/>
      <c r="VX290"/>
      <c r="VY290"/>
      <c r="VZ290"/>
      <c r="WA290"/>
      <c r="WB290"/>
      <c r="WC290"/>
      <c r="WD290"/>
      <c r="WE290"/>
      <c r="WF290"/>
      <c r="WG290"/>
      <c r="WH290"/>
      <c r="WI290"/>
      <c r="WJ290"/>
      <c r="WK290"/>
      <c r="WL290"/>
      <c r="WM290"/>
      <c r="WN290"/>
      <c r="WO290"/>
      <c r="WP290"/>
      <c r="WQ290"/>
      <c r="WR290"/>
      <c r="WS290"/>
      <c r="WT290"/>
      <c r="WU290"/>
      <c r="WV290"/>
      <c r="WW290"/>
      <c r="WX290"/>
      <c r="WY290"/>
      <c r="WZ290"/>
      <c r="XA290"/>
      <c r="XB290"/>
      <c r="XC290"/>
      <c r="XD290"/>
      <c r="XE290"/>
      <c r="XF290"/>
      <c r="XG290"/>
      <c r="XH290"/>
      <c r="XI290"/>
      <c r="XJ290"/>
      <c r="XK290"/>
      <c r="XL290"/>
      <c r="XM290"/>
      <c r="XN290"/>
      <c r="XO290"/>
      <c r="XP290"/>
      <c r="XQ290"/>
      <c r="XR290"/>
      <c r="XS290"/>
      <c r="XT290"/>
      <c r="XU290"/>
      <c r="XV290"/>
      <c r="XW290"/>
      <c r="XX290"/>
      <c r="XY290"/>
      <c r="XZ290"/>
      <c r="YA290"/>
      <c r="YB290"/>
      <c r="YC290"/>
      <c r="YD290"/>
      <c r="YE290"/>
      <c r="YF290"/>
      <c r="YG290"/>
      <c r="YH290"/>
      <c r="YI290"/>
      <c r="YJ290"/>
      <c r="YK290"/>
      <c r="YL290"/>
      <c r="YM290"/>
      <c r="YN290"/>
      <c r="YO290"/>
      <c r="YP290"/>
      <c r="YQ290"/>
      <c r="YR290"/>
      <c r="YS290"/>
      <c r="YT290"/>
      <c r="YU290"/>
      <c r="YV290"/>
      <c r="YW290"/>
      <c r="YX290"/>
      <c r="YY290"/>
      <c r="YZ290"/>
      <c r="ZA290"/>
      <c r="ZB290"/>
      <c r="ZC290"/>
      <c r="ZD290"/>
      <c r="ZE290"/>
      <c r="ZF290"/>
      <c r="ZG290"/>
      <c r="ZH290"/>
      <c r="ZI290"/>
      <c r="ZJ290"/>
      <c r="ZK290"/>
      <c r="ZL290"/>
      <c r="ZM290"/>
      <c r="ZN290"/>
      <c r="ZO290"/>
      <c r="ZP290"/>
      <c r="ZQ290"/>
      <c r="ZR290"/>
      <c r="ZS290"/>
      <c r="ZT290"/>
      <c r="ZU290"/>
      <c r="ZV290"/>
      <c r="ZW290"/>
      <c r="ZX290"/>
      <c r="ZY290"/>
      <c r="ZZ290"/>
      <c r="AAA290"/>
      <c r="AAB290"/>
      <c r="AAC290"/>
      <c r="AAD290"/>
      <c r="AAE290"/>
      <c r="AAF290"/>
      <c r="AAG290"/>
      <c r="AAH290"/>
      <c r="AAI290"/>
      <c r="AAJ290"/>
      <c r="AAK290"/>
      <c r="AAL290"/>
      <c r="AAM290"/>
      <c r="AAN290"/>
      <c r="AAO290"/>
      <c r="AAP290"/>
      <c r="AAQ290"/>
      <c r="AAR290"/>
      <c r="AAS290"/>
      <c r="AAT290"/>
      <c r="AAU290"/>
      <c r="AAV290"/>
      <c r="AAW290"/>
      <c r="AAX290"/>
      <c r="AAY290"/>
      <c r="AAZ290"/>
      <c r="ABA290"/>
      <c r="ABB290"/>
      <c r="ABC290"/>
      <c r="ABD290"/>
      <c r="ABE290"/>
      <c r="ABF290"/>
      <c r="ABG290"/>
      <c r="ABH290"/>
      <c r="ABI290"/>
      <c r="ABJ290"/>
      <c r="ABK290"/>
      <c r="ABL290"/>
      <c r="ABM290"/>
      <c r="ABN290"/>
      <c r="ABO290"/>
      <c r="ABP290"/>
      <c r="ABQ290"/>
      <c r="ABR290"/>
      <c r="ABS290"/>
      <c r="ABT290"/>
      <c r="ABU290"/>
      <c r="ABV290"/>
      <c r="ABW290"/>
      <c r="ABX290"/>
      <c r="ABY290"/>
      <c r="ABZ290"/>
      <c r="ACA290"/>
      <c r="ACB290"/>
      <c r="ACC290"/>
      <c r="ACD290"/>
      <c r="ACE290"/>
      <c r="ACF290"/>
      <c r="ACG290"/>
      <c r="ACH290"/>
      <c r="ACI290"/>
      <c r="ACJ290"/>
      <c r="ACK290"/>
      <c r="ACL290"/>
      <c r="ACM290"/>
      <c r="ACN290"/>
      <c r="ACO290"/>
      <c r="ACP290"/>
      <c r="ACQ290"/>
      <c r="ACR290"/>
      <c r="ACS290"/>
      <c r="ACT290"/>
      <c r="ACU290"/>
      <c r="ACV290"/>
      <c r="ACW290"/>
      <c r="ACX290"/>
      <c r="ACY290"/>
      <c r="ACZ290"/>
      <c r="ADA290"/>
      <c r="ADB290"/>
      <c r="ADC290"/>
      <c r="ADD290"/>
      <c r="ADE290"/>
      <c r="ADF290"/>
      <c r="ADG290"/>
      <c r="ADH290"/>
      <c r="ADI290"/>
      <c r="ADJ290"/>
      <c r="ADK290"/>
      <c r="ADL290"/>
      <c r="ADM290"/>
      <c r="ADN290"/>
      <c r="ADO290"/>
      <c r="ADP290"/>
      <c r="ADQ290"/>
      <c r="ADR290"/>
      <c r="ADS290"/>
      <c r="ADT290"/>
      <c r="ADU290"/>
      <c r="ADV290"/>
      <c r="ADW290"/>
      <c r="ADX290"/>
      <c r="ADY290"/>
      <c r="ADZ290"/>
      <c r="AEA290"/>
      <c r="AEB290"/>
      <c r="AEC290"/>
      <c r="AED290"/>
      <c r="AEE290"/>
      <c r="AEF290"/>
      <c r="AEG290"/>
      <c r="AEH290"/>
      <c r="AEI290"/>
      <c r="AEJ290"/>
      <c r="AEK290"/>
      <c r="AEL290"/>
      <c r="AEM290"/>
      <c r="AEN290"/>
      <c r="AEO290"/>
      <c r="AEP290"/>
      <c r="AEQ290"/>
      <c r="AER290"/>
      <c r="AES290"/>
      <c r="AET290"/>
      <c r="AEU290"/>
      <c r="AEV290"/>
      <c r="AEW290"/>
      <c r="AEX290"/>
      <c r="AEY290"/>
      <c r="AEZ290"/>
      <c r="AFA290"/>
      <c r="AFB290"/>
      <c r="AFC290"/>
      <c r="AFD290"/>
      <c r="AFE290"/>
      <c r="AFF290"/>
      <c r="AFG290"/>
      <c r="AFH290"/>
      <c r="AFI290"/>
      <c r="AFJ290"/>
      <c r="AFK290"/>
      <c r="AFL290"/>
      <c r="AFM290"/>
      <c r="AFN290"/>
      <c r="AFO290"/>
      <c r="AFP290"/>
      <c r="AFQ290"/>
      <c r="AFR290"/>
      <c r="AFS290"/>
      <c r="AFT290"/>
      <c r="AFU290"/>
      <c r="AFV290"/>
      <c r="AFW290"/>
      <c r="AFX290"/>
      <c r="AFY290"/>
      <c r="AFZ290"/>
      <c r="AGA290"/>
      <c r="AGB290"/>
      <c r="AGC290"/>
      <c r="AGD290"/>
      <c r="AGE290"/>
      <c r="AGF290"/>
      <c r="AGG290"/>
      <c r="AGH290"/>
      <c r="AGI290"/>
      <c r="AGJ290"/>
      <c r="AGK290"/>
      <c r="AGL290"/>
      <c r="AGM290"/>
      <c r="AGN290"/>
      <c r="AGO290"/>
      <c r="AGP290"/>
      <c r="AGQ290"/>
      <c r="AGR290"/>
      <c r="AGS290"/>
      <c r="AGT290"/>
      <c r="AGU290"/>
      <c r="AGV290"/>
      <c r="AGW290"/>
      <c r="AGX290"/>
      <c r="AGY290"/>
      <c r="AGZ290"/>
      <c r="AHA290"/>
      <c r="AHB290"/>
      <c r="AHC290"/>
      <c r="AHD290"/>
      <c r="AHE290"/>
      <c r="AHF290"/>
      <c r="AHG290"/>
      <c r="AHH290"/>
      <c r="AHI290"/>
      <c r="AHJ290"/>
      <c r="AHK290"/>
      <c r="AHL290"/>
      <c r="AHM290"/>
      <c r="AHN290"/>
      <c r="AHO290"/>
      <c r="AHP290"/>
      <c r="AHQ290"/>
      <c r="AHR290"/>
      <c r="AHS290"/>
      <c r="AHT290"/>
      <c r="AHU290"/>
      <c r="AHV290"/>
      <c r="AHW290"/>
      <c r="AHX290"/>
      <c r="AHY290"/>
      <c r="AHZ290"/>
      <c r="AIA290"/>
      <c r="AIB290"/>
      <c r="AIC290"/>
      <c r="AID290"/>
      <c r="AIE290"/>
      <c r="AIF290"/>
      <c r="AIG290"/>
      <c r="AIH290"/>
      <c r="AII290"/>
      <c r="AIJ290"/>
      <c r="AIK290"/>
      <c r="AIL290"/>
      <c r="AIM290"/>
      <c r="AIN290"/>
      <c r="AIO290"/>
      <c r="AIP290"/>
      <c r="AIQ290"/>
      <c r="AIR290"/>
      <c r="AIS290"/>
      <c r="AIT290"/>
      <c r="AIU290"/>
      <c r="AIV290"/>
      <c r="AIW290"/>
      <c r="AIX290"/>
      <c r="AIY290"/>
      <c r="AIZ290"/>
      <c r="AJA290"/>
      <c r="AJB290"/>
      <c r="AJC290"/>
      <c r="AJD290"/>
      <c r="AJE290"/>
      <c r="AJF290"/>
      <c r="AJG290"/>
      <c r="AJH290"/>
      <c r="AJI290"/>
      <c r="AJJ290"/>
      <c r="AJK290"/>
      <c r="AJL290"/>
      <c r="AJM290"/>
      <c r="AJN290"/>
      <c r="AJO290"/>
      <c r="AJP290"/>
      <c r="AJQ290"/>
      <c r="AJR290"/>
      <c r="AJS290"/>
      <c r="AJT290"/>
      <c r="AJU290"/>
      <c r="AJV290"/>
      <c r="AJW290"/>
      <c r="AJX290"/>
      <c r="AJY290"/>
      <c r="AJZ290"/>
      <c r="AKA290"/>
      <c r="AKB290"/>
      <c r="AKC290"/>
      <c r="AKD290"/>
      <c r="AKE290"/>
      <c r="AKF290"/>
      <c r="AKG290"/>
      <c r="AKH290"/>
      <c r="AKI290"/>
      <c r="AKJ290"/>
      <c r="AKK290"/>
      <c r="AKL290"/>
      <c r="AKM290"/>
      <c r="AKN290"/>
      <c r="AKO290"/>
      <c r="AKP290"/>
      <c r="AKQ290"/>
      <c r="AKR290"/>
      <c r="AKS290"/>
      <c r="AKT290"/>
      <c r="AKU290"/>
      <c r="AKV290"/>
      <c r="AKW290"/>
      <c r="AKX290"/>
      <c r="AKY290"/>
      <c r="AKZ290"/>
      <c r="ALA290"/>
      <c r="ALB290"/>
      <c r="ALC290"/>
      <c r="ALD290"/>
      <c r="ALE290"/>
      <c r="ALF290"/>
      <c r="ALG290"/>
      <c r="ALH290"/>
      <c r="ALI290"/>
      <c r="ALJ290"/>
      <c r="ALK290"/>
      <c r="ALL290"/>
      <c r="ALM290"/>
      <c r="ALN290"/>
      <c r="ALO290"/>
      <c r="ALP290"/>
      <c r="ALQ290"/>
      <c r="ALR290"/>
      <c r="ALS290"/>
      <c r="ALT290"/>
      <c r="ALU290"/>
      <c r="ALV290"/>
      <c r="ALW290"/>
      <c r="ALX290"/>
      <c r="ALY290"/>
      <c r="ALZ290"/>
      <c r="AMA290"/>
      <c r="AMB290"/>
      <c r="AMC290"/>
      <c r="AMD290"/>
      <c r="AME290"/>
      <c r="AMF290"/>
      <c r="AMG290"/>
      <c r="AMH290"/>
      <c r="AMI290"/>
      <c r="AMJ290"/>
    </row>
    <row r="291" spans="1:1024" s="118" customFormat="1" ht="13.5" x14ac:dyDescent="0.25">
      <c r="A291" s="196"/>
      <c r="B291" s="74"/>
      <c r="C291" s="75"/>
      <c r="D291" s="74"/>
      <c r="E291" s="117"/>
      <c r="F291" s="197"/>
      <c r="G291" s="198"/>
      <c r="H291" s="61"/>
      <c r="I291" s="90"/>
      <c r="J291" s="36"/>
      <c r="K291" s="199"/>
    </row>
    <row r="292" spans="1:1024" s="118" customFormat="1" ht="13.5" x14ac:dyDescent="0.25">
      <c r="A292" s="196" t="s">
        <v>474</v>
      </c>
      <c r="B292" s="74"/>
      <c r="C292" s="75" t="s">
        <v>475</v>
      </c>
      <c r="D292" s="74"/>
      <c r="E292" s="117"/>
      <c r="F292" s="197"/>
      <c r="G292" s="198"/>
      <c r="H292" s="61"/>
      <c r="I292" s="90"/>
      <c r="J292" s="36"/>
      <c r="K292" s="199"/>
    </row>
    <row r="293" spans="1:1024" x14ac:dyDescent="0.25">
      <c r="A293" s="73" t="s">
        <v>476</v>
      </c>
      <c r="B293" s="74"/>
      <c r="C293" s="75" t="s">
        <v>462</v>
      </c>
      <c r="D293" s="127"/>
      <c r="E293" s="117"/>
      <c r="F293" s="128"/>
      <c r="G293" s="79"/>
      <c r="H293" s="61"/>
      <c r="I293" s="90"/>
      <c r="J293" s="36"/>
      <c r="K293" s="199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LR293"/>
      <c r="LS293"/>
      <c r="LT293"/>
      <c r="LU293"/>
      <c r="LV293"/>
      <c r="LW293"/>
      <c r="LX293"/>
      <c r="LY293"/>
      <c r="LZ293"/>
      <c r="MA293"/>
      <c r="MB293"/>
      <c r="MC293"/>
      <c r="MD293"/>
      <c r="ME293"/>
      <c r="MF293"/>
      <c r="MG293"/>
      <c r="MH293"/>
      <c r="MI293"/>
      <c r="MJ293"/>
      <c r="MK293"/>
      <c r="ML293"/>
      <c r="MM293"/>
      <c r="MN293"/>
      <c r="MO293"/>
      <c r="MP293"/>
      <c r="MQ293"/>
      <c r="MR293"/>
      <c r="MS293"/>
      <c r="MT293"/>
      <c r="MU293"/>
      <c r="MV293"/>
      <c r="MW293"/>
      <c r="MX293"/>
      <c r="MY293"/>
      <c r="MZ293"/>
      <c r="NA293"/>
      <c r="NB293"/>
      <c r="NC293"/>
      <c r="ND293"/>
      <c r="NE293"/>
      <c r="NF293"/>
      <c r="NG293"/>
      <c r="NH293"/>
      <c r="NI293"/>
      <c r="NJ293"/>
      <c r="NK293"/>
      <c r="NL293"/>
      <c r="NM293"/>
      <c r="NN293"/>
      <c r="NO293"/>
      <c r="NP293"/>
      <c r="NQ293"/>
      <c r="NR293"/>
      <c r="NS293"/>
      <c r="NT293"/>
      <c r="NU293"/>
      <c r="NV293"/>
      <c r="NW293"/>
      <c r="NX293"/>
      <c r="NY293"/>
      <c r="NZ293"/>
      <c r="OA293"/>
      <c r="OB293"/>
      <c r="OC293"/>
      <c r="OD293"/>
      <c r="OE293"/>
      <c r="OF293"/>
      <c r="OG293"/>
      <c r="OH293"/>
      <c r="OI293"/>
      <c r="OJ293"/>
      <c r="OK293"/>
      <c r="OL293"/>
      <c r="OM293"/>
      <c r="ON293"/>
      <c r="OO293"/>
      <c r="OP293"/>
      <c r="OQ293"/>
      <c r="OR293"/>
      <c r="OS293"/>
      <c r="OT293"/>
      <c r="OU293"/>
      <c r="OV293"/>
      <c r="OW293"/>
      <c r="OX293"/>
      <c r="OY293"/>
      <c r="OZ293"/>
      <c r="PA293"/>
      <c r="PB293"/>
      <c r="PC293"/>
      <c r="PD293"/>
      <c r="PE293"/>
      <c r="PF293"/>
      <c r="PG293"/>
      <c r="PH293"/>
      <c r="PI293"/>
      <c r="PJ293"/>
      <c r="PK293"/>
      <c r="PL293"/>
      <c r="PM293"/>
      <c r="PN293"/>
      <c r="PO293"/>
      <c r="PP293"/>
      <c r="PQ293"/>
      <c r="PR293"/>
      <c r="PS293"/>
      <c r="PT293"/>
      <c r="PU293"/>
      <c r="PV293"/>
      <c r="PW293"/>
      <c r="PX293"/>
      <c r="PY293"/>
      <c r="PZ293"/>
      <c r="QA293"/>
      <c r="QB293"/>
      <c r="QC293"/>
      <c r="QD293"/>
      <c r="QE293"/>
      <c r="QF293"/>
      <c r="QG293"/>
      <c r="QH293"/>
      <c r="QI293"/>
      <c r="QJ293"/>
      <c r="QK293"/>
      <c r="QL293"/>
      <c r="QM293"/>
      <c r="QN293"/>
      <c r="QO293"/>
      <c r="QP293"/>
      <c r="QQ293"/>
      <c r="QR293"/>
      <c r="QS293"/>
      <c r="QT293"/>
      <c r="QU293"/>
      <c r="QV293"/>
      <c r="QW293"/>
      <c r="QX293"/>
      <c r="QY293"/>
      <c r="QZ293"/>
      <c r="RA293"/>
      <c r="RB293"/>
      <c r="RC293"/>
      <c r="RD293"/>
      <c r="RE293"/>
      <c r="RF293"/>
      <c r="RG293"/>
      <c r="RH293"/>
      <c r="RI293"/>
      <c r="RJ293"/>
      <c r="RK293"/>
      <c r="RL293"/>
      <c r="RM293"/>
      <c r="RN293"/>
      <c r="RO293"/>
      <c r="RP293"/>
      <c r="RQ293"/>
      <c r="RR293"/>
      <c r="RS293"/>
      <c r="RT293"/>
      <c r="RU293"/>
      <c r="RV293"/>
      <c r="RW293"/>
      <c r="RX293"/>
      <c r="RY293"/>
      <c r="RZ293"/>
      <c r="SA293"/>
      <c r="SB293"/>
      <c r="SC293"/>
      <c r="SD293"/>
      <c r="SE293"/>
      <c r="SF293"/>
      <c r="SG293"/>
      <c r="SH293"/>
      <c r="SI293"/>
      <c r="SJ293"/>
      <c r="SK293"/>
      <c r="SL293"/>
      <c r="SM293"/>
      <c r="SN293"/>
      <c r="SO293"/>
      <c r="SP293"/>
      <c r="SQ293"/>
      <c r="SR293"/>
      <c r="SS293"/>
      <c r="ST293"/>
      <c r="SU293"/>
      <c r="SV293"/>
      <c r="SW293"/>
      <c r="SX293"/>
      <c r="SY293"/>
      <c r="SZ293"/>
      <c r="TA293"/>
      <c r="TB293"/>
      <c r="TC293"/>
      <c r="TD293"/>
      <c r="TE293"/>
      <c r="TF293"/>
      <c r="TG293"/>
      <c r="TH293"/>
      <c r="TI293"/>
      <c r="TJ293"/>
      <c r="TK293"/>
      <c r="TL293"/>
      <c r="TM293"/>
      <c r="TN293"/>
      <c r="TO293"/>
      <c r="TP293"/>
      <c r="TQ293"/>
      <c r="TR293"/>
      <c r="TS293"/>
      <c r="TT293"/>
      <c r="TU293"/>
      <c r="TV293"/>
      <c r="TW293"/>
      <c r="TX293"/>
      <c r="TY293"/>
      <c r="TZ293"/>
      <c r="UA293"/>
      <c r="UB293"/>
      <c r="UC293"/>
      <c r="UD293"/>
      <c r="UE293"/>
      <c r="UF293"/>
      <c r="UG293"/>
      <c r="UH293"/>
      <c r="UI293"/>
      <c r="UJ293"/>
      <c r="UK293"/>
      <c r="UL293"/>
      <c r="UM293"/>
      <c r="UN293"/>
      <c r="UO293"/>
      <c r="UP293"/>
      <c r="UQ293"/>
      <c r="UR293"/>
      <c r="US293"/>
      <c r="UT293"/>
      <c r="UU293"/>
      <c r="UV293"/>
      <c r="UW293"/>
      <c r="UX293"/>
      <c r="UY293"/>
      <c r="UZ293"/>
      <c r="VA293"/>
      <c r="VB293"/>
      <c r="VC293"/>
      <c r="VD293"/>
      <c r="VE293"/>
      <c r="VF293"/>
      <c r="VG293"/>
      <c r="VH293"/>
      <c r="VI293"/>
      <c r="VJ293"/>
      <c r="VK293"/>
      <c r="VL293"/>
      <c r="VM293"/>
      <c r="VN293"/>
      <c r="VO293"/>
      <c r="VP293"/>
      <c r="VQ293"/>
      <c r="VR293"/>
      <c r="VS293"/>
      <c r="VT293"/>
      <c r="VU293"/>
      <c r="VV293"/>
      <c r="VW293"/>
      <c r="VX293"/>
      <c r="VY293"/>
      <c r="VZ293"/>
      <c r="WA293"/>
      <c r="WB293"/>
      <c r="WC293"/>
      <c r="WD293"/>
      <c r="WE293"/>
      <c r="WF293"/>
      <c r="WG293"/>
      <c r="WH293"/>
      <c r="WI293"/>
      <c r="WJ293"/>
      <c r="WK293"/>
      <c r="WL293"/>
      <c r="WM293"/>
      <c r="WN293"/>
      <c r="WO293"/>
      <c r="WP293"/>
      <c r="WQ293"/>
      <c r="WR293"/>
      <c r="WS293"/>
      <c r="WT293"/>
      <c r="WU293"/>
      <c r="WV293"/>
      <c r="WW293"/>
      <c r="WX293"/>
      <c r="WY293"/>
      <c r="WZ293"/>
      <c r="XA293"/>
      <c r="XB293"/>
      <c r="XC293"/>
      <c r="XD293"/>
      <c r="XE293"/>
      <c r="XF293"/>
      <c r="XG293"/>
      <c r="XH293"/>
      <c r="XI293"/>
      <c r="XJ293"/>
      <c r="XK293"/>
      <c r="XL293"/>
      <c r="XM293"/>
      <c r="XN293"/>
      <c r="XO293"/>
      <c r="XP293"/>
      <c r="XQ293"/>
      <c r="XR293"/>
      <c r="XS293"/>
      <c r="XT293"/>
      <c r="XU293"/>
      <c r="XV293"/>
      <c r="XW293"/>
      <c r="XX293"/>
      <c r="XY293"/>
      <c r="XZ293"/>
      <c r="YA293"/>
      <c r="YB293"/>
      <c r="YC293"/>
      <c r="YD293"/>
      <c r="YE293"/>
      <c r="YF293"/>
      <c r="YG293"/>
      <c r="YH293"/>
      <c r="YI293"/>
      <c r="YJ293"/>
      <c r="YK293"/>
      <c r="YL293"/>
      <c r="YM293"/>
      <c r="YN293"/>
      <c r="YO293"/>
      <c r="YP293"/>
      <c r="YQ293"/>
      <c r="YR293"/>
      <c r="YS293"/>
      <c r="YT293"/>
      <c r="YU293"/>
      <c r="YV293"/>
      <c r="YW293"/>
      <c r="YX293"/>
      <c r="YY293"/>
      <c r="YZ293"/>
      <c r="ZA293"/>
      <c r="ZB293"/>
      <c r="ZC293"/>
      <c r="ZD293"/>
      <c r="ZE293"/>
      <c r="ZF293"/>
      <c r="ZG293"/>
      <c r="ZH293"/>
      <c r="ZI293"/>
      <c r="ZJ293"/>
      <c r="ZK293"/>
      <c r="ZL293"/>
      <c r="ZM293"/>
      <c r="ZN293"/>
      <c r="ZO293"/>
      <c r="ZP293"/>
      <c r="ZQ293"/>
      <c r="ZR293"/>
      <c r="ZS293"/>
      <c r="ZT293"/>
      <c r="ZU293"/>
      <c r="ZV293"/>
      <c r="ZW293"/>
      <c r="ZX293"/>
      <c r="ZY293"/>
      <c r="ZZ293"/>
      <c r="AAA293"/>
      <c r="AAB293"/>
      <c r="AAC293"/>
      <c r="AAD293"/>
      <c r="AAE293"/>
      <c r="AAF293"/>
      <c r="AAG293"/>
      <c r="AAH293"/>
      <c r="AAI293"/>
      <c r="AAJ293"/>
      <c r="AAK293"/>
      <c r="AAL293"/>
      <c r="AAM293"/>
      <c r="AAN293"/>
      <c r="AAO293"/>
      <c r="AAP293"/>
      <c r="AAQ293"/>
      <c r="AAR293"/>
      <c r="AAS293"/>
      <c r="AAT293"/>
      <c r="AAU293"/>
      <c r="AAV293"/>
      <c r="AAW293"/>
      <c r="AAX293"/>
      <c r="AAY293"/>
      <c r="AAZ293"/>
      <c r="ABA293"/>
      <c r="ABB293"/>
      <c r="ABC293"/>
      <c r="ABD293"/>
      <c r="ABE293"/>
      <c r="ABF293"/>
      <c r="ABG293"/>
      <c r="ABH293"/>
      <c r="ABI293"/>
      <c r="ABJ293"/>
      <c r="ABK293"/>
      <c r="ABL293"/>
      <c r="ABM293"/>
      <c r="ABN293"/>
      <c r="ABO293"/>
      <c r="ABP293"/>
      <c r="ABQ293"/>
      <c r="ABR293"/>
      <c r="ABS293"/>
      <c r="ABT293"/>
      <c r="ABU293"/>
      <c r="ABV293"/>
      <c r="ABW293"/>
      <c r="ABX293"/>
      <c r="ABY293"/>
      <c r="ABZ293"/>
      <c r="ACA293"/>
      <c r="ACB293"/>
      <c r="ACC293"/>
      <c r="ACD293"/>
      <c r="ACE293"/>
      <c r="ACF293"/>
      <c r="ACG293"/>
      <c r="ACH293"/>
      <c r="ACI293"/>
      <c r="ACJ293"/>
      <c r="ACK293"/>
      <c r="ACL293"/>
      <c r="ACM293"/>
      <c r="ACN293"/>
      <c r="ACO293"/>
      <c r="ACP293"/>
      <c r="ACQ293"/>
      <c r="ACR293"/>
      <c r="ACS293"/>
      <c r="ACT293"/>
      <c r="ACU293"/>
      <c r="ACV293"/>
      <c r="ACW293"/>
      <c r="ACX293"/>
      <c r="ACY293"/>
      <c r="ACZ293"/>
      <c r="ADA293"/>
      <c r="ADB293"/>
      <c r="ADC293"/>
      <c r="ADD293"/>
      <c r="ADE293"/>
      <c r="ADF293"/>
      <c r="ADG293"/>
      <c r="ADH293"/>
      <c r="ADI293"/>
      <c r="ADJ293"/>
      <c r="ADK293"/>
      <c r="ADL293"/>
      <c r="ADM293"/>
      <c r="ADN293"/>
      <c r="ADO293"/>
      <c r="ADP293"/>
      <c r="ADQ293"/>
      <c r="ADR293"/>
      <c r="ADS293"/>
      <c r="ADT293"/>
      <c r="ADU293"/>
      <c r="ADV293"/>
      <c r="ADW293"/>
      <c r="ADX293"/>
      <c r="ADY293"/>
      <c r="ADZ293"/>
      <c r="AEA293"/>
      <c r="AEB293"/>
      <c r="AEC293"/>
      <c r="AED293"/>
      <c r="AEE293"/>
      <c r="AEF293"/>
      <c r="AEG293"/>
      <c r="AEH293"/>
      <c r="AEI293"/>
      <c r="AEJ293"/>
      <c r="AEK293"/>
      <c r="AEL293"/>
      <c r="AEM293"/>
      <c r="AEN293"/>
      <c r="AEO293"/>
      <c r="AEP293"/>
      <c r="AEQ293"/>
      <c r="AER293"/>
      <c r="AES293"/>
      <c r="AET293"/>
      <c r="AEU293"/>
      <c r="AEV293"/>
      <c r="AEW293"/>
      <c r="AEX293"/>
      <c r="AEY293"/>
      <c r="AEZ293"/>
      <c r="AFA293"/>
      <c r="AFB293"/>
      <c r="AFC293"/>
      <c r="AFD293"/>
      <c r="AFE293"/>
      <c r="AFF293"/>
      <c r="AFG293"/>
      <c r="AFH293"/>
      <c r="AFI293"/>
      <c r="AFJ293"/>
      <c r="AFK293"/>
      <c r="AFL293"/>
      <c r="AFM293"/>
      <c r="AFN293"/>
      <c r="AFO293"/>
      <c r="AFP293"/>
      <c r="AFQ293"/>
      <c r="AFR293"/>
      <c r="AFS293"/>
      <c r="AFT293"/>
      <c r="AFU293"/>
      <c r="AFV293"/>
      <c r="AFW293"/>
      <c r="AFX293"/>
      <c r="AFY293"/>
      <c r="AFZ293"/>
      <c r="AGA293"/>
      <c r="AGB293"/>
      <c r="AGC293"/>
      <c r="AGD293"/>
      <c r="AGE293"/>
      <c r="AGF293"/>
      <c r="AGG293"/>
      <c r="AGH293"/>
      <c r="AGI293"/>
      <c r="AGJ293"/>
      <c r="AGK293"/>
      <c r="AGL293"/>
      <c r="AGM293"/>
      <c r="AGN293"/>
      <c r="AGO293"/>
      <c r="AGP293"/>
      <c r="AGQ293"/>
      <c r="AGR293"/>
      <c r="AGS293"/>
      <c r="AGT293"/>
      <c r="AGU293"/>
      <c r="AGV293"/>
      <c r="AGW293"/>
      <c r="AGX293"/>
      <c r="AGY293"/>
      <c r="AGZ293"/>
      <c r="AHA293"/>
      <c r="AHB293"/>
      <c r="AHC293"/>
      <c r="AHD293"/>
      <c r="AHE293"/>
      <c r="AHF293"/>
      <c r="AHG293"/>
      <c r="AHH293"/>
      <c r="AHI293"/>
      <c r="AHJ293"/>
      <c r="AHK293"/>
      <c r="AHL293"/>
      <c r="AHM293"/>
      <c r="AHN293"/>
      <c r="AHO293"/>
      <c r="AHP293"/>
      <c r="AHQ293"/>
      <c r="AHR293"/>
      <c r="AHS293"/>
      <c r="AHT293"/>
      <c r="AHU293"/>
      <c r="AHV293"/>
      <c r="AHW293"/>
      <c r="AHX293"/>
      <c r="AHY293"/>
      <c r="AHZ293"/>
      <c r="AIA293"/>
      <c r="AIB293"/>
      <c r="AIC293"/>
      <c r="AID293"/>
      <c r="AIE293"/>
      <c r="AIF293"/>
      <c r="AIG293"/>
      <c r="AIH293"/>
      <c r="AII293"/>
      <c r="AIJ293"/>
      <c r="AIK293"/>
      <c r="AIL293"/>
      <c r="AIM293"/>
      <c r="AIN293"/>
      <c r="AIO293"/>
      <c r="AIP293"/>
      <c r="AIQ293"/>
      <c r="AIR293"/>
      <c r="AIS293"/>
      <c r="AIT293"/>
      <c r="AIU293"/>
      <c r="AIV293"/>
      <c r="AIW293"/>
      <c r="AIX293"/>
      <c r="AIY293"/>
      <c r="AIZ293"/>
      <c r="AJA293"/>
      <c r="AJB293"/>
      <c r="AJC293"/>
      <c r="AJD293"/>
      <c r="AJE293"/>
      <c r="AJF293"/>
      <c r="AJG293"/>
      <c r="AJH293"/>
      <c r="AJI293"/>
      <c r="AJJ293"/>
      <c r="AJK293"/>
      <c r="AJL293"/>
      <c r="AJM293"/>
      <c r="AJN293"/>
      <c r="AJO293"/>
      <c r="AJP293"/>
      <c r="AJQ293"/>
      <c r="AJR293"/>
      <c r="AJS293"/>
      <c r="AJT293"/>
      <c r="AJU293"/>
      <c r="AJV293"/>
      <c r="AJW293"/>
      <c r="AJX293"/>
      <c r="AJY293"/>
      <c r="AJZ293"/>
      <c r="AKA293"/>
      <c r="AKB293"/>
      <c r="AKC293"/>
      <c r="AKD293"/>
      <c r="AKE293"/>
      <c r="AKF293"/>
      <c r="AKG293"/>
      <c r="AKH293"/>
      <c r="AKI293"/>
      <c r="AKJ293"/>
      <c r="AKK293"/>
      <c r="AKL293"/>
      <c r="AKM293"/>
      <c r="AKN293"/>
      <c r="AKO293"/>
      <c r="AKP293"/>
      <c r="AKQ293"/>
      <c r="AKR293"/>
      <c r="AKS293"/>
      <c r="AKT293"/>
      <c r="AKU293"/>
      <c r="AKV293"/>
      <c r="AKW293"/>
      <c r="AKX293"/>
      <c r="AKY293"/>
      <c r="AKZ293"/>
      <c r="ALA293"/>
      <c r="ALB293"/>
      <c r="ALC293"/>
      <c r="ALD293"/>
      <c r="ALE293"/>
      <c r="ALF293"/>
      <c r="ALG293"/>
      <c r="ALH293"/>
      <c r="ALI293"/>
      <c r="ALJ293"/>
      <c r="ALK293"/>
      <c r="ALL293"/>
      <c r="ALM293"/>
      <c r="ALN293"/>
      <c r="ALO293"/>
      <c r="ALP293"/>
      <c r="ALQ293"/>
      <c r="ALR293"/>
      <c r="ALS293"/>
      <c r="ALT293"/>
      <c r="ALU293"/>
      <c r="ALV293"/>
      <c r="ALW293"/>
      <c r="ALX293"/>
      <c r="ALY293"/>
      <c r="ALZ293"/>
      <c r="AMA293"/>
      <c r="AMB293"/>
      <c r="AMC293"/>
      <c r="AMD293"/>
      <c r="AME293"/>
      <c r="AMF293"/>
      <c r="AMG293"/>
      <c r="AMH293"/>
      <c r="AMI293"/>
      <c r="AMJ293"/>
    </row>
    <row r="294" spans="1:1024" x14ac:dyDescent="0.25">
      <c r="A294" s="80" t="s">
        <v>477</v>
      </c>
      <c r="B294" s="57">
        <v>330206</v>
      </c>
      <c r="C294" s="63" t="s">
        <v>478</v>
      </c>
      <c r="D294" s="57" t="s">
        <v>12</v>
      </c>
      <c r="E294" s="64">
        <f>+[1]Plan1!$E$718</f>
        <v>155.34</v>
      </c>
      <c r="F294" s="103">
        <f t="shared" ref="F294:F295" si="62">J294</f>
        <v>9.31</v>
      </c>
      <c r="G294" s="60">
        <f>+ROUND(F294*E294,2)</f>
        <v>1446.22</v>
      </c>
      <c r="H294" s="61" t="s">
        <v>716</v>
      </c>
      <c r="I294" s="62">
        <f>+I289</f>
        <v>9.26</v>
      </c>
      <c r="J294" s="36">
        <f>VLOOKUP(H294,'[2]176-D'!$A$9:$G$4080,7,FALSE)</f>
        <v>9.31</v>
      </c>
      <c r="K294" s="199">
        <f t="shared" si="58"/>
        <v>1446.2154</v>
      </c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LR294"/>
      <c r="LS294"/>
      <c r="LT294"/>
      <c r="LU294"/>
      <c r="LV294"/>
      <c r="LW294"/>
      <c r="LX294"/>
      <c r="LY294"/>
      <c r="LZ294"/>
      <c r="MA294"/>
      <c r="MB294"/>
      <c r="MC294"/>
      <c r="MD294"/>
      <c r="ME294"/>
      <c r="MF294"/>
      <c r="MG294"/>
      <c r="MH294"/>
      <c r="MI294"/>
      <c r="MJ294"/>
      <c r="MK294"/>
      <c r="ML294"/>
      <c r="MM294"/>
      <c r="MN294"/>
      <c r="MO294"/>
      <c r="MP294"/>
      <c r="MQ294"/>
      <c r="MR294"/>
      <c r="MS294"/>
      <c r="MT294"/>
      <c r="MU294"/>
      <c r="MV294"/>
      <c r="MW294"/>
      <c r="MX294"/>
      <c r="MY294"/>
      <c r="MZ294"/>
      <c r="NA294"/>
      <c r="NB294"/>
      <c r="NC294"/>
      <c r="ND294"/>
      <c r="NE294"/>
      <c r="NF294"/>
      <c r="NG294"/>
      <c r="NH294"/>
      <c r="NI294"/>
      <c r="NJ294"/>
      <c r="NK294"/>
      <c r="NL294"/>
      <c r="NM294"/>
      <c r="NN294"/>
      <c r="NO294"/>
      <c r="NP294"/>
      <c r="NQ294"/>
      <c r="NR294"/>
      <c r="NS294"/>
      <c r="NT294"/>
      <c r="NU294"/>
      <c r="NV294"/>
      <c r="NW294"/>
      <c r="NX294"/>
      <c r="NY294"/>
      <c r="NZ294"/>
      <c r="OA294"/>
      <c r="OB294"/>
      <c r="OC294"/>
      <c r="OD294"/>
      <c r="OE294"/>
      <c r="OF294"/>
      <c r="OG294"/>
      <c r="OH294"/>
      <c r="OI294"/>
      <c r="OJ294"/>
      <c r="OK294"/>
      <c r="OL294"/>
      <c r="OM294"/>
      <c r="ON294"/>
      <c r="OO294"/>
      <c r="OP294"/>
      <c r="OQ294"/>
      <c r="OR294"/>
      <c r="OS294"/>
      <c r="OT294"/>
      <c r="OU294"/>
      <c r="OV294"/>
      <c r="OW294"/>
      <c r="OX294"/>
      <c r="OY294"/>
      <c r="OZ294"/>
      <c r="PA294"/>
      <c r="PB294"/>
      <c r="PC294"/>
      <c r="PD294"/>
      <c r="PE294"/>
      <c r="PF294"/>
      <c r="PG294"/>
      <c r="PH294"/>
      <c r="PI294"/>
      <c r="PJ294"/>
      <c r="PK294"/>
      <c r="PL294"/>
      <c r="PM294"/>
      <c r="PN294"/>
      <c r="PO294"/>
      <c r="PP294"/>
      <c r="PQ294"/>
      <c r="PR294"/>
      <c r="PS294"/>
      <c r="PT294"/>
      <c r="PU294"/>
      <c r="PV294"/>
      <c r="PW294"/>
      <c r="PX294"/>
      <c r="PY294"/>
      <c r="PZ294"/>
      <c r="QA294"/>
      <c r="QB294"/>
      <c r="QC294"/>
      <c r="QD294"/>
      <c r="QE294"/>
      <c r="QF294"/>
      <c r="QG294"/>
      <c r="QH294"/>
      <c r="QI294"/>
      <c r="QJ294"/>
      <c r="QK294"/>
      <c r="QL294"/>
      <c r="QM294"/>
      <c r="QN294"/>
      <c r="QO294"/>
      <c r="QP294"/>
      <c r="QQ294"/>
      <c r="QR294"/>
      <c r="QS294"/>
      <c r="QT294"/>
      <c r="QU294"/>
      <c r="QV294"/>
      <c r="QW294"/>
      <c r="QX294"/>
      <c r="QY294"/>
      <c r="QZ294"/>
      <c r="RA294"/>
      <c r="RB294"/>
      <c r="RC294"/>
      <c r="RD294"/>
      <c r="RE294"/>
      <c r="RF294"/>
      <c r="RG294"/>
      <c r="RH294"/>
      <c r="RI294"/>
      <c r="RJ294"/>
      <c r="RK294"/>
      <c r="RL294"/>
      <c r="RM294"/>
      <c r="RN294"/>
      <c r="RO294"/>
      <c r="RP294"/>
      <c r="RQ294"/>
      <c r="RR294"/>
      <c r="RS294"/>
      <c r="RT294"/>
      <c r="RU294"/>
      <c r="RV294"/>
      <c r="RW294"/>
      <c r="RX294"/>
      <c r="RY294"/>
      <c r="RZ294"/>
      <c r="SA294"/>
      <c r="SB294"/>
      <c r="SC294"/>
      <c r="SD294"/>
      <c r="SE294"/>
      <c r="SF294"/>
      <c r="SG294"/>
      <c r="SH294"/>
      <c r="SI294"/>
      <c r="SJ294"/>
      <c r="SK294"/>
      <c r="SL294"/>
      <c r="SM294"/>
      <c r="SN294"/>
      <c r="SO294"/>
      <c r="SP294"/>
      <c r="SQ294"/>
      <c r="SR294"/>
      <c r="SS294"/>
      <c r="ST294"/>
      <c r="SU294"/>
      <c r="SV294"/>
      <c r="SW294"/>
      <c r="SX294"/>
      <c r="SY294"/>
      <c r="SZ294"/>
      <c r="TA294"/>
      <c r="TB294"/>
      <c r="TC294"/>
      <c r="TD294"/>
      <c r="TE294"/>
      <c r="TF294"/>
      <c r="TG294"/>
      <c r="TH294"/>
      <c r="TI294"/>
      <c r="TJ294"/>
      <c r="TK294"/>
      <c r="TL294"/>
      <c r="TM294"/>
      <c r="TN294"/>
      <c r="TO294"/>
      <c r="TP294"/>
      <c r="TQ294"/>
      <c r="TR294"/>
      <c r="TS294"/>
      <c r="TT294"/>
      <c r="TU294"/>
      <c r="TV294"/>
      <c r="TW294"/>
      <c r="TX294"/>
      <c r="TY294"/>
      <c r="TZ294"/>
      <c r="UA294"/>
      <c r="UB294"/>
      <c r="UC294"/>
      <c r="UD294"/>
      <c r="UE294"/>
      <c r="UF294"/>
      <c r="UG294"/>
      <c r="UH294"/>
      <c r="UI294"/>
      <c r="UJ294"/>
      <c r="UK294"/>
      <c r="UL294"/>
      <c r="UM294"/>
      <c r="UN294"/>
      <c r="UO294"/>
      <c r="UP294"/>
      <c r="UQ294"/>
      <c r="UR294"/>
      <c r="US294"/>
      <c r="UT294"/>
      <c r="UU294"/>
      <c r="UV294"/>
      <c r="UW294"/>
      <c r="UX294"/>
      <c r="UY294"/>
      <c r="UZ294"/>
      <c r="VA294"/>
      <c r="VB294"/>
      <c r="VC294"/>
      <c r="VD294"/>
      <c r="VE294"/>
      <c r="VF294"/>
      <c r="VG294"/>
      <c r="VH294"/>
      <c r="VI294"/>
      <c r="VJ294"/>
      <c r="VK294"/>
      <c r="VL294"/>
      <c r="VM294"/>
      <c r="VN294"/>
      <c r="VO294"/>
      <c r="VP294"/>
      <c r="VQ294"/>
      <c r="VR294"/>
      <c r="VS294"/>
      <c r="VT294"/>
      <c r="VU294"/>
      <c r="VV294"/>
      <c r="VW294"/>
      <c r="VX294"/>
      <c r="VY294"/>
      <c r="VZ294"/>
      <c r="WA294"/>
      <c r="WB294"/>
      <c r="WC294"/>
      <c r="WD294"/>
      <c r="WE294"/>
      <c r="WF294"/>
      <c r="WG294"/>
      <c r="WH294"/>
      <c r="WI294"/>
      <c r="WJ294"/>
      <c r="WK294"/>
      <c r="WL294"/>
      <c r="WM294"/>
      <c r="WN294"/>
      <c r="WO294"/>
      <c r="WP294"/>
      <c r="WQ294"/>
      <c r="WR294"/>
      <c r="WS294"/>
      <c r="WT294"/>
      <c r="WU294"/>
      <c r="WV294"/>
      <c r="WW294"/>
      <c r="WX294"/>
      <c r="WY294"/>
      <c r="WZ294"/>
      <c r="XA294"/>
      <c r="XB294"/>
      <c r="XC294"/>
      <c r="XD294"/>
      <c r="XE294"/>
      <c r="XF294"/>
      <c r="XG294"/>
      <c r="XH294"/>
      <c r="XI294"/>
      <c r="XJ294"/>
      <c r="XK294"/>
      <c r="XL294"/>
      <c r="XM294"/>
      <c r="XN294"/>
      <c r="XO294"/>
      <c r="XP294"/>
      <c r="XQ294"/>
      <c r="XR294"/>
      <c r="XS294"/>
      <c r="XT294"/>
      <c r="XU294"/>
      <c r="XV294"/>
      <c r="XW294"/>
      <c r="XX294"/>
      <c r="XY294"/>
      <c r="XZ294"/>
      <c r="YA294"/>
      <c r="YB294"/>
      <c r="YC294"/>
      <c r="YD294"/>
      <c r="YE294"/>
      <c r="YF294"/>
      <c r="YG294"/>
      <c r="YH294"/>
      <c r="YI294"/>
      <c r="YJ294"/>
      <c r="YK294"/>
      <c r="YL294"/>
      <c r="YM294"/>
      <c r="YN294"/>
      <c r="YO294"/>
      <c r="YP294"/>
      <c r="YQ294"/>
      <c r="YR294"/>
      <c r="YS294"/>
      <c r="YT294"/>
      <c r="YU294"/>
      <c r="YV294"/>
      <c r="YW294"/>
      <c r="YX294"/>
      <c r="YY294"/>
      <c r="YZ294"/>
      <c r="ZA294"/>
      <c r="ZB294"/>
      <c r="ZC294"/>
      <c r="ZD294"/>
      <c r="ZE294"/>
      <c r="ZF294"/>
      <c r="ZG294"/>
      <c r="ZH294"/>
      <c r="ZI294"/>
      <c r="ZJ294"/>
      <c r="ZK294"/>
      <c r="ZL294"/>
      <c r="ZM294"/>
      <c r="ZN294"/>
      <c r="ZO294"/>
      <c r="ZP294"/>
      <c r="ZQ294"/>
      <c r="ZR294"/>
      <c r="ZS294"/>
      <c r="ZT294"/>
      <c r="ZU294"/>
      <c r="ZV294"/>
      <c r="ZW294"/>
      <c r="ZX294"/>
      <c r="ZY294"/>
      <c r="ZZ294"/>
      <c r="AAA294"/>
      <c r="AAB294"/>
      <c r="AAC294"/>
      <c r="AAD294"/>
      <c r="AAE294"/>
      <c r="AAF294"/>
      <c r="AAG294"/>
      <c r="AAH294"/>
      <c r="AAI294"/>
      <c r="AAJ294"/>
      <c r="AAK294"/>
      <c r="AAL294"/>
      <c r="AAM294"/>
      <c r="AAN294"/>
      <c r="AAO294"/>
      <c r="AAP294"/>
      <c r="AAQ294"/>
      <c r="AAR294"/>
      <c r="AAS294"/>
      <c r="AAT294"/>
      <c r="AAU294"/>
      <c r="AAV294"/>
      <c r="AAW294"/>
      <c r="AAX294"/>
      <c r="AAY294"/>
      <c r="AAZ294"/>
      <c r="ABA294"/>
      <c r="ABB294"/>
      <c r="ABC294"/>
      <c r="ABD294"/>
      <c r="ABE294"/>
      <c r="ABF294"/>
      <c r="ABG294"/>
      <c r="ABH294"/>
      <c r="ABI294"/>
      <c r="ABJ294"/>
      <c r="ABK294"/>
      <c r="ABL294"/>
      <c r="ABM294"/>
      <c r="ABN294"/>
      <c r="ABO294"/>
      <c r="ABP294"/>
      <c r="ABQ294"/>
      <c r="ABR294"/>
      <c r="ABS294"/>
      <c r="ABT294"/>
      <c r="ABU294"/>
      <c r="ABV294"/>
      <c r="ABW294"/>
      <c r="ABX294"/>
      <c r="ABY294"/>
      <c r="ABZ294"/>
      <c r="ACA294"/>
      <c r="ACB294"/>
      <c r="ACC294"/>
      <c r="ACD294"/>
      <c r="ACE294"/>
      <c r="ACF294"/>
      <c r="ACG294"/>
      <c r="ACH294"/>
      <c r="ACI294"/>
      <c r="ACJ294"/>
      <c r="ACK294"/>
      <c r="ACL294"/>
      <c r="ACM294"/>
      <c r="ACN294"/>
      <c r="ACO294"/>
      <c r="ACP294"/>
      <c r="ACQ294"/>
      <c r="ACR294"/>
      <c r="ACS294"/>
      <c r="ACT294"/>
      <c r="ACU294"/>
      <c r="ACV294"/>
      <c r="ACW294"/>
      <c r="ACX294"/>
      <c r="ACY294"/>
      <c r="ACZ294"/>
      <c r="ADA294"/>
      <c r="ADB294"/>
      <c r="ADC294"/>
      <c r="ADD294"/>
      <c r="ADE294"/>
      <c r="ADF294"/>
      <c r="ADG294"/>
      <c r="ADH294"/>
      <c r="ADI294"/>
      <c r="ADJ294"/>
      <c r="ADK294"/>
      <c r="ADL294"/>
      <c r="ADM294"/>
      <c r="ADN294"/>
      <c r="ADO294"/>
      <c r="ADP294"/>
      <c r="ADQ294"/>
      <c r="ADR294"/>
      <c r="ADS294"/>
      <c r="ADT294"/>
      <c r="ADU294"/>
      <c r="ADV294"/>
      <c r="ADW294"/>
      <c r="ADX294"/>
      <c r="ADY294"/>
      <c r="ADZ294"/>
      <c r="AEA294"/>
      <c r="AEB294"/>
      <c r="AEC294"/>
      <c r="AED294"/>
      <c r="AEE294"/>
      <c r="AEF294"/>
      <c r="AEG294"/>
      <c r="AEH294"/>
      <c r="AEI294"/>
      <c r="AEJ294"/>
      <c r="AEK294"/>
      <c r="AEL294"/>
      <c r="AEM294"/>
      <c r="AEN294"/>
      <c r="AEO294"/>
      <c r="AEP294"/>
      <c r="AEQ294"/>
      <c r="AER294"/>
      <c r="AES294"/>
      <c r="AET294"/>
      <c r="AEU294"/>
      <c r="AEV294"/>
      <c r="AEW294"/>
      <c r="AEX294"/>
      <c r="AEY294"/>
      <c r="AEZ294"/>
      <c r="AFA294"/>
      <c r="AFB294"/>
      <c r="AFC294"/>
      <c r="AFD294"/>
      <c r="AFE294"/>
      <c r="AFF294"/>
      <c r="AFG294"/>
      <c r="AFH294"/>
      <c r="AFI294"/>
      <c r="AFJ294"/>
      <c r="AFK294"/>
      <c r="AFL294"/>
      <c r="AFM294"/>
      <c r="AFN294"/>
      <c r="AFO294"/>
      <c r="AFP294"/>
      <c r="AFQ294"/>
      <c r="AFR294"/>
      <c r="AFS294"/>
      <c r="AFT294"/>
      <c r="AFU294"/>
      <c r="AFV294"/>
      <c r="AFW294"/>
      <c r="AFX294"/>
      <c r="AFY294"/>
      <c r="AFZ294"/>
      <c r="AGA294"/>
      <c r="AGB294"/>
      <c r="AGC294"/>
      <c r="AGD294"/>
      <c r="AGE294"/>
      <c r="AGF294"/>
      <c r="AGG294"/>
      <c r="AGH294"/>
      <c r="AGI294"/>
      <c r="AGJ294"/>
      <c r="AGK294"/>
      <c r="AGL294"/>
      <c r="AGM294"/>
      <c r="AGN294"/>
      <c r="AGO294"/>
      <c r="AGP294"/>
      <c r="AGQ294"/>
      <c r="AGR294"/>
      <c r="AGS294"/>
      <c r="AGT294"/>
      <c r="AGU294"/>
      <c r="AGV294"/>
      <c r="AGW294"/>
      <c r="AGX294"/>
      <c r="AGY294"/>
      <c r="AGZ294"/>
      <c r="AHA294"/>
      <c r="AHB294"/>
      <c r="AHC294"/>
      <c r="AHD294"/>
      <c r="AHE294"/>
      <c r="AHF294"/>
      <c r="AHG294"/>
      <c r="AHH294"/>
      <c r="AHI294"/>
      <c r="AHJ294"/>
      <c r="AHK294"/>
      <c r="AHL294"/>
      <c r="AHM294"/>
      <c r="AHN294"/>
      <c r="AHO294"/>
      <c r="AHP294"/>
      <c r="AHQ294"/>
      <c r="AHR294"/>
      <c r="AHS294"/>
      <c r="AHT294"/>
      <c r="AHU294"/>
      <c r="AHV294"/>
      <c r="AHW294"/>
      <c r="AHX294"/>
      <c r="AHY294"/>
      <c r="AHZ294"/>
      <c r="AIA294"/>
      <c r="AIB294"/>
      <c r="AIC294"/>
      <c r="AID294"/>
      <c r="AIE294"/>
      <c r="AIF294"/>
      <c r="AIG294"/>
      <c r="AIH294"/>
      <c r="AII294"/>
      <c r="AIJ294"/>
      <c r="AIK294"/>
      <c r="AIL294"/>
      <c r="AIM294"/>
      <c r="AIN294"/>
      <c r="AIO294"/>
      <c r="AIP294"/>
      <c r="AIQ294"/>
      <c r="AIR294"/>
      <c r="AIS294"/>
      <c r="AIT294"/>
      <c r="AIU294"/>
      <c r="AIV294"/>
      <c r="AIW294"/>
      <c r="AIX294"/>
      <c r="AIY294"/>
      <c r="AIZ294"/>
      <c r="AJA294"/>
      <c r="AJB294"/>
      <c r="AJC294"/>
      <c r="AJD294"/>
      <c r="AJE294"/>
      <c r="AJF294"/>
      <c r="AJG294"/>
      <c r="AJH294"/>
      <c r="AJI294"/>
      <c r="AJJ294"/>
      <c r="AJK294"/>
      <c r="AJL294"/>
      <c r="AJM294"/>
      <c r="AJN294"/>
      <c r="AJO294"/>
      <c r="AJP294"/>
      <c r="AJQ294"/>
      <c r="AJR294"/>
      <c r="AJS294"/>
      <c r="AJT294"/>
      <c r="AJU294"/>
      <c r="AJV294"/>
      <c r="AJW294"/>
      <c r="AJX294"/>
      <c r="AJY294"/>
      <c r="AJZ294"/>
      <c r="AKA294"/>
      <c r="AKB294"/>
      <c r="AKC294"/>
      <c r="AKD294"/>
      <c r="AKE294"/>
      <c r="AKF294"/>
      <c r="AKG294"/>
      <c r="AKH294"/>
      <c r="AKI294"/>
      <c r="AKJ294"/>
      <c r="AKK294"/>
      <c r="AKL294"/>
      <c r="AKM294"/>
      <c r="AKN294"/>
      <c r="AKO294"/>
      <c r="AKP294"/>
      <c r="AKQ294"/>
      <c r="AKR294"/>
      <c r="AKS294"/>
      <c r="AKT294"/>
      <c r="AKU294"/>
      <c r="AKV294"/>
      <c r="AKW294"/>
      <c r="AKX294"/>
      <c r="AKY294"/>
      <c r="AKZ294"/>
      <c r="ALA294"/>
      <c r="ALB294"/>
      <c r="ALC294"/>
      <c r="ALD294"/>
      <c r="ALE294"/>
      <c r="ALF294"/>
      <c r="ALG294"/>
      <c r="ALH294"/>
      <c r="ALI294"/>
      <c r="ALJ294"/>
      <c r="ALK294"/>
      <c r="ALL294"/>
      <c r="ALM294"/>
      <c r="ALN294"/>
      <c r="ALO294"/>
      <c r="ALP294"/>
      <c r="ALQ294"/>
      <c r="ALR294"/>
      <c r="ALS294"/>
      <c r="ALT294"/>
      <c r="ALU294"/>
      <c r="ALV294"/>
      <c r="ALW294"/>
      <c r="ALX294"/>
      <c r="ALY294"/>
      <c r="ALZ294"/>
      <c r="AMA294"/>
      <c r="AMB294"/>
      <c r="AMC294"/>
      <c r="AMD294"/>
      <c r="AME294"/>
      <c r="AMF294"/>
      <c r="AMG294"/>
      <c r="AMH294"/>
      <c r="AMI294"/>
      <c r="AMJ294"/>
    </row>
    <row r="295" spans="1:1024" ht="27" x14ac:dyDescent="0.25">
      <c r="A295" s="80" t="s">
        <v>479</v>
      </c>
      <c r="B295" s="57">
        <v>331002</v>
      </c>
      <c r="C295" s="63" t="s">
        <v>468</v>
      </c>
      <c r="D295" s="57" t="s">
        <v>12</v>
      </c>
      <c r="E295" s="64">
        <f>+[1]Plan1!$E$721</f>
        <v>155.34</v>
      </c>
      <c r="F295" s="103">
        <f t="shared" si="62"/>
        <v>18.53</v>
      </c>
      <c r="G295" s="60">
        <f>+ROUND(F295*E295,2)</f>
        <v>2878.45</v>
      </c>
      <c r="H295" s="61" t="s">
        <v>717</v>
      </c>
      <c r="I295" s="62">
        <f>+I290</f>
        <v>18.21</v>
      </c>
      <c r="J295" s="36">
        <f>VLOOKUP(H295,'[2]176-D'!$A$9:$G$4080,7,FALSE)</f>
        <v>18.53</v>
      </c>
      <c r="K295" s="199">
        <f t="shared" si="58"/>
        <v>2878.4502000000002</v>
      </c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/>
      <c r="MV295"/>
      <c r="MW295"/>
      <c r="MX295"/>
      <c r="MY295"/>
      <c r="MZ295"/>
      <c r="NA295"/>
      <c r="NB295"/>
      <c r="NC295"/>
      <c r="ND295"/>
      <c r="NE295"/>
      <c r="NF295"/>
      <c r="NG295"/>
      <c r="NH295"/>
      <c r="NI295"/>
      <c r="NJ295"/>
      <c r="NK295"/>
      <c r="NL295"/>
      <c r="NM295"/>
      <c r="NN295"/>
      <c r="NO295"/>
      <c r="NP295"/>
      <c r="NQ295"/>
      <c r="NR295"/>
      <c r="NS295"/>
      <c r="NT295"/>
      <c r="NU295"/>
      <c r="NV295"/>
      <c r="NW295"/>
      <c r="NX295"/>
      <c r="NY295"/>
      <c r="NZ295"/>
      <c r="OA295"/>
      <c r="OB295"/>
      <c r="OC295"/>
      <c r="OD295"/>
      <c r="OE295"/>
      <c r="OF295"/>
      <c r="OG295"/>
      <c r="OH295"/>
      <c r="OI295"/>
      <c r="OJ295"/>
      <c r="OK295"/>
      <c r="OL295"/>
      <c r="OM295"/>
      <c r="ON295"/>
      <c r="OO295"/>
      <c r="OP295"/>
      <c r="OQ295"/>
      <c r="OR295"/>
      <c r="OS295"/>
      <c r="OT295"/>
      <c r="OU295"/>
      <c r="OV295"/>
      <c r="OW295"/>
      <c r="OX295"/>
      <c r="OY295"/>
      <c r="OZ295"/>
      <c r="PA295"/>
      <c r="PB295"/>
      <c r="PC295"/>
      <c r="PD295"/>
      <c r="PE295"/>
      <c r="PF295"/>
      <c r="PG295"/>
      <c r="PH295"/>
      <c r="PI295"/>
      <c r="PJ295"/>
      <c r="PK295"/>
      <c r="PL295"/>
      <c r="PM295"/>
      <c r="PN295"/>
      <c r="PO295"/>
      <c r="PP295"/>
      <c r="PQ295"/>
      <c r="PR295"/>
      <c r="PS295"/>
      <c r="PT295"/>
      <c r="PU295"/>
      <c r="PV295"/>
      <c r="PW295"/>
      <c r="PX295"/>
      <c r="PY295"/>
      <c r="PZ295"/>
      <c r="QA295"/>
      <c r="QB295"/>
      <c r="QC295"/>
      <c r="QD295"/>
      <c r="QE295"/>
      <c r="QF295"/>
      <c r="QG295"/>
      <c r="QH295"/>
      <c r="QI295"/>
      <c r="QJ295"/>
      <c r="QK295"/>
      <c r="QL295"/>
      <c r="QM295"/>
      <c r="QN295"/>
      <c r="QO295"/>
      <c r="QP295"/>
      <c r="QQ295"/>
      <c r="QR295"/>
      <c r="QS295"/>
      <c r="QT295"/>
      <c r="QU295"/>
      <c r="QV295"/>
      <c r="QW295"/>
      <c r="QX295"/>
      <c r="QY295"/>
      <c r="QZ295"/>
      <c r="RA295"/>
      <c r="RB295"/>
      <c r="RC295"/>
      <c r="RD295"/>
      <c r="RE295"/>
      <c r="RF295"/>
      <c r="RG295"/>
      <c r="RH295"/>
      <c r="RI295"/>
      <c r="RJ295"/>
      <c r="RK295"/>
      <c r="RL295"/>
      <c r="RM295"/>
      <c r="RN295"/>
      <c r="RO295"/>
      <c r="RP295"/>
      <c r="RQ295"/>
      <c r="RR295"/>
      <c r="RS295"/>
      <c r="RT295"/>
      <c r="RU295"/>
      <c r="RV295"/>
      <c r="RW295"/>
      <c r="RX295"/>
      <c r="RY295"/>
      <c r="RZ295"/>
      <c r="SA295"/>
      <c r="SB295"/>
      <c r="SC295"/>
      <c r="SD295"/>
      <c r="SE295"/>
      <c r="SF295"/>
      <c r="SG295"/>
      <c r="SH295"/>
      <c r="SI295"/>
      <c r="SJ295"/>
      <c r="SK295"/>
      <c r="SL295"/>
      <c r="SM295"/>
      <c r="SN295"/>
      <c r="SO295"/>
      <c r="SP295"/>
      <c r="SQ295"/>
      <c r="SR295"/>
      <c r="SS295"/>
      <c r="ST295"/>
      <c r="SU295"/>
      <c r="SV295"/>
      <c r="SW295"/>
      <c r="SX295"/>
      <c r="SY295"/>
      <c r="SZ295"/>
      <c r="TA295"/>
      <c r="TB295"/>
      <c r="TC295"/>
      <c r="TD295"/>
      <c r="TE295"/>
      <c r="TF295"/>
      <c r="TG295"/>
      <c r="TH295"/>
      <c r="TI295"/>
      <c r="TJ295"/>
      <c r="TK295"/>
      <c r="TL295"/>
      <c r="TM295"/>
      <c r="TN295"/>
      <c r="TO295"/>
      <c r="TP295"/>
      <c r="TQ295"/>
      <c r="TR295"/>
      <c r="TS295"/>
      <c r="TT295"/>
      <c r="TU295"/>
      <c r="TV295"/>
      <c r="TW295"/>
      <c r="TX295"/>
      <c r="TY295"/>
      <c r="TZ295"/>
      <c r="UA295"/>
      <c r="UB295"/>
      <c r="UC295"/>
      <c r="UD295"/>
      <c r="UE295"/>
      <c r="UF295"/>
      <c r="UG295"/>
      <c r="UH295"/>
      <c r="UI295"/>
      <c r="UJ295"/>
      <c r="UK295"/>
      <c r="UL295"/>
      <c r="UM295"/>
      <c r="UN295"/>
      <c r="UO295"/>
      <c r="UP295"/>
      <c r="UQ295"/>
      <c r="UR295"/>
      <c r="US295"/>
      <c r="UT295"/>
      <c r="UU295"/>
      <c r="UV295"/>
      <c r="UW295"/>
      <c r="UX295"/>
      <c r="UY295"/>
      <c r="UZ295"/>
      <c r="VA295"/>
      <c r="VB295"/>
      <c r="VC295"/>
      <c r="VD295"/>
      <c r="VE295"/>
      <c r="VF295"/>
      <c r="VG295"/>
      <c r="VH295"/>
      <c r="VI295"/>
      <c r="VJ295"/>
      <c r="VK295"/>
      <c r="VL295"/>
      <c r="VM295"/>
      <c r="VN295"/>
      <c r="VO295"/>
      <c r="VP295"/>
      <c r="VQ295"/>
      <c r="VR295"/>
      <c r="VS295"/>
      <c r="VT295"/>
      <c r="VU295"/>
      <c r="VV295"/>
      <c r="VW295"/>
      <c r="VX295"/>
      <c r="VY295"/>
      <c r="VZ295"/>
      <c r="WA295"/>
      <c r="WB295"/>
      <c r="WC295"/>
      <c r="WD295"/>
      <c r="WE295"/>
      <c r="WF295"/>
      <c r="WG295"/>
      <c r="WH295"/>
      <c r="WI295"/>
      <c r="WJ295"/>
      <c r="WK295"/>
      <c r="WL295"/>
      <c r="WM295"/>
      <c r="WN295"/>
      <c r="WO295"/>
      <c r="WP295"/>
      <c r="WQ295"/>
      <c r="WR295"/>
      <c r="WS295"/>
      <c r="WT295"/>
      <c r="WU295"/>
      <c r="WV295"/>
      <c r="WW295"/>
      <c r="WX295"/>
      <c r="WY295"/>
      <c r="WZ295"/>
      <c r="XA295"/>
      <c r="XB295"/>
      <c r="XC295"/>
      <c r="XD295"/>
      <c r="XE295"/>
      <c r="XF295"/>
      <c r="XG295"/>
      <c r="XH295"/>
      <c r="XI295"/>
      <c r="XJ295"/>
      <c r="XK295"/>
      <c r="XL295"/>
      <c r="XM295"/>
      <c r="XN295"/>
      <c r="XO295"/>
      <c r="XP295"/>
      <c r="XQ295"/>
      <c r="XR295"/>
      <c r="XS295"/>
      <c r="XT295"/>
      <c r="XU295"/>
      <c r="XV295"/>
      <c r="XW295"/>
      <c r="XX295"/>
      <c r="XY295"/>
      <c r="XZ295"/>
      <c r="YA295"/>
      <c r="YB295"/>
      <c r="YC295"/>
      <c r="YD295"/>
      <c r="YE295"/>
      <c r="YF295"/>
      <c r="YG295"/>
      <c r="YH295"/>
      <c r="YI295"/>
      <c r="YJ295"/>
      <c r="YK295"/>
      <c r="YL295"/>
      <c r="YM295"/>
      <c r="YN295"/>
      <c r="YO295"/>
      <c r="YP295"/>
      <c r="YQ295"/>
      <c r="YR295"/>
      <c r="YS295"/>
      <c r="YT295"/>
      <c r="YU295"/>
      <c r="YV295"/>
      <c r="YW295"/>
      <c r="YX295"/>
      <c r="YY295"/>
      <c r="YZ295"/>
      <c r="ZA295"/>
      <c r="ZB295"/>
      <c r="ZC295"/>
      <c r="ZD295"/>
      <c r="ZE295"/>
      <c r="ZF295"/>
      <c r="ZG295"/>
      <c r="ZH295"/>
      <c r="ZI295"/>
      <c r="ZJ295"/>
      <c r="ZK295"/>
      <c r="ZL295"/>
      <c r="ZM295"/>
      <c r="ZN295"/>
      <c r="ZO295"/>
      <c r="ZP295"/>
      <c r="ZQ295"/>
      <c r="ZR295"/>
      <c r="ZS295"/>
      <c r="ZT295"/>
      <c r="ZU295"/>
      <c r="ZV295"/>
      <c r="ZW295"/>
      <c r="ZX295"/>
      <c r="ZY295"/>
      <c r="ZZ295"/>
      <c r="AAA295"/>
      <c r="AAB295"/>
      <c r="AAC295"/>
      <c r="AAD295"/>
      <c r="AAE295"/>
      <c r="AAF295"/>
      <c r="AAG295"/>
      <c r="AAH295"/>
      <c r="AAI295"/>
      <c r="AAJ295"/>
      <c r="AAK295"/>
      <c r="AAL295"/>
      <c r="AAM295"/>
      <c r="AAN295"/>
      <c r="AAO295"/>
      <c r="AAP295"/>
      <c r="AAQ295"/>
      <c r="AAR295"/>
      <c r="AAS295"/>
      <c r="AAT295"/>
      <c r="AAU295"/>
      <c r="AAV295"/>
      <c r="AAW295"/>
      <c r="AAX295"/>
      <c r="AAY295"/>
      <c r="AAZ295"/>
      <c r="ABA295"/>
      <c r="ABB295"/>
      <c r="ABC295"/>
      <c r="ABD295"/>
      <c r="ABE295"/>
      <c r="ABF295"/>
      <c r="ABG295"/>
      <c r="ABH295"/>
      <c r="ABI295"/>
      <c r="ABJ295"/>
      <c r="ABK295"/>
      <c r="ABL295"/>
      <c r="ABM295"/>
      <c r="ABN295"/>
      <c r="ABO295"/>
      <c r="ABP295"/>
      <c r="ABQ295"/>
      <c r="ABR295"/>
      <c r="ABS295"/>
      <c r="ABT295"/>
      <c r="ABU295"/>
      <c r="ABV295"/>
      <c r="ABW295"/>
      <c r="ABX295"/>
      <c r="ABY295"/>
      <c r="ABZ295"/>
      <c r="ACA295"/>
      <c r="ACB295"/>
      <c r="ACC295"/>
      <c r="ACD295"/>
      <c r="ACE295"/>
      <c r="ACF295"/>
      <c r="ACG295"/>
      <c r="ACH295"/>
      <c r="ACI295"/>
      <c r="ACJ295"/>
      <c r="ACK295"/>
      <c r="ACL295"/>
      <c r="ACM295"/>
      <c r="ACN295"/>
      <c r="ACO295"/>
      <c r="ACP295"/>
      <c r="ACQ295"/>
      <c r="ACR295"/>
      <c r="ACS295"/>
      <c r="ACT295"/>
      <c r="ACU295"/>
      <c r="ACV295"/>
      <c r="ACW295"/>
      <c r="ACX295"/>
      <c r="ACY295"/>
      <c r="ACZ295"/>
      <c r="ADA295"/>
      <c r="ADB295"/>
      <c r="ADC295"/>
      <c r="ADD295"/>
      <c r="ADE295"/>
      <c r="ADF295"/>
      <c r="ADG295"/>
      <c r="ADH295"/>
      <c r="ADI295"/>
      <c r="ADJ295"/>
      <c r="ADK295"/>
      <c r="ADL295"/>
      <c r="ADM295"/>
      <c r="ADN295"/>
      <c r="ADO295"/>
      <c r="ADP295"/>
      <c r="ADQ295"/>
      <c r="ADR295"/>
      <c r="ADS295"/>
      <c r="ADT295"/>
      <c r="ADU295"/>
      <c r="ADV295"/>
      <c r="ADW295"/>
      <c r="ADX295"/>
      <c r="ADY295"/>
      <c r="ADZ295"/>
      <c r="AEA295"/>
      <c r="AEB295"/>
      <c r="AEC295"/>
      <c r="AED295"/>
      <c r="AEE295"/>
      <c r="AEF295"/>
      <c r="AEG295"/>
      <c r="AEH295"/>
      <c r="AEI295"/>
      <c r="AEJ295"/>
      <c r="AEK295"/>
      <c r="AEL295"/>
      <c r="AEM295"/>
      <c r="AEN295"/>
      <c r="AEO295"/>
      <c r="AEP295"/>
      <c r="AEQ295"/>
      <c r="AER295"/>
      <c r="AES295"/>
      <c r="AET295"/>
      <c r="AEU295"/>
      <c r="AEV295"/>
      <c r="AEW295"/>
      <c r="AEX295"/>
      <c r="AEY295"/>
      <c r="AEZ295"/>
      <c r="AFA295"/>
      <c r="AFB295"/>
      <c r="AFC295"/>
      <c r="AFD295"/>
      <c r="AFE295"/>
      <c r="AFF295"/>
      <c r="AFG295"/>
      <c r="AFH295"/>
      <c r="AFI295"/>
      <c r="AFJ295"/>
      <c r="AFK295"/>
      <c r="AFL295"/>
      <c r="AFM295"/>
      <c r="AFN295"/>
      <c r="AFO295"/>
      <c r="AFP295"/>
      <c r="AFQ295"/>
      <c r="AFR295"/>
      <c r="AFS295"/>
      <c r="AFT295"/>
      <c r="AFU295"/>
      <c r="AFV295"/>
      <c r="AFW295"/>
      <c r="AFX295"/>
      <c r="AFY295"/>
      <c r="AFZ295"/>
      <c r="AGA295"/>
      <c r="AGB295"/>
      <c r="AGC295"/>
      <c r="AGD295"/>
      <c r="AGE295"/>
      <c r="AGF295"/>
      <c r="AGG295"/>
      <c r="AGH295"/>
      <c r="AGI295"/>
      <c r="AGJ295"/>
      <c r="AGK295"/>
      <c r="AGL295"/>
      <c r="AGM295"/>
      <c r="AGN295"/>
      <c r="AGO295"/>
      <c r="AGP295"/>
      <c r="AGQ295"/>
      <c r="AGR295"/>
      <c r="AGS295"/>
      <c r="AGT295"/>
      <c r="AGU295"/>
      <c r="AGV295"/>
      <c r="AGW295"/>
      <c r="AGX295"/>
      <c r="AGY295"/>
      <c r="AGZ295"/>
      <c r="AHA295"/>
      <c r="AHB295"/>
      <c r="AHC295"/>
      <c r="AHD295"/>
      <c r="AHE295"/>
      <c r="AHF295"/>
      <c r="AHG295"/>
      <c r="AHH295"/>
      <c r="AHI295"/>
      <c r="AHJ295"/>
      <c r="AHK295"/>
      <c r="AHL295"/>
      <c r="AHM295"/>
      <c r="AHN295"/>
      <c r="AHO295"/>
      <c r="AHP295"/>
      <c r="AHQ295"/>
      <c r="AHR295"/>
      <c r="AHS295"/>
      <c r="AHT295"/>
      <c r="AHU295"/>
      <c r="AHV295"/>
      <c r="AHW295"/>
      <c r="AHX295"/>
      <c r="AHY295"/>
      <c r="AHZ295"/>
      <c r="AIA295"/>
      <c r="AIB295"/>
      <c r="AIC295"/>
      <c r="AID295"/>
      <c r="AIE295"/>
      <c r="AIF295"/>
      <c r="AIG295"/>
      <c r="AIH295"/>
      <c r="AII295"/>
      <c r="AIJ295"/>
      <c r="AIK295"/>
      <c r="AIL295"/>
      <c r="AIM295"/>
      <c r="AIN295"/>
      <c r="AIO295"/>
      <c r="AIP295"/>
      <c r="AIQ295"/>
      <c r="AIR295"/>
      <c r="AIS295"/>
      <c r="AIT295"/>
      <c r="AIU295"/>
      <c r="AIV295"/>
      <c r="AIW295"/>
      <c r="AIX295"/>
      <c r="AIY295"/>
      <c r="AIZ295"/>
      <c r="AJA295"/>
      <c r="AJB295"/>
      <c r="AJC295"/>
      <c r="AJD295"/>
      <c r="AJE295"/>
      <c r="AJF295"/>
      <c r="AJG295"/>
      <c r="AJH295"/>
      <c r="AJI295"/>
      <c r="AJJ295"/>
      <c r="AJK295"/>
      <c r="AJL295"/>
      <c r="AJM295"/>
      <c r="AJN295"/>
      <c r="AJO295"/>
      <c r="AJP295"/>
      <c r="AJQ295"/>
      <c r="AJR295"/>
      <c r="AJS295"/>
      <c r="AJT295"/>
      <c r="AJU295"/>
      <c r="AJV295"/>
      <c r="AJW295"/>
      <c r="AJX295"/>
      <c r="AJY295"/>
      <c r="AJZ295"/>
      <c r="AKA295"/>
      <c r="AKB295"/>
      <c r="AKC295"/>
      <c r="AKD295"/>
      <c r="AKE295"/>
      <c r="AKF295"/>
      <c r="AKG295"/>
      <c r="AKH295"/>
      <c r="AKI295"/>
      <c r="AKJ295"/>
      <c r="AKK295"/>
      <c r="AKL295"/>
      <c r="AKM295"/>
      <c r="AKN295"/>
      <c r="AKO295"/>
      <c r="AKP295"/>
      <c r="AKQ295"/>
      <c r="AKR295"/>
      <c r="AKS295"/>
      <c r="AKT295"/>
      <c r="AKU295"/>
      <c r="AKV295"/>
      <c r="AKW295"/>
      <c r="AKX295"/>
      <c r="AKY295"/>
      <c r="AKZ295"/>
      <c r="ALA295"/>
      <c r="ALB295"/>
      <c r="ALC295"/>
      <c r="ALD295"/>
      <c r="ALE295"/>
      <c r="ALF295"/>
      <c r="ALG295"/>
      <c r="ALH295"/>
      <c r="ALI295"/>
      <c r="ALJ295"/>
      <c r="ALK295"/>
      <c r="ALL295"/>
      <c r="ALM295"/>
      <c r="ALN295"/>
      <c r="ALO295"/>
      <c r="ALP295"/>
      <c r="ALQ295"/>
      <c r="ALR295"/>
      <c r="ALS295"/>
      <c r="ALT295"/>
      <c r="ALU295"/>
      <c r="ALV295"/>
      <c r="ALW295"/>
      <c r="ALX295"/>
      <c r="ALY295"/>
      <c r="ALZ295"/>
      <c r="AMA295"/>
      <c r="AMB295"/>
      <c r="AMC295"/>
      <c r="AMD295"/>
      <c r="AME295"/>
      <c r="AMF295"/>
      <c r="AMG295"/>
      <c r="AMH295"/>
      <c r="AMI295"/>
      <c r="AMJ295"/>
    </row>
    <row r="296" spans="1:1024" x14ac:dyDescent="0.25">
      <c r="A296" s="80"/>
      <c r="B296" s="57"/>
      <c r="C296" s="63"/>
      <c r="D296" s="57"/>
      <c r="E296" s="64"/>
      <c r="F296" s="59"/>
      <c r="G296" s="60"/>
      <c r="H296" s="61"/>
      <c r="I296" s="62"/>
      <c r="J296" s="36"/>
      <c r="K296" s="199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/>
      <c r="MV296"/>
      <c r="MW296"/>
      <c r="MX296"/>
      <c r="MY296"/>
      <c r="MZ296"/>
      <c r="NA296"/>
      <c r="NB296"/>
      <c r="NC296"/>
      <c r="ND296"/>
      <c r="NE296"/>
      <c r="NF296"/>
      <c r="NG296"/>
      <c r="NH296"/>
      <c r="NI296"/>
      <c r="NJ296"/>
      <c r="NK296"/>
      <c r="NL296"/>
      <c r="NM296"/>
      <c r="NN296"/>
      <c r="NO296"/>
      <c r="NP296"/>
      <c r="NQ296"/>
      <c r="NR296"/>
      <c r="NS296"/>
      <c r="NT296"/>
      <c r="NU296"/>
      <c r="NV296"/>
      <c r="NW296"/>
      <c r="NX296"/>
      <c r="NY296"/>
      <c r="NZ296"/>
      <c r="OA296"/>
      <c r="OB296"/>
      <c r="OC296"/>
      <c r="OD296"/>
      <c r="OE296"/>
      <c r="OF296"/>
      <c r="OG296"/>
      <c r="OH296"/>
      <c r="OI296"/>
      <c r="OJ296"/>
      <c r="OK296"/>
      <c r="OL296"/>
      <c r="OM296"/>
      <c r="ON296"/>
      <c r="OO296"/>
      <c r="OP296"/>
      <c r="OQ296"/>
      <c r="OR296"/>
      <c r="OS296"/>
      <c r="OT296"/>
      <c r="OU296"/>
      <c r="OV296"/>
      <c r="OW296"/>
      <c r="OX296"/>
      <c r="OY296"/>
      <c r="OZ296"/>
      <c r="PA296"/>
      <c r="PB296"/>
      <c r="PC296"/>
      <c r="PD296"/>
      <c r="PE296"/>
      <c r="PF296"/>
      <c r="PG296"/>
      <c r="PH296"/>
      <c r="PI296"/>
      <c r="PJ296"/>
      <c r="PK296"/>
      <c r="PL296"/>
      <c r="PM296"/>
      <c r="PN296"/>
      <c r="PO296"/>
      <c r="PP296"/>
      <c r="PQ296"/>
      <c r="PR296"/>
      <c r="PS296"/>
      <c r="PT296"/>
      <c r="PU296"/>
      <c r="PV296"/>
      <c r="PW296"/>
      <c r="PX296"/>
      <c r="PY296"/>
      <c r="PZ296"/>
      <c r="QA296"/>
      <c r="QB296"/>
      <c r="QC296"/>
      <c r="QD296"/>
      <c r="QE296"/>
      <c r="QF296"/>
      <c r="QG296"/>
      <c r="QH296"/>
      <c r="QI296"/>
      <c r="QJ296"/>
      <c r="QK296"/>
      <c r="QL296"/>
      <c r="QM296"/>
      <c r="QN296"/>
      <c r="QO296"/>
      <c r="QP296"/>
      <c r="QQ296"/>
      <c r="QR296"/>
      <c r="QS296"/>
      <c r="QT296"/>
      <c r="QU296"/>
      <c r="QV296"/>
      <c r="QW296"/>
      <c r="QX296"/>
      <c r="QY296"/>
      <c r="QZ296"/>
      <c r="RA296"/>
      <c r="RB296"/>
      <c r="RC296"/>
      <c r="RD296"/>
      <c r="RE296"/>
      <c r="RF296"/>
      <c r="RG296"/>
      <c r="RH296"/>
      <c r="RI296"/>
      <c r="RJ296"/>
      <c r="RK296"/>
      <c r="RL296"/>
      <c r="RM296"/>
      <c r="RN296"/>
      <c r="RO296"/>
      <c r="RP296"/>
      <c r="RQ296"/>
      <c r="RR296"/>
      <c r="RS296"/>
      <c r="RT296"/>
      <c r="RU296"/>
      <c r="RV296"/>
      <c r="RW296"/>
      <c r="RX296"/>
      <c r="RY296"/>
      <c r="RZ296"/>
      <c r="SA296"/>
      <c r="SB296"/>
      <c r="SC296"/>
      <c r="SD296"/>
      <c r="SE296"/>
      <c r="SF296"/>
      <c r="SG296"/>
      <c r="SH296"/>
      <c r="SI296"/>
      <c r="SJ296"/>
      <c r="SK296"/>
      <c r="SL296"/>
      <c r="SM296"/>
      <c r="SN296"/>
      <c r="SO296"/>
      <c r="SP296"/>
      <c r="SQ296"/>
      <c r="SR296"/>
      <c r="SS296"/>
      <c r="ST296"/>
      <c r="SU296"/>
      <c r="SV296"/>
      <c r="SW296"/>
      <c r="SX296"/>
      <c r="SY296"/>
      <c r="SZ296"/>
      <c r="TA296"/>
      <c r="TB296"/>
      <c r="TC296"/>
      <c r="TD296"/>
      <c r="TE296"/>
      <c r="TF296"/>
      <c r="TG296"/>
      <c r="TH296"/>
      <c r="TI296"/>
      <c r="TJ296"/>
      <c r="TK296"/>
      <c r="TL296"/>
      <c r="TM296"/>
      <c r="TN296"/>
      <c r="TO296"/>
      <c r="TP296"/>
      <c r="TQ296"/>
      <c r="TR296"/>
      <c r="TS296"/>
      <c r="TT296"/>
      <c r="TU296"/>
      <c r="TV296"/>
      <c r="TW296"/>
      <c r="TX296"/>
      <c r="TY296"/>
      <c r="TZ296"/>
      <c r="UA296"/>
      <c r="UB296"/>
      <c r="UC296"/>
      <c r="UD296"/>
      <c r="UE296"/>
      <c r="UF296"/>
      <c r="UG296"/>
      <c r="UH296"/>
      <c r="UI296"/>
      <c r="UJ296"/>
      <c r="UK296"/>
      <c r="UL296"/>
      <c r="UM296"/>
      <c r="UN296"/>
      <c r="UO296"/>
      <c r="UP296"/>
      <c r="UQ296"/>
      <c r="UR296"/>
      <c r="US296"/>
      <c r="UT296"/>
      <c r="UU296"/>
      <c r="UV296"/>
      <c r="UW296"/>
      <c r="UX296"/>
      <c r="UY296"/>
      <c r="UZ296"/>
      <c r="VA296"/>
      <c r="VB296"/>
      <c r="VC296"/>
      <c r="VD296"/>
      <c r="VE296"/>
      <c r="VF296"/>
      <c r="VG296"/>
      <c r="VH296"/>
      <c r="VI296"/>
      <c r="VJ296"/>
      <c r="VK296"/>
      <c r="VL296"/>
      <c r="VM296"/>
      <c r="VN296"/>
      <c r="VO296"/>
      <c r="VP296"/>
      <c r="VQ296"/>
      <c r="VR296"/>
      <c r="VS296"/>
      <c r="VT296"/>
      <c r="VU296"/>
      <c r="VV296"/>
      <c r="VW296"/>
      <c r="VX296"/>
      <c r="VY296"/>
      <c r="VZ296"/>
      <c r="WA296"/>
      <c r="WB296"/>
      <c r="WC296"/>
      <c r="WD296"/>
      <c r="WE296"/>
      <c r="WF296"/>
      <c r="WG296"/>
      <c r="WH296"/>
      <c r="WI296"/>
      <c r="WJ296"/>
      <c r="WK296"/>
      <c r="WL296"/>
      <c r="WM296"/>
      <c r="WN296"/>
      <c r="WO296"/>
      <c r="WP296"/>
      <c r="WQ296"/>
      <c r="WR296"/>
      <c r="WS296"/>
      <c r="WT296"/>
      <c r="WU296"/>
      <c r="WV296"/>
      <c r="WW296"/>
      <c r="WX296"/>
      <c r="WY296"/>
      <c r="WZ296"/>
      <c r="XA296"/>
      <c r="XB296"/>
      <c r="XC296"/>
      <c r="XD296"/>
      <c r="XE296"/>
      <c r="XF296"/>
      <c r="XG296"/>
      <c r="XH296"/>
      <c r="XI296"/>
      <c r="XJ296"/>
      <c r="XK296"/>
      <c r="XL296"/>
      <c r="XM296"/>
      <c r="XN296"/>
      <c r="XO296"/>
      <c r="XP296"/>
      <c r="XQ296"/>
      <c r="XR296"/>
      <c r="XS296"/>
      <c r="XT296"/>
      <c r="XU296"/>
      <c r="XV296"/>
      <c r="XW296"/>
      <c r="XX296"/>
      <c r="XY296"/>
      <c r="XZ296"/>
      <c r="YA296"/>
      <c r="YB296"/>
      <c r="YC296"/>
      <c r="YD296"/>
      <c r="YE296"/>
      <c r="YF296"/>
      <c r="YG296"/>
      <c r="YH296"/>
      <c r="YI296"/>
      <c r="YJ296"/>
      <c r="YK296"/>
      <c r="YL296"/>
      <c r="YM296"/>
      <c r="YN296"/>
      <c r="YO296"/>
      <c r="YP296"/>
      <c r="YQ296"/>
      <c r="YR296"/>
      <c r="YS296"/>
      <c r="YT296"/>
      <c r="YU296"/>
      <c r="YV296"/>
      <c r="YW296"/>
      <c r="YX296"/>
      <c r="YY296"/>
      <c r="YZ296"/>
      <c r="ZA296"/>
      <c r="ZB296"/>
      <c r="ZC296"/>
      <c r="ZD296"/>
      <c r="ZE296"/>
      <c r="ZF296"/>
      <c r="ZG296"/>
      <c r="ZH296"/>
      <c r="ZI296"/>
      <c r="ZJ296"/>
      <c r="ZK296"/>
      <c r="ZL296"/>
      <c r="ZM296"/>
      <c r="ZN296"/>
      <c r="ZO296"/>
      <c r="ZP296"/>
      <c r="ZQ296"/>
      <c r="ZR296"/>
      <c r="ZS296"/>
      <c r="ZT296"/>
      <c r="ZU296"/>
      <c r="ZV296"/>
      <c r="ZW296"/>
      <c r="ZX296"/>
      <c r="ZY296"/>
      <c r="ZZ296"/>
      <c r="AAA296"/>
      <c r="AAB296"/>
      <c r="AAC296"/>
      <c r="AAD296"/>
      <c r="AAE296"/>
      <c r="AAF296"/>
      <c r="AAG296"/>
      <c r="AAH296"/>
      <c r="AAI296"/>
      <c r="AAJ296"/>
      <c r="AAK296"/>
      <c r="AAL296"/>
      <c r="AAM296"/>
      <c r="AAN296"/>
      <c r="AAO296"/>
      <c r="AAP296"/>
      <c r="AAQ296"/>
      <c r="AAR296"/>
      <c r="AAS296"/>
      <c r="AAT296"/>
      <c r="AAU296"/>
      <c r="AAV296"/>
      <c r="AAW296"/>
      <c r="AAX296"/>
      <c r="AAY296"/>
      <c r="AAZ296"/>
      <c r="ABA296"/>
      <c r="ABB296"/>
      <c r="ABC296"/>
      <c r="ABD296"/>
      <c r="ABE296"/>
      <c r="ABF296"/>
      <c r="ABG296"/>
      <c r="ABH296"/>
      <c r="ABI296"/>
      <c r="ABJ296"/>
      <c r="ABK296"/>
      <c r="ABL296"/>
      <c r="ABM296"/>
      <c r="ABN296"/>
      <c r="ABO296"/>
      <c r="ABP296"/>
      <c r="ABQ296"/>
      <c r="ABR296"/>
      <c r="ABS296"/>
      <c r="ABT296"/>
      <c r="ABU296"/>
      <c r="ABV296"/>
      <c r="ABW296"/>
      <c r="ABX296"/>
      <c r="ABY296"/>
      <c r="ABZ296"/>
      <c r="ACA296"/>
      <c r="ACB296"/>
      <c r="ACC296"/>
      <c r="ACD296"/>
      <c r="ACE296"/>
      <c r="ACF296"/>
      <c r="ACG296"/>
      <c r="ACH296"/>
      <c r="ACI296"/>
      <c r="ACJ296"/>
      <c r="ACK296"/>
      <c r="ACL296"/>
      <c r="ACM296"/>
      <c r="ACN296"/>
      <c r="ACO296"/>
      <c r="ACP296"/>
      <c r="ACQ296"/>
      <c r="ACR296"/>
      <c r="ACS296"/>
      <c r="ACT296"/>
      <c r="ACU296"/>
      <c r="ACV296"/>
      <c r="ACW296"/>
      <c r="ACX296"/>
      <c r="ACY296"/>
      <c r="ACZ296"/>
      <c r="ADA296"/>
      <c r="ADB296"/>
      <c r="ADC296"/>
      <c r="ADD296"/>
      <c r="ADE296"/>
      <c r="ADF296"/>
      <c r="ADG296"/>
      <c r="ADH296"/>
      <c r="ADI296"/>
      <c r="ADJ296"/>
      <c r="ADK296"/>
      <c r="ADL296"/>
      <c r="ADM296"/>
      <c r="ADN296"/>
      <c r="ADO296"/>
      <c r="ADP296"/>
      <c r="ADQ296"/>
      <c r="ADR296"/>
      <c r="ADS296"/>
      <c r="ADT296"/>
      <c r="ADU296"/>
      <c r="ADV296"/>
      <c r="ADW296"/>
      <c r="ADX296"/>
      <c r="ADY296"/>
      <c r="ADZ296"/>
      <c r="AEA296"/>
      <c r="AEB296"/>
      <c r="AEC296"/>
      <c r="AED296"/>
      <c r="AEE296"/>
      <c r="AEF296"/>
      <c r="AEG296"/>
      <c r="AEH296"/>
      <c r="AEI296"/>
      <c r="AEJ296"/>
      <c r="AEK296"/>
      <c r="AEL296"/>
      <c r="AEM296"/>
      <c r="AEN296"/>
      <c r="AEO296"/>
      <c r="AEP296"/>
      <c r="AEQ296"/>
      <c r="AER296"/>
      <c r="AES296"/>
      <c r="AET296"/>
      <c r="AEU296"/>
      <c r="AEV296"/>
      <c r="AEW296"/>
      <c r="AEX296"/>
      <c r="AEY296"/>
      <c r="AEZ296"/>
      <c r="AFA296"/>
      <c r="AFB296"/>
      <c r="AFC296"/>
      <c r="AFD296"/>
      <c r="AFE296"/>
      <c r="AFF296"/>
      <c r="AFG296"/>
      <c r="AFH296"/>
      <c r="AFI296"/>
      <c r="AFJ296"/>
      <c r="AFK296"/>
      <c r="AFL296"/>
      <c r="AFM296"/>
      <c r="AFN296"/>
      <c r="AFO296"/>
      <c r="AFP296"/>
      <c r="AFQ296"/>
      <c r="AFR296"/>
      <c r="AFS296"/>
      <c r="AFT296"/>
      <c r="AFU296"/>
      <c r="AFV296"/>
      <c r="AFW296"/>
      <c r="AFX296"/>
      <c r="AFY296"/>
      <c r="AFZ296"/>
      <c r="AGA296"/>
      <c r="AGB296"/>
      <c r="AGC296"/>
      <c r="AGD296"/>
      <c r="AGE296"/>
      <c r="AGF296"/>
      <c r="AGG296"/>
      <c r="AGH296"/>
      <c r="AGI296"/>
      <c r="AGJ296"/>
      <c r="AGK296"/>
      <c r="AGL296"/>
      <c r="AGM296"/>
      <c r="AGN296"/>
      <c r="AGO296"/>
      <c r="AGP296"/>
      <c r="AGQ296"/>
      <c r="AGR296"/>
      <c r="AGS296"/>
      <c r="AGT296"/>
      <c r="AGU296"/>
      <c r="AGV296"/>
      <c r="AGW296"/>
      <c r="AGX296"/>
      <c r="AGY296"/>
      <c r="AGZ296"/>
      <c r="AHA296"/>
      <c r="AHB296"/>
      <c r="AHC296"/>
      <c r="AHD296"/>
      <c r="AHE296"/>
      <c r="AHF296"/>
      <c r="AHG296"/>
      <c r="AHH296"/>
      <c r="AHI296"/>
      <c r="AHJ296"/>
      <c r="AHK296"/>
      <c r="AHL296"/>
      <c r="AHM296"/>
      <c r="AHN296"/>
      <c r="AHO296"/>
      <c r="AHP296"/>
      <c r="AHQ296"/>
      <c r="AHR296"/>
      <c r="AHS296"/>
      <c r="AHT296"/>
      <c r="AHU296"/>
      <c r="AHV296"/>
      <c r="AHW296"/>
      <c r="AHX296"/>
      <c r="AHY296"/>
      <c r="AHZ296"/>
      <c r="AIA296"/>
      <c r="AIB296"/>
      <c r="AIC296"/>
      <c r="AID296"/>
      <c r="AIE296"/>
      <c r="AIF296"/>
      <c r="AIG296"/>
      <c r="AIH296"/>
      <c r="AII296"/>
      <c r="AIJ296"/>
      <c r="AIK296"/>
      <c r="AIL296"/>
      <c r="AIM296"/>
      <c r="AIN296"/>
      <c r="AIO296"/>
      <c r="AIP296"/>
      <c r="AIQ296"/>
      <c r="AIR296"/>
      <c r="AIS296"/>
      <c r="AIT296"/>
      <c r="AIU296"/>
      <c r="AIV296"/>
      <c r="AIW296"/>
      <c r="AIX296"/>
      <c r="AIY296"/>
      <c r="AIZ296"/>
      <c r="AJA296"/>
      <c r="AJB296"/>
      <c r="AJC296"/>
      <c r="AJD296"/>
      <c r="AJE296"/>
      <c r="AJF296"/>
      <c r="AJG296"/>
      <c r="AJH296"/>
      <c r="AJI296"/>
      <c r="AJJ296"/>
      <c r="AJK296"/>
      <c r="AJL296"/>
      <c r="AJM296"/>
      <c r="AJN296"/>
      <c r="AJO296"/>
      <c r="AJP296"/>
      <c r="AJQ296"/>
      <c r="AJR296"/>
      <c r="AJS296"/>
      <c r="AJT296"/>
      <c r="AJU296"/>
      <c r="AJV296"/>
      <c r="AJW296"/>
      <c r="AJX296"/>
      <c r="AJY296"/>
      <c r="AJZ296"/>
      <c r="AKA296"/>
      <c r="AKB296"/>
      <c r="AKC296"/>
      <c r="AKD296"/>
      <c r="AKE296"/>
      <c r="AKF296"/>
      <c r="AKG296"/>
      <c r="AKH296"/>
      <c r="AKI296"/>
      <c r="AKJ296"/>
      <c r="AKK296"/>
      <c r="AKL296"/>
      <c r="AKM296"/>
      <c r="AKN296"/>
      <c r="AKO296"/>
      <c r="AKP296"/>
      <c r="AKQ296"/>
      <c r="AKR296"/>
      <c r="AKS296"/>
      <c r="AKT296"/>
      <c r="AKU296"/>
      <c r="AKV296"/>
      <c r="AKW296"/>
      <c r="AKX296"/>
      <c r="AKY296"/>
      <c r="AKZ296"/>
      <c r="ALA296"/>
      <c r="ALB296"/>
      <c r="ALC296"/>
      <c r="ALD296"/>
      <c r="ALE296"/>
      <c r="ALF296"/>
      <c r="ALG296"/>
      <c r="ALH296"/>
      <c r="ALI296"/>
      <c r="ALJ296"/>
      <c r="ALK296"/>
      <c r="ALL296"/>
      <c r="ALM296"/>
      <c r="ALN296"/>
      <c r="ALO296"/>
      <c r="ALP296"/>
      <c r="ALQ296"/>
      <c r="ALR296"/>
      <c r="ALS296"/>
      <c r="ALT296"/>
      <c r="ALU296"/>
      <c r="ALV296"/>
      <c r="ALW296"/>
      <c r="ALX296"/>
      <c r="ALY296"/>
      <c r="ALZ296"/>
      <c r="AMA296"/>
      <c r="AMB296"/>
      <c r="AMC296"/>
      <c r="AMD296"/>
      <c r="AME296"/>
      <c r="AMF296"/>
      <c r="AMG296"/>
      <c r="AMH296"/>
      <c r="AMI296"/>
      <c r="AMJ296"/>
    </row>
    <row r="297" spans="1:1024" x14ac:dyDescent="0.25">
      <c r="A297" s="107" t="s">
        <v>480</v>
      </c>
      <c r="B297" s="57"/>
      <c r="C297" s="75" t="s">
        <v>470</v>
      </c>
      <c r="D297" s="57"/>
      <c r="E297" s="64"/>
      <c r="F297" s="119"/>
      <c r="G297" s="60"/>
      <c r="H297" s="61"/>
      <c r="I297" s="62"/>
      <c r="J297" s="36"/>
      <c r="K297" s="199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L297"/>
      <c r="MM297"/>
      <c r="MN297"/>
      <c r="MO297"/>
      <c r="MP297"/>
      <c r="MQ297"/>
      <c r="MR297"/>
      <c r="MS297"/>
      <c r="MT297"/>
      <c r="MU297"/>
      <c r="MV297"/>
      <c r="MW297"/>
      <c r="MX297"/>
      <c r="MY297"/>
      <c r="MZ297"/>
      <c r="NA297"/>
      <c r="NB297"/>
      <c r="NC297"/>
      <c r="ND297"/>
      <c r="NE297"/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OO297"/>
      <c r="OP297"/>
      <c r="OQ297"/>
      <c r="OR297"/>
      <c r="OS297"/>
      <c r="OT297"/>
      <c r="OU297"/>
      <c r="OV297"/>
      <c r="OW297"/>
      <c r="OX297"/>
      <c r="OY297"/>
      <c r="OZ297"/>
      <c r="PA297"/>
      <c r="PB297"/>
      <c r="PC297"/>
      <c r="PD297"/>
      <c r="PE297"/>
      <c r="PF297"/>
      <c r="PG297"/>
      <c r="PH297"/>
      <c r="PI297"/>
      <c r="PJ297"/>
      <c r="PK297"/>
      <c r="PL297"/>
      <c r="PM297"/>
      <c r="PN297"/>
      <c r="PO297"/>
      <c r="PP297"/>
      <c r="PQ297"/>
      <c r="PR297"/>
      <c r="PS297"/>
      <c r="PT297"/>
      <c r="PU297"/>
      <c r="PV297"/>
      <c r="PW297"/>
      <c r="PX297"/>
      <c r="PY297"/>
      <c r="PZ297"/>
      <c r="QA297"/>
      <c r="QB297"/>
      <c r="QC297"/>
      <c r="QD297"/>
      <c r="QE297"/>
      <c r="QF297"/>
      <c r="QG297"/>
      <c r="QH297"/>
      <c r="QI297"/>
      <c r="QJ297"/>
      <c r="QK297"/>
      <c r="QL297"/>
      <c r="QM297"/>
      <c r="QN297"/>
      <c r="QO297"/>
      <c r="QP297"/>
      <c r="QQ297"/>
      <c r="QR297"/>
      <c r="QS297"/>
      <c r="QT297"/>
      <c r="QU297"/>
      <c r="QV297"/>
      <c r="QW297"/>
      <c r="QX297"/>
      <c r="QY297"/>
      <c r="QZ297"/>
      <c r="RA297"/>
      <c r="RB297"/>
      <c r="RC297"/>
      <c r="RD297"/>
      <c r="RE297"/>
      <c r="RF297"/>
      <c r="RG297"/>
      <c r="RH297"/>
      <c r="RI297"/>
      <c r="RJ297"/>
      <c r="RK297"/>
      <c r="RL297"/>
      <c r="RM297"/>
      <c r="RN297"/>
      <c r="RO297"/>
      <c r="RP297"/>
      <c r="RQ297"/>
      <c r="RR297"/>
      <c r="RS297"/>
      <c r="RT297"/>
      <c r="RU297"/>
      <c r="RV297"/>
      <c r="RW297"/>
      <c r="RX297"/>
      <c r="RY297"/>
      <c r="RZ297"/>
      <c r="SA297"/>
      <c r="SB297"/>
      <c r="SC297"/>
      <c r="SD297"/>
      <c r="SE297"/>
      <c r="SF297"/>
      <c r="SG297"/>
      <c r="SH297"/>
      <c r="SI297"/>
      <c r="SJ297"/>
      <c r="SK297"/>
      <c r="SL297"/>
      <c r="SM297"/>
      <c r="SN297"/>
      <c r="SO297"/>
      <c r="SP297"/>
      <c r="SQ297"/>
      <c r="SR297"/>
      <c r="SS297"/>
      <c r="ST297"/>
      <c r="SU297"/>
      <c r="SV297"/>
      <c r="SW297"/>
      <c r="SX297"/>
      <c r="SY297"/>
      <c r="SZ297"/>
      <c r="TA297"/>
      <c r="TB297"/>
      <c r="TC297"/>
      <c r="TD297"/>
      <c r="TE297"/>
      <c r="TF297"/>
      <c r="TG297"/>
      <c r="TH297"/>
      <c r="TI297"/>
      <c r="TJ297"/>
      <c r="TK297"/>
      <c r="TL297"/>
      <c r="TM297"/>
      <c r="TN297"/>
      <c r="TO297"/>
      <c r="TP297"/>
      <c r="TQ297"/>
      <c r="TR297"/>
      <c r="TS297"/>
      <c r="TT297"/>
      <c r="TU297"/>
      <c r="TV297"/>
      <c r="TW297"/>
      <c r="TX297"/>
      <c r="TY297"/>
      <c r="TZ297"/>
      <c r="UA297"/>
      <c r="UB297"/>
      <c r="UC297"/>
      <c r="UD297"/>
      <c r="UE297"/>
      <c r="UF297"/>
      <c r="UG297"/>
      <c r="UH297"/>
      <c r="UI297"/>
      <c r="UJ297"/>
      <c r="UK297"/>
      <c r="UL297"/>
      <c r="UM297"/>
      <c r="UN297"/>
      <c r="UO297"/>
      <c r="UP297"/>
      <c r="UQ297"/>
      <c r="UR297"/>
      <c r="US297"/>
      <c r="UT297"/>
      <c r="UU297"/>
      <c r="UV297"/>
      <c r="UW297"/>
      <c r="UX297"/>
      <c r="UY297"/>
      <c r="UZ297"/>
      <c r="VA297"/>
      <c r="VB297"/>
      <c r="VC297"/>
      <c r="VD297"/>
      <c r="VE297"/>
      <c r="VF297"/>
      <c r="VG297"/>
      <c r="VH297"/>
      <c r="VI297"/>
      <c r="VJ297"/>
      <c r="VK297"/>
      <c r="VL297"/>
      <c r="VM297"/>
      <c r="VN297"/>
      <c r="VO297"/>
      <c r="VP297"/>
      <c r="VQ297"/>
      <c r="VR297"/>
      <c r="VS297"/>
      <c r="VT297"/>
      <c r="VU297"/>
      <c r="VV297"/>
      <c r="VW297"/>
      <c r="VX297"/>
      <c r="VY297"/>
      <c r="VZ297"/>
      <c r="WA297"/>
      <c r="WB297"/>
      <c r="WC297"/>
      <c r="WD297"/>
      <c r="WE297"/>
      <c r="WF297"/>
      <c r="WG297"/>
      <c r="WH297"/>
      <c r="WI297"/>
      <c r="WJ297"/>
      <c r="WK297"/>
      <c r="WL297"/>
      <c r="WM297"/>
      <c r="WN297"/>
      <c r="WO297"/>
      <c r="WP297"/>
      <c r="WQ297"/>
      <c r="WR297"/>
      <c r="WS297"/>
      <c r="WT297"/>
      <c r="WU297"/>
      <c r="WV297"/>
      <c r="WW297"/>
      <c r="WX297"/>
      <c r="WY297"/>
      <c r="WZ297"/>
      <c r="XA297"/>
      <c r="XB297"/>
      <c r="XC297"/>
      <c r="XD297"/>
      <c r="XE297"/>
      <c r="XF297"/>
      <c r="XG297"/>
      <c r="XH297"/>
      <c r="XI297"/>
      <c r="XJ297"/>
      <c r="XK297"/>
      <c r="XL297"/>
      <c r="XM297"/>
      <c r="XN297"/>
      <c r="XO297"/>
      <c r="XP297"/>
      <c r="XQ297"/>
      <c r="XR297"/>
      <c r="XS297"/>
      <c r="XT297"/>
      <c r="XU297"/>
      <c r="XV297"/>
      <c r="XW297"/>
      <c r="XX297"/>
      <c r="XY297"/>
      <c r="XZ297"/>
      <c r="YA297"/>
      <c r="YB297"/>
      <c r="YC297"/>
      <c r="YD297"/>
      <c r="YE297"/>
      <c r="YF297"/>
      <c r="YG297"/>
      <c r="YH297"/>
      <c r="YI297"/>
      <c r="YJ297"/>
      <c r="YK297"/>
      <c r="YL297"/>
      <c r="YM297"/>
      <c r="YN297"/>
      <c r="YO297"/>
      <c r="YP297"/>
      <c r="YQ297"/>
      <c r="YR297"/>
      <c r="YS297"/>
      <c r="YT297"/>
      <c r="YU297"/>
      <c r="YV297"/>
      <c r="YW297"/>
      <c r="YX297"/>
      <c r="YY297"/>
      <c r="YZ297"/>
      <c r="ZA297"/>
      <c r="ZB297"/>
      <c r="ZC297"/>
      <c r="ZD297"/>
      <c r="ZE297"/>
      <c r="ZF297"/>
      <c r="ZG297"/>
      <c r="ZH297"/>
      <c r="ZI297"/>
      <c r="ZJ297"/>
      <c r="ZK297"/>
      <c r="ZL297"/>
      <c r="ZM297"/>
      <c r="ZN297"/>
      <c r="ZO297"/>
      <c r="ZP297"/>
      <c r="ZQ297"/>
      <c r="ZR297"/>
      <c r="ZS297"/>
      <c r="ZT297"/>
      <c r="ZU297"/>
      <c r="ZV297"/>
      <c r="ZW297"/>
      <c r="ZX297"/>
      <c r="ZY297"/>
      <c r="ZZ297"/>
      <c r="AAA297"/>
      <c r="AAB297"/>
      <c r="AAC297"/>
      <c r="AAD297"/>
      <c r="AAE297"/>
      <c r="AAF297"/>
      <c r="AAG297"/>
      <c r="AAH297"/>
      <c r="AAI297"/>
      <c r="AAJ297"/>
      <c r="AAK297"/>
      <c r="AAL297"/>
      <c r="AAM297"/>
      <c r="AAN297"/>
      <c r="AAO297"/>
      <c r="AAP297"/>
      <c r="AAQ297"/>
      <c r="AAR297"/>
      <c r="AAS297"/>
      <c r="AAT297"/>
      <c r="AAU297"/>
      <c r="AAV297"/>
      <c r="AAW297"/>
      <c r="AAX297"/>
      <c r="AAY297"/>
      <c r="AAZ297"/>
      <c r="ABA297"/>
      <c r="ABB297"/>
      <c r="ABC297"/>
      <c r="ABD297"/>
      <c r="ABE297"/>
      <c r="ABF297"/>
      <c r="ABG297"/>
      <c r="ABH297"/>
      <c r="ABI297"/>
      <c r="ABJ297"/>
      <c r="ABK297"/>
      <c r="ABL297"/>
      <c r="ABM297"/>
      <c r="ABN297"/>
      <c r="ABO297"/>
      <c r="ABP297"/>
      <c r="ABQ297"/>
      <c r="ABR297"/>
      <c r="ABS297"/>
      <c r="ABT297"/>
      <c r="ABU297"/>
      <c r="ABV297"/>
      <c r="ABW297"/>
      <c r="ABX297"/>
      <c r="ABY297"/>
      <c r="ABZ297"/>
      <c r="ACA297"/>
      <c r="ACB297"/>
      <c r="ACC297"/>
      <c r="ACD297"/>
      <c r="ACE297"/>
      <c r="ACF297"/>
      <c r="ACG297"/>
      <c r="ACH297"/>
      <c r="ACI297"/>
      <c r="ACJ297"/>
      <c r="ACK297"/>
      <c r="ACL297"/>
      <c r="ACM297"/>
      <c r="ACN297"/>
      <c r="ACO297"/>
      <c r="ACP297"/>
      <c r="ACQ297"/>
      <c r="ACR297"/>
      <c r="ACS297"/>
      <c r="ACT297"/>
      <c r="ACU297"/>
      <c r="ACV297"/>
      <c r="ACW297"/>
      <c r="ACX297"/>
      <c r="ACY297"/>
      <c r="ACZ297"/>
      <c r="ADA297"/>
      <c r="ADB297"/>
      <c r="ADC297"/>
      <c r="ADD297"/>
      <c r="ADE297"/>
      <c r="ADF297"/>
      <c r="ADG297"/>
      <c r="ADH297"/>
      <c r="ADI297"/>
      <c r="ADJ297"/>
      <c r="ADK297"/>
      <c r="ADL297"/>
      <c r="ADM297"/>
      <c r="ADN297"/>
      <c r="ADO297"/>
      <c r="ADP297"/>
      <c r="ADQ297"/>
      <c r="ADR297"/>
      <c r="ADS297"/>
      <c r="ADT297"/>
      <c r="ADU297"/>
      <c r="ADV297"/>
      <c r="ADW297"/>
      <c r="ADX297"/>
      <c r="ADY297"/>
      <c r="ADZ297"/>
      <c r="AEA297"/>
      <c r="AEB297"/>
      <c r="AEC297"/>
      <c r="AED297"/>
      <c r="AEE297"/>
      <c r="AEF297"/>
      <c r="AEG297"/>
      <c r="AEH297"/>
      <c r="AEI297"/>
      <c r="AEJ297"/>
      <c r="AEK297"/>
      <c r="AEL297"/>
      <c r="AEM297"/>
      <c r="AEN297"/>
      <c r="AEO297"/>
      <c r="AEP297"/>
      <c r="AEQ297"/>
      <c r="AER297"/>
      <c r="AES297"/>
      <c r="AET297"/>
      <c r="AEU297"/>
      <c r="AEV297"/>
      <c r="AEW297"/>
      <c r="AEX297"/>
      <c r="AEY297"/>
      <c r="AEZ297"/>
      <c r="AFA297"/>
      <c r="AFB297"/>
      <c r="AFC297"/>
      <c r="AFD297"/>
      <c r="AFE297"/>
      <c r="AFF297"/>
      <c r="AFG297"/>
      <c r="AFH297"/>
      <c r="AFI297"/>
      <c r="AFJ297"/>
      <c r="AFK297"/>
      <c r="AFL297"/>
      <c r="AFM297"/>
      <c r="AFN297"/>
      <c r="AFO297"/>
      <c r="AFP297"/>
      <c r="AFQ297"/>
      <c r="AFR297"/>
      <c r="AFS297"/>
      <c r="AFT297"/>
      <c r="AFU297"/>
      <c r="AFV297"/>
      <c r="AFW297"/>
      <c r="AFX297"/>
      <c r="AFY297"/>
      <c r="AFZ297"/>
      <c r="AGA297"/>
      <c r="AGB297"/>
      <c r="AGC297"/>
      <c r="AGD297"/>
      <c r="AGE297"/>
      <c r="AGF297"/>
      <c r="AGG297"/>
      <c r="AGH297"/>
      <c r="AGI297"/>
      <c r="AGJ297"/>
      <c r="AGK297"/>
      <c r="AGL297"/>
      <c r="AGM297"/>
      <c r="AGN297"/>
      <c r="AGO297"/>
      <c r="AGP297"/>
      <c r="AGQ297"/>
      <c r="AGR297"/>
      <c r="AGS297"/>
      <c r="AGT297"/>
      <c r="AGU297"/>
      <c r="AGV297"/>
      <c r="AGW297"/>
      <c r="AGX297"/>
      <c r="AGY297"/>
      <c r="AGZ297"/>
      <c r="AHA297"/>
      <c r="AHB297"/>
      <c r="AHC297"/>
      <c r="AHD297"/>
      <c r="AHE297"/>
      <c r="AHF297"/>
      <c r="AHG297"/>
      <c r="AHH297"/>
      <c r="AHI297"/>
      <c r="AHJ297"/>
      <c r="AHK297"/>
      <c r="AHL297"/>
      <c r="AHM297"/>
      <c r="AHN297"/>
      <c r="AHO297"/>
      <c r="AHP297"/>
      <c r="AHQ297"/>
      <c r="AHR297"/>
      <c r="AHS297"/>
      <c r="AHT297"/>
      <c r="AHU297"/>
      <c r="AHV297"/>
      <c r="AHW297"/>
      <c r="AHX297"/>
      <c r="AHY297"/>
      <c r="AHZ297"/>
      <c r="AIA297"/>
      <c r="AIB297"/>
      <c r="AIC297"/>
      <c r="AID297"/>
      <c r="AIE297"/>
      <c r="AIF297"/>
      <c r="AIG297"/>
      <c r="AIH297"/>
      <c r="AII297"/>
      <c r="AIJ297"/>
      <c r="AIK297"/>
      <c r="AIL297"/>
      <c r="AIM297"/>
      <c r="AIN297"/>
      <c r="AIO297"/>
      <c r="AIP297"/>
      <c r="AIQ297"/>
      <c r="AIR297"/>
      <c r="AIS297"/>
      <c r="AIT297"/>
      <c r="AIU297"/>
      <c r="AIV297"/>
      <c r="AIW297"/>
      <c r="AIX297"/>
      <c r="AIY297"/>
      <c r="AIZ297"/>
      <c r="AJA297"/>
      <c r="AJB297"/>
      <c r="AJC297"/>
      <c r="AJD297"/>
      <c r="AJE297"/>
      <c r="AJF297"/>
      <c r="AJG297"/>
      <c r="AJH297"/>
      <c r="AJI297"/>
      <c r="AJJ297"/>
      <c r="AJK297"/>
      <c r="AJL297"/>
      <c r="AJM297"/>
      <c r="AJN297"/>
      <c r="AJO297"/>
      <c r="AJP297"/>
      <c r="AJQ297"/>
      <c r="AJR297"/>
      <c r="AJS297"/>
      <c r="AJT297"/>
      <c r="AJU297"/>
      <c r="AJV297"/>
      <c r="AJW297"/>
      <c r="AJX297"/>
      <c r="AJY297"/>
      <c r="AJZ297"/>
      <c r="AKA297"/>
      <c r="AKB297"/>
      <c r="AKC297"/>
      <c r="AKD297"/>
      <c r="AKE297"/>
      <c r="AKF297"/>
      <c r="AKG297"/>
      <c r="AKH297"/>
      <c r="AKI297"/>
      <c r="AKJ297"/>
      <c r="AKK297"/>
      <c r="AKL297"/>
      <c r="AKM297"/>
      <c r="AKN297"/>
      <c r="AKO297"/>
      <c r="AKP297"/>
      <c r="AKQ297"/>
      <c r="AKR297"/>
      <c r="AKS297"/>
      <c r="AKT297"/>
      <c r="AKU297"/>
      <c r="AKV297"/>
      <c r="AKW297"/>
      <c r="AKX297"/>
      <c r="AKY297"/>
      <c r="AKZ297"/>
      <c r="ALA297"/>
      <c r="ALB297"/>
      <c r="ALC297"/>
      <c r="ALD297"/>
      <c r="ALE297"/>
      <c r="ALF297"/>
      <c r="ALG297"/>
      <c r="ALH297"/>
      <c r="ALI297"/>
      <c r="ALJ297"/>
      <c r="ALK297"/>
      <c r="ALL297"/>
      <c r="ALM297"/>
      <c r="ALN297"/>
      <c r="ALO297"/>
      <c r="ALP297"/>
      <c r="ALQ297"/>
      <c r="ALR297"/>
      <c r="ALS297"/>
      <c r="ALT297"/>
      <c r="ALU297"/>
      <c r="ALV297"/>
      <c r="ALW297"/>
      <c r="ALX297"/>
      <c r="ALY297"/>
      <c r="ALZ297"/>
      <c r="AMA297"/>
      <c r="AMB297"/>
      <c r="AMC297"/>
      <c r="AMD297"/>
      <c r="AME297"/>
      <c r="AMF297"/>
      <c r="AMG297"/>
      <c r="AMH297"/>
      <c r="AMI297"/>
      <c r="AMJ297"/>
    </row>
    <row r="298" spans="1:1024" x14ac:dyDescent="0.25">
      <c r="A298" s="80" t="s">
        <v>481</v>
      </c>
      <c r="B298" s="57">
        <v>330206</v>
      </c>
      <c r="C298" s="63" t="s">
        <v>478</v>
      </c>
      <c r="D298" s="57" t="s">
        <v>12</v>
      </c>
      <c r="E298" s="64">
        <f>+[1]Plan1!$E$726</f>
        <v>101.22</v>
      </c>
      <c r="F298" s="103">
        <f t="shared" ref="F298:F299" si="63">J298</f>
        <v>9.31</v>
      </c>
      <c r="G298" s="60">
        <f>+ROUND(F298*E298,2)</f>
        <v>942.36</v>
      </c>
      <c r="H298" s="61" t="s">
        <v>716</v>
      </c>
      <c r="I298" s="62">
        <f>+I289</f>
        <v>9.26</v>
      </c>
      <c r="J298" s="36">
        <f>VLOOKUP(H298,'[2]176-D'!$A$9:$G$4080,7,FALSE)</f>
        <v>9.31</v>
      </c>
      <c r="K298" s="199">
        <f t="shared" si="58"/>
        <v>942.35820000000001</v>
      </c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L298"/>
      <c r="MM298"/>
      <c r="MN298"/>
      <c r="MO298"/>
      <c r="MP298"/>
      <c r="MQ298"/>
      <c r="MR298"/>
      <c r="MS298"/>
      <c r="MT298"/>
      <c r="MU298"/>
      <c r="MV298"/>
      <c r="MW298"/>
      <c r="MX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OO298"/>
      <c r="OP298"/>
      <c r="OQ298"/>
      <c r="OR298"/>
      <c r="OS298"/>
      <c r="OT298"/>
      <c r="OU298"/>
      <c r="OV298"/>
      <c r="OW298"/>
      <c r="OX298"/>
      <c r="OY298"/>
      <c r="OZ298"/>
      <c r="PA298"/>
      <c r="PB298"/>
      <c r="PC298"/>
      <c r="PD298"/>
      <c r="PE298"/>
      <c r="PF298"/>
      <c r="PG298"/>
      <c r="PH298"/>
      <c r="PI298"/>
      <c r="PJ298"/>
      <c r="PK298"/>
      <c r="PL298"/>
      <c r="PM298"/>
      <c r="PN298"/>
      <c r="PO298"/>
      <c r="PP298"/>
      <c r="PQ298"/>
      <c r="PR298"/>
      <c r="PS298"/>
      <c r="PT298"/>
      <c r="PU298"/>
      <c r="PV298"/>
      <c r="PW298"/>
      <c r="PX298"/>
      <c r="PY298"/>
      <c r="PZ298"/>
      <c r="QA298"/>
      <c r="QB298"/>
      <c r="QC298"/>
      <c r="QD298"/>
      <c r="QE298"/>
      <c r="QF298"/>
      <c r="QG298"/>
      <c r="QH298"/>
      <c r="QI298"/>
      <c r="QJ298"/>
      <c r="QK298"/>
      <c r="QL298"/>
      <c r="QM298"/>
      <c r="QN298"/>
      <c r="QO298"/>
      <c r="QP298"/>
      <c r="QQ298"/>
      <c r="QR298"/>
      <c r="QS298"/>
      <c r="QT298"/>
      <c r="QU298"/>
      <c r="QV298"/>
      <c r="QW298"/>
      <c r="QX298"/>
      <c r="QY298"/>
      <c r="QZ298"/>
      <c r="RA298"/>
      <c r="RB298"/>
      <c r="RC298"/>
      <c r="RD298"/>
      <c r="RE298"/>
      <c r="RF298"/>
      <c r="RG298"/>
      <c r="RH298"/>
      <c r="RI298"/>
      <c r="RJ298"/>
      <c r="RK298"/>
      <c r="RL298"/>
      <c r="RM298"/>
      <c r="RN298"/>
      <c r="RO298"/>
      <c r="RP298"/>
      <c r="RQ298"/>
      <c r="RR298"/>
      <c r="RS298"/>
      <c r="RT298"/>
      <c r="RU298"/>
      <c r="RV298"/>
      <c r="RW298"/>
      <c r="RX298"/>
      <c r="RY298"/>
      <c r="RZ298"/>
      <c r="SA298"/>
      <c r="SB298"/>
      <c r="SC298"/>
      <c r="SD298"/>
      <c r="SE298"/>
      <c r="SF298"/>
      <c r="SG298"/>
      <c r="SH298"/>
      <c r="SI298"/>
      <c r="SJ298"/>
      <c r="SK298"/>
      <c r="SL298"/>
      <c r="SM298"/>
      <c r="SN298"/>
      <c r="SO298"/>
      <c r="SP298"/>
      <c r="SQ298"/>
      <c r="SR298"/>
      <c r="SS298"/>
      <c r="ST298"/>
      <c r="SU298"/>
      <c r="SV298"/>
      <c r="SW298"/>
      <c r="SX298"/>
      <c r="SY298"/>
      <c r="SZ298"/>
      <c r="TA298"/>
      <c r="TB298"/>
      <c r="TC298"/>
      <c r="TD298"/>
      <c r="TE298"/>
      <c r="TF298"/>
      <c r="TG298"/>
      <c r="TH298"/>
      <c r="TI298"/>
      <c r="TJ298"/>
      <c r="TK298"/>
      <c r="TL298"/>
      <c r="TM298"/>
      <c r="TN298"/>
      <c r="TO298"/>
      <c r="TP298"/>
      <c r="TQ298"/>
      <c r="TR298"/>
      <c r="TS298"/>
      <c r="TT298"/>
      <c r="TU298"/>
      <c r="TV298"/>
      <c r="TW298"/>
      <c r="TX298"/>
      <c r="TY298"/>
      <c r="TZ298"/>
      <c r="UA298"/>
      <c r="UB298"/>
      <c r="UC298"/>
      <c r="UD298"/>
      <c r="UE298"/>
      <c r="UF298"/>
      <c r="UG298"/>
      <c r="UH298"/>
      <c r="UI298"/>
      <c r="UJ298"/>
      <c r="UK298"/>
      <c r="UL298"/>
      <c r="UM298"/>
      <c r="UN298"/>
      <c r="UO298"/>
      <c r="UP298"/>
      <c r="UQ298"/>
      <c r="UR298"/>
      <c r="US298"/>
      <c r="UT298"/>
      <c r="UU298"/>
      <c r="UV298"/>
      <c r="UW298"/>
      <c r="UX298"/>
      <c r="UY298"/>
      <c r="UZ298"/>
      <c r="VA298"/>
      <c r="VB298"/>
      <c r="VC298"/>
      <c r="VD298"/>
      <c r="VE298"/>
      <c r="VF298"/>
      <c r="VG298"/>
      <c r="VH298"/>
      <c r="VI298"/>
      <c r="VJ298"/>
      <c r="VK298"/>
      <c r="VL298"/>
      <c r="VM298"/>
      <c r="VN298"/>
      <c r="VO298"/>
      <c r="VP298"/>
      <c r="VQ298"/>
      <c r="VR298"/>
      <c r="VS298"/>
      <c r="VT298"/>
      <c r="VU298"/>
      <c r="VV298"/>
      <c r="VW298"/>
      <c r="VX298"/>
      <c r="VY298"/>
      <c r="VZ298"/>
      <c r="WA298"/>
      <c r="WB298"/>
      <c r="WC298"/>
      <c r="WD298"/>
      <c r="WE298"/>
      <c r="WF298"/>
      <c r="WG298"/>
      <c r="WH298"/>
      <c r="WI298"/>
      <c r="WJ298"/>
      <c r="WK298"/>
      <c r="WL298"/>
      <c r="WM298"/>
      <c r="WN298"/>
      <c r="WO298"/>
      <c r="WP298"/>
      <c r="WQ298"/>
      <c r="WR298"/>
      <c r="WS298"/>
      <c r="WT298"/>
      <c r="WU298"/>
      <c r="WV298"/>
      <c r="WW298"/>
      <c r="WX298"/>
      <c r="WY298"/>
      <c r="WZ298"/>
      <c r="XA298"/>
      <c r="XB298"/>
      <c r="XC298"/>
      <c r="XD298"/>
      <c r="XE298"/>
      <c r="XF298"/>
      <c r="XG298"/>
      <c r="XH298"/>
      <c r="XI298"/>
      <c r="XJ298"/>
      <c r="XK298"/>
      <c r="XL298"/>
      <c r="XM298"/>
      <c r="XN298"/>
      <c r="XO298"/>
      <c r="XP298"/>
      <c r="XQ298"/>
      <c r="XR298"/>
      <c r="XS298"/>
      <c r="XT298"/>
      <c r="XU298"/>
      <c r="XV298"/>
      <c r="XW298"/>
      <c r="XX298"/>
      <c r="XY298"/>
      <c r="XZ298"/>
      <c r="YA298"/>
      <c r="YB298"/>
      <c r="YC298"/>
      <c r="YD298"/>
      <c r="YE298"/>
      <c r="YF298"/>
      <c r="YG298"/>
      <c r="YH298"/>
      <c r="YI298"/>
      <c r="YJ298"/>
      <c r="YK298"/>
      <c r="YL298"/>
      <c r="YM298"/>
      <c r="YN298"/>
      <c r="YO298"/>
      <c r="YP298"/>
      <c r="YQ298"/>
      <c r="YR298"/>
      <c r="YS298"/>
      <c r="YT298"/>
      <c r="YU298"/>
      <c r="YV298"/>
      <c r="YW298"/>
      <c r="YX298"/>
      <c r="YY298"/>
      <c r="YZ298"/>
      <c r="ZA298"/>
      <c r="ZB298"/>
      <c r="ZC298"/>
      <c r="ZD298"/>
      <c r="ZE298"/>
      <c r="ZF298"/>
      <c r="ZG298"/>
      <c r="ZH298"/>
      <c r="ZI298"/>
      <c r="ZJ298"/>
      <c r="ZK298"/>
      <c r="ZL298"/>
      <c r="ZM298"/>
      <c r="ZN298"/>
      <c r="ZO298"/>
      <c r="ZP298"/>
      <c r="ZQ298"/>
      <c r="ZR298"/>
      <c r="ZS298"/>
      <c r="ZT298"/>
      <c r="ZU298"/>
      <c r="ZV298"/>
      <c r="ZW298"/>
      <c r="ZX298"/>
      <c r="ZY298"/>
      <c r="ZZ298"/>
      <c r="AAA298"/>
      <c r="AAB298"/>
      <c r="AAC298"/>
      <c r="AAD298"/>
      <c r="AAE298"/>
      <c r="AAF298"/>
      <c r="AAG298"/>
      <c r="AAH298"/>
      <c r="AAI298"/>
      <c r="AAJ298"/>
      <c r="AAK298"/>
      <c r="AAL298"/>
      <c r="AAM298"/>
      <c r="AAN298"/>
      <c r="AAO298"/>
      <c r="AAP298"/>
      <c r="AAQ298"/>
      <c r="AAR298"/>
      <c r="AAS298"/>
      <c r="AAT298"/>
      <c r="AAU298"/>
      <c r="AAV298"/>
      <c r="AAW298"/>
      <c r="AAX298"/>
      <c r="AAY298"/>
      <c r="AAZ298"/>
      <c r="ABA298"/>
      <c r="ABB298"/>
      <c r="ABC298"/>
      <c r="ABD298"/>
      <c r="ABE298"/>
      <c r="ABF298"/>
      <c r="ABG298"/>
      <c r="ABH298"/>
      <c r="ABI298"/>
      <c r="ABJ298"/>
      <c r="ABK298"/>
      <c r="ABL298"/>
      <c r="ABM298"/>
      <c r="ABN298"/>
      <c r="ABO298"/>
      <c r="ABP298"/>
      <c r="ABQ298"/>
      <c r="ABR298"/>
      <c r="ABS298"/>
      <c r="ABT298"/>
      <c r="ABU298"/>
      <c r="ABV298"/>
      <c r="ABW298"/>
      <c r="ABX298"/>
      <c r="ABY298"/>
      <c r="ABZ298"/>
      <c r="ACA298"/>
      <c r="ACB298"/>
      <c r="ACC298"/>
      <c r="ACD298"/>
      <c r="ACE298"/>
      <c r="ACF298"/>
      <c r="ACG298"/>
      <c r="ACH298"/>
      <c r="ACI298"/>
      <c r="ACJ298"/>
      <c r="ACK298"/>
      <c r="ACL298"/>
      <c r="ACM298"/>
      <c r="ACN298"/>
      <c r="ACO298"/>
      <c r="ACP298"/>
      <c r="ACQ298"/>
      <c r="ACR298"/>
      <c r="ACS298"/>
      <c r="ACT298"/>
      <c r="ACU298"/>
      <c r="ACV298"/>
      <c r="ACW298"/>
      <c r="ACX298"/>
      <c r="ACY298"/>
      <c r="ACZ298"/>
      <c r="ADA298"/>
      <c r="ADB298"/>
      <c r="ADC298"/>
      <c r="ADD298"/>
      <c r="ADE298"/>
      <c r="ADF298"/>
      <c r="ADG298"/>
      <c r="ADH298"/>
      <c r="ADI298"/>
      <c r="ADJ298"/>
      <c r="ADK298"/>
      <c r="ADL298"/>
      <c r="ADM298"/>
      <c r="ADN298"/>
      <c r="ADO298"/>
      <c r="ADP298"/>
      <c r="ADQ298"/>
      <c r="ADR298"/>
      <c r="ADS298"/>
      <c r="ADT298"/>
      <c r="ADU298"/>
      <c r="ADV298"/>
      <c r="ADW298"/>
      <c r="ADX298"/>
      <c r="ADY298"/>
      <c r="ADZ298"/>
      <c r="AEA298"/>
      <c r="AEB298"/>
      <c r="AEC298"/>
      <c r="AED298"/>
      <c r="AEE298"/>
      <c r="AEF298"/>
      <c r="AEG298"/>
      <c r="AEH298"/>
      <c r="AEI298"/>
      <c r="AEJ298"/>
      <c r="AEK298"/>
      <c r="AEL298"/>
      <c r="AEM298"/>
      <c r="AEN298"/>
      <c r="AEO298"/>
      <c r="AEP298"/>
      <c r="AEQ298"/>
      <c r="AER298"/>
      <c r="AES298"/>
      <c r="AET298"/>
      <c r="AEU298"/>
      <c r="AEV298"/>
      <c r="AEW298"/>
      <c r="AEX298"/>
      <c r="AEY298"/>
      <c r="AEZ298"/>
      <c r="AFA298"/>
      <c r="AFB298"/>
      <c r="AFC298"/>
      <c r="AFD298"/>
      <c r="AFE298"/>
      <c r="AFF298"/>
      <c r="AFG298"/>
      <c r="AFH298"/>
      <c r="AFI298"/>
      <c r="AFJ298"/>
      <c r="AFK298"/>
      <c r="AFL298"/>
      <c r="AFM298"/>
      <c r="AFN298"/>
      <c r="AFO298"/>
      <c r="AFP298"/>
      <c r="AFQ298"/>
      <c r="AFR298"/>
      <c r="AFS298"/>
      <c r="AFT298"/>
      <c r="AFU298"/>
      <c r="AFV298"/>
      <c r="AFW298"/>
      <c r="AFX298"/>
      <c r="AFY298"/>
      <c r="AFZ298"/>
      <c r="AGA298"/>
      <c r="AGB298"/>
      <c r="AGC298"/>
      <c r="AGD298"/>
      <c r="AGE298"/>
      <c r="AGF298"/>
      <c r="AGG298"/>
      <c r="AGH298"/>
      <c r="AGI298"/>
      <c r="AGJ298"/>
      <c r="AGK298"/>
      <c r="AGL298"/>
      <c r="AGM298"/>
      <c r="AGN298"/>
      <c r="AGO298"/>
      <c r="AGP298"/>
      <c r="AGQ298"/>
      <c r="AGR298"/>
      <c r="AGS298"/>
      <c r="AGT298"/>
      <c r="AGU298"/>
      <c r="AGV298"/>
      <c r="AGW298"/>
      <c r="AGX298"/>
      <c r="AGY298"/>
      <c r="AGZ298"/>
      <c r="AHA298"/>
      <c r="AHB298"/>
      <c r="AHC298"/>
      <c r="AHD298"/>
      <c r="AHE298"/>
      <c r="AHF298"/>
      <c r="AHG298"/>
      <c r="AHH298"/>
      <c r="AHI298"/>
      <c r="AHJ298"/>
      <c r="AHK298"/>
      <c r="AHL298"/>
      <c r="AHM298"/>
      <c r="AHN298"/>
      <c r="AHO298"/>
      <c r="AHP298"/>
      <c r="AHQ298"/>
      <c r="AHR298"/>
      <c r="AHS298"/>
      <c r="AHT298"/>
      <c r="AHU298"/>
      <c r="AHV298"/>
      <c r="AHW298"/>
      <c r="AHX298"/>
      <c r="AHY298"/>
      <c r="AHZ298"/>
      <c r="AIA298"/>
      <c r="AIB298"/>
      <c r="AIC298"/>
      <c r="AID298"/>
      <c r="AIE298"/>
      <c r="AIF298"/>
      <c r="AIG298"/>
      <c r="AIH298"/>
      <c r="AII298"/>
      <c r="AIJ298"/>
      <c r="AIK298"/>
      <c r="AIL298"/>
      <c r="AIM298"/>
      <c r="AIN298"/>
      <c r="AIO298"/>
      <c r="AIP298"/>
      <c r="AIQ298"/>
      <c r="AIR298"/>
      <c r="AIS298"/>
      <c r="AIT298"/>
      <c r="AIU298"/>
      <c r="AIV298"/>
      <c r="AIW298"/>
      <c r="AIX298"/>
      <c r="AIY298"/>
      <c r="AIZ298"/>
      <c r="AJA298"/>
      <c r="AJB298"/>
      <c r="AJC298"/>
      <c r="AJD298"/>
      <c r="AJE298"/>
      <c r="AJF298"/>
      <c r="AJG298"/>
      <c r="AJH298"/>
      <c r="AJI298"/>
      <c r="AJJ298"/>
      <c r="AJK298"/>
      <c r="AJL298"/>
      <c r="AJM298"/>
      <c r="AJN298"/>
      <c r="AJO298"/>
      <c r="AJP298"/>
      <c r="AJQ298"/>
      <c r="AJR298"/>
      <c r="AJS298"/>
      <c r="AJT298"/>
      <c r="AJU298"/>
      <c r="AJV298"/>
      <c r="AJW298"/>
      <c r="AJX298"/>
      <c r="AJY298"/>
      <c r="AJZ298"/>
      <c r="AKA298"/>
      <c r="AKB298"/>
      <c r="AKC298"/>
      <c r="AKD298"/>
      <c r="AKE298"/>
      <c r="AKF298"/>
      <c r="AKG298"/>
      <c r="AKH298"/>
      <c r="AKI298"/>
      <c r="AKJ298"/>
      <c r="AKK298"/>
      <c r="AKL298"/>
      <c r="AKM298"/>
      <c r="AKN298"/>
      <c r="AKO298"/>
      <c r="AKP298"/>
      <c r="AKQ298"/>
      <c r="AKR298"/>
      <c r="AKS298"/>
      <c r="AKT298"/>
      <c r="AKU298"/>
      <c r="AKV298"/>
      <c r="AKW298"/>
      <c r="AKX298"/>
      <c r="AKY298"/>
      <c r="AKZ298"/>
      <c r="ALA298"/>
      <c r="ALB298"/>
      <c r="ALC298"/>
      <c r="ALD298"/>
      <c r="ALE298"/>
      <c r="ALF298"/>
      <c r="ALG298"/>
      <c r="ALH298"/>
      <c r="ALI298"/>
      <c r="ALJ298"/>
      <c r="ALK298"/>
      <c r="ALL298"/>
      <c r="ALM298"/>
      <c r="ALN298"/>
      <c r="ALO298"/>
      <c r="ALP298"/>
      <c r="ALQ298"/>
      <c r="ALR298"/>
      <c r="ALS298"/>
      <c r="ALT298"/>
      <c r="ALU298"/>
      <c r="ALV298"/>
      <c r="ALW298"/>
      <c r="ALX298"/>
      <c r="ALY298"/>
      <c r="ALZ298"/>
      <c r="AMA298"/>
      <c r="AMB298"/>
      <c r="AMC298"/>
      <c r="AMD298"/>
      <c r="AME298"/>
      <c r="AMF298"/>
      <c r="AMG298"/>
      <c r="AMH298"/>
      <c r="AMI298"/>
      <c r="AMJ298"/>
    </row>
    <row r="299" spans="1:1024" ht="27" x14ac:dyDescent="0.25">
      <c r="A299" s="80" t="s">
        <v>482</v>
      </c>
      <c r="B299" s="57">
        <v>331002</v>
      </c>
      <c r="C299" s="63" t="s">
        <v>468</v>
      </c>
      <c r="D299" s="57" t="s">
        <v>12</v>
      </c>
      <c r="E299" s="64">
        <f>+[1]Plan1!$E$729</f>
        <v>101.22</v>
      </c>
      <c r="F299" s="103">
        <f t="shared" si="63"/>
        <v>18.53</v>
      </c>
      <c r="G299" s="60">
        <f>+ROUND(F299*E299,2)</f>
        <v>1875.61</v>
      </c>
      <c r="H299" s="61" t="s">
        <v>717</v>
      </c>
      <c r="I299" s="62">
        <f>+I290</f>
        <v>18.21</v>
      </c>
      <c r="J299" s="36">
        <f>VLOOKUP(H299,'[2]176-D'!$A$9:$G$4080,7,FALSE)</f>
        <v>18.53</v>
      </c>
      <c r="K299" s="199">
        <f t="shared" si="58"/>
        <v>1875.6066000000001</v>
      </c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L299"/>
      <c r="MM299"/>
      <c r="MN299"/>
      <c r="MO299"/>
      <c r="MP299"/>
      <c r="MQ299"/>
      <c r="MR299"/>
      <c r="MS299"/>
      <c r="MT299"/>
      <c r="MU299"/>
      <c r="MV299"/>
      <c r="MW299"/>
      <c r="MX299"/>
      <c r="MY299"/>
      <c r="MZ299"/>
      <c r="NA299"/>
      <c r="NB299"/>
      <c r="NC299"/>
      <c r="ND299"/>
      <c r="NE299"/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OO299"/>
      <c r="OP299"/>
      <c r="OQ299"/>
      <c r="OR299"/>
      <c r="OS299"/>
      <c r="OT299"/>
      <c r="OU299"/>
      <c r="OV299"/>
      <c r="OW299"/>
      <c r="OX299"/>
      <c r="OY299"/>
      <c r="OZ299"/>
      <c r="PA299"/>
      <c r="PB299"/>
      <c r="PC299"/>
      <c r="PD299"/>
      <c r="PE299"/>
      <c r="PF299"/>
      <c r="PG299"/>
      <c r="PH299"/>
      <c r="PI299"/>
      <c r="PJ299"/>
      <c r="PK299"/>
      <c r="PL299"/>
      <c r="PM299"/>
      <c r="PN299"/>
      <c r="PO299"/>
      <c r="PP299"/>
      <c r="PQ299"/>
      <c r="PR299"/>
      <c r="PS299"/>
      <c r="PT299"/>
      <c r="PU299"/>
      <c r="PV299"/>
      <c r="PW299"/>
      <c r="PX299"/>
      <c r="PY299"/>
      <c r="PZ299"/>
      <c r="QA299"/>
      <c r="QB299"/>
      <c r="QC299"/>
      <c r="QD299"/>
      <c r="QE299"/>
      <c r="QF299"/>
      <c r="QG299"/>
      <c r="QH299"/>
      <c r="QI299"/>
      <c r="QJ299"/>
      <c r="QK299"/>
      <c r="QL299"/>
      <c r="QM299"/>
      <c r="QN299"/>
      <c r="QO299"/>
      <c r="QP299"/>
      <c r="QQ299"/>
      <c r="QR299"/>
      <c r="QS299"/>
      <c r="QT299"/>
      <c r="QU299"/>
      <c r="QV299"/>
      <c r="QW299"/>
      <c r="QX299"/>
      <c r="QY299"/>
      <c r="QZ299"/>
      <c r="RA299"/>
      <c r="RB299"/>
      <c r="RC299"/>
      <c r="RD299"/>
      <c r="RE299"/>
      <c r="RF299"/>
      <c r="RG299"/>
      <c r="RH299"/>
      <c r="RI299"/>
      <c r="RJ299"/>
      <c r="RK299"/>
      <c r="RL299"/>
      <c r="RM299"/>
      <c r="RN299"/>
      <c r="RO299"/>
      <c r="RP299"/>
      <c r="RQ299"/>
      <c r="RR299"/>
      <c r="RS299"/>
      <c r="RT299"/>
      <c r="RU299"/>
      <c r="RV299"/>
      <c r="RW299"/>
      <c r="RX299"/>
      <c r="RY299"/>
      <c r="RZ299"/>
      <c r="SA299"/>
      <c r="SB299"/>
      <c r="SC299"/>
      <c r="SD299"/>
      <c r="SE299"/>
      <c r="SF299"/>
      <c r="SG299"/>
      <c r="SH299"/>
      <c r="SI299"/>
      <c r="SJ299"/>
      <c r="SK299"/>
      <c r="SL299"/>
      <c r="SM299"/>
      <c r="SN299"/>
      <c r="SO299"/>
      <c r="SP299"/>
      <c r="SQ299"/>
      <c r="SR299"/>
      <c r="SS299"/>
      <c r="ST299"/>
      <c r="SU299"/>
      <c r="SV299"/>
      <c r="SW299"/>
      <c r="SX299"/>
      <c r="SY299"/>
      <c r="SZ299"/>
      <c r="TA299"/>
      <c r="TB299"/>
      <c r="TC299"/>
      <c r="TD299"/>
      <c r="TE299"/>
      <c r="TF299"/>
      <c r="TG299"/>
      <c r="TH299"/>
      <c r="TI299"/>
      <c r="TJ299"/>
      <c r="TK299"/>
      <c r="TL299"/>
      <c r="TM299"/>
      <c r="TN299"/>
      <c r="TO299"/>
      <c r="TP299"/>
      <c r="TQ299"/>
      <c r="TR299"/>
      <c r="TS299"/>
      <c r="TT299"/>
      <c r="TU299"/>
      <c r="TV299"/>
      <c r="TW299"/>
      <c r="TX299"/>
      <c r="TY299"/>
      <c r="TZ299"/>
      <c r="UA299"/>
      <c r="UB299"/>
      <c r="UC299"/>
      <c r="UD299"/>
      <c r="UE299"/>
      <c r="UF299"/>
      <c r="UG299"/>
      <c r="UH299"/>
      <c r="UI299"/>
      <c r="UJ299"/>
      <c r="UK299"/>
      <c r="UL299"/>
      <c r="UM299"/>
      <c r="UN299"/>
      <c r="UO299"/>
      <c r="UP299"/>
      <c r="UQ299"/>
      <c r="UR299"/>
      <c r="US299"/>
      <c r="UT299"/>
      <c r="UU299"/>
      <c r="UV299"/>
      <c r="UW299"/>
      <c r="UX299"/>
      <c r="UY299"/>
      <c r="UZ299"/>
      <c r="VA299"/>
      <c r="VB299"/>
      <c r="VC299"/>
      <c r="VD299"/>
      <c r="VE299"/>
      <c r="VF299"/>
      <c r="VG299"/>
      <c r="VH299"/>
      <c r="VI299"/>
      <c r="VJ299"/>
      <c r="VK299"/>
      <c r="VL299"/>
      <c r="VM299"/>
      <c r="VN299"/>
      <c r="VO299"/>
      <c r="VP299"/>
      <c r="VQ299"/>
      <c r="VR299"/>
      <c r="VS299"/>
      <c r="VT299"/>
      <c r="VU299"/>
      <c r="VV299"/>
      <c r="VW299"/>
      <c r="VX299"/>
      <c r="VY299"/>
      <c r="VZ299"/>
      <c r="WA299"/>
      <c r="WB299"/>
      <c r="WC299"/>
      <c r="WD299"/>
      <c r="WE299"/>
      <c r="WF299"/>
      <c r="WG299"/>
      <c r="WH299"/>
      <c r="WI299"/>
      <c r="WJ299"/>
      <c r="WK299"/>
      <c r="WL299"/>
      <c r="WM299"/>
      <c r="WN299"/>
      <c r="WO299"/>
      <c r="WP299"/>
      <c r="WQ299"/>
      <c r="WR299"/>
      <c r="WS299"/>
      <c r="WT299"/>
      <c r="WU299"/>
      <c r="WV299"/>
      <c r="WW299"/>
      <c r="WX299"/>
      <c r="WY299"/>
      <c r="WZ299"/>
      <c r="XA299"/>
      <c r="XB299"/>
      <c r="XC299"/>
      <c r="XD299"/>
      <c r="XE299"/>
      <c r="XF299"/>
      <c r="XG299"/>
      <c r="XH299"/>
      <c r="XI299"/>
      <c r="XJ299"/>
      <c r="XK299"/>
      <c r="XL299"/>
      <c r="XM299"/>
      <c r="XN299"/>
      <c r="XO299"/>
      <c r="XP299"/>
      <c r="XQ299"/>
      <c r="XR299"/>
      <c r="XS299"/>
      <c r="XT299"/>
      <c r="XU299"/>
      <c r="XV299"/>
      <c r="XW299"/>
      <c r="XX299"/>
      <c r="XY299"/>
      <c r="XZ299"/>
      <c r="YA299"/>
      <c r="YB299"/>
      <c r="YC299"/>
      <c r="YD299"/>
      <c r="YE299"/>
      <c r="YF299"/>
      <c r="YG299"/>
      <c r="YH299"/>
      <c r="YI299"/>
      <c r="YJ299"/>
      <c r="YK299"/>
      <c r="YL299"/>
      <c r="YM299"/>
      <c r="YN299"/>
      <c r="YO299"/>
      <c r="YP299"/>
      <c r="YQ299"/>
      <c r="YR299"/>
      <c r="YS299"/>
      <c r="YT299"/>
      <c r="YU299"/>
      <c r="YV299"/>
      <c r="YW299"/>
      <c r="YX299"/>
      <c r="YY299"/>
      <c r="YZ299"/>
      <c r="ZA299"/>
      <c r="ZB299"/>
      <c r="ZC299"/>
      <c r="ZD299"/>
      <c r="ZE299"/>
      <c r="ZF299"/>
      <c r="ZG299"/>
      <c r="ZH299"/>
      <c r="ZI299"/>
      <c r="ZJ299"/>
      <c r="ZK299"/>
      <c r="ZL299"/>
      <c r="ZM299"/>
      <c r="ZN299"/>
      <c r="ZO299"/>
      <c r="ZP299"/>
      <c r="ZQ299"/>
      <c r="ZR299"/>
      <c r="ZS299"/>
      <c r="ZT299"/>
      <c r="ZU299"/>
      <c r="ZV299"/>
      <c r="ZW299"/>
      <c r="ZX299"/>
      <c r="ZY299"/>
      <c r="ZZ299"/>
      <c r="AAA299"/>
      <c r="AAB299"/>
      <c r="AAC299"/>
      <c r="AAD299"/>
      <c r="AAE299"/>
      <c r="AAF299"/>
      <c r="AAG299"/>
      <c r="AAH299"/>
      <c r="AAI299"/>
      <c r="AAJ299"/>
      <c r="AAK299"/>
      <c r="AAL299"/>
      <c r="AAM299"/>
      <c r="AAN299"/>
      <c r="AAO299"/>
      <c r="AAP299"/>
      <c r="AAQ299"/>
      <c r="AAR299"/>
      <c r="AAS299"/>
      <c r="AAT299"/>
      <c r="AAU299"/>
      <c r="AAV299"/>
      <c r="AAW299"/>
      <c r="AAX299"/>
      <c r="AAY299"/>
      <c r="AAZ299"/>
      <c r="ABA299"/>
      <c r="ABB299"/>
      <c r="ABC299"/>
      <c r="ABD299"/>
      <c r="ABE299"/>
      <c r="ABF299"/>
      <c r="ABG299"/>
      <c r="ABH299"/>
      <c r="ABI299"/>
      <c r="ABJ299"/>
      <c r="ABK299"/>
      <c r="ABL299"/>
      <c r="ABM299"/>
      <c r="ABN299"/>
      <c r="ABO299"/>
      <c r="ABP299"/>
      <c r="ABQ299"/>
      <c r="ABR299"/>
      <c r="ABS299"/>
      <c r="ABT299"/>
      <c r="ABU299"/>
      <c r="ABV299"/>
      <c r="ABW299"/>
      <c r="ABX299"/>
      <c r="ABY299"/>
      <c r="ABZ299"/>
      <c r="ACA299"/>
      <c r="ACB299"/>
      <c r="ACC299"/>
      <c r="ACD299"/>
      <c r="ACE299"/>
      <c r="ACF299"/>
      <c r="ACG299"/>
      <c r="ACH299"/>
      <c r="ACI299"/>
      <c r="ACJ299"/>
      <c r="ACK299"/>
      <c r="ACL299"/>
      <c r="ACM299"/>
      <c r="ACN299"/>
      <c r="ACO299"/>
      <c r="ACP299"/>
      <c r="ACQ299"/>
      <c r="ACR299"/>
      <c r="ACS299"/>
      <c r="ACT299"/>
      <c r="ACU299"/>
      <c r="ACV299"/>
      <c r="ACW299"/>
      <c r="ACX299"/>
      <c r="ACY299"/>
      <c r="ACZ299"/>
      <c r="ADA299"/>
      <c r="ADB299"/>
      <c r="ADC299"/>
      <c r="ADD299"/>
      <c r="ADE299"/>
      <c r="ADF299"/>
      <c r="ADG299"/>
      <c r="ADH299"/>
      <c r="ADI299"/>
      <c r="ADJ299"/>
      <c r="ADK299"/>
      <c r="ADL299"/>
      <c r="ADM299"/>
      <c r="ADN299"/>
      <c r="ADO299"/>
      <c r="ADP299"/>
      <c r="ADQ299"/>
      <c r="ADR299"/>
      <c r="ADS299"/>
      <c r="ADT299"/>
      <c r="ADU299"/>
      <c r="ADV299"/>
      <c r="ADW299"/>
      <c r="ADX299"/>
      <c r="ADY299"/>
      <c r="ADZ299"/>
      <c r="AEA299"/>
      <c r="AEB299"/>
      <c r="AEC299"/>
      <c r="AED299"/>
      <c r="AEE299"/>
      <c r="AEF299"/>
      <c r="AEG299"/>
      <c r="AEH299"/>
      <c r="AEI299"/>
      <c r="AEJ299"/>
      <c r="AEK299"/>
      <c r="AEL299"/>
      <c r="AEM299"/>
      <c r="AEN299"/>
      <c r="AEO299"/>
      <c r="AEP299"/>
      <c r="AEQ299"/>
      <c r="AER299"/>
      <c r="AES299"/>
      <c r="AET299"/>
      <c r="AEU299"/>
      <c r="AEV299"/>
      <c r="AEW299"/>
      <c r="AEX299"/>
      <c r="AEY299"/>
      <c r="AEZ299"/>
      <c r="AFA299"/>
      <c r="AFB299"/>
      <c r="AFC299"/>
      <c r="AFD299"/>
      <c r="AFE299"/>
      <c r="AFF299"/>
      <c r="AFG299"/>
      <c r="AFH299"/>
      <c r="AFI299"/>
      <c r="AFJ299"/>
      <c r="AFK299"/>
      <c r="AFL299"/>
      <c r="AFM299"/>
      <c r="AFN299"/>
      <c r="AFO299"/>
      <c r="AFP299"/>
      <c r="AFQ299"/>
      <c r="AFR299"/>
      <c r="AFS299"/>
      <c r="AFT299"/>
      <c r="AFU299"/>
      <c r="AFV299"/>
      <c r="AFW299"/>
      <c r="AFX299"/>
      <c r="AFY299"/>
      <c r="AFZ299"/>
      <c r="AGA299"/>
      <c r="AGB299"/>
      <c r="AGC299"/>
      <c r="AGD299"/>
      <c r="AGE299"/>
      <c r="AGF299"/>
      <c r="AGG299"/>
      <c r="AGH299"/>
      <c r="AGI299"/>
      <c r="AGJ299"/>
      <c r="AGK299"/>
      <c r="AGL299"/>
      <c r="AGM299"/>
      <c r="AGN299"/>
      <c r="AGO299"/>
      <c r="AGP299"/>
      <c r="AGQ299"/>
      <c r="AGR299"/>
      <c r="AGS299"/>
      <c r="AGT299"/>
      <c r="AGU299"/>
      <c r="AGV299"/>
      <c r="AGW299"/>
      <c r="AGX299"/>
      <c r="AGY299"/>
      <c r="AGZ299"/>
      <c r="AHA299"/>
      <c r="AHB299"/>
      <c r="AHC299"/>
      <c r="AHD299"/>
      <c r="AHE299"/>
      <c r="AHF299"/>
      <c r="AHG299"/>
      <c r="AHH299"/>
      <c r="AHI299"/>
      <c r="AHJ299"/>
      <c r="AHK299"/>
      <c r="AHL299"/>
      <c r="AHM299"/>
      <c r="AHN299"/>
      <c r="AHO299"/>
      <c r="AHP299"/>
      <c r="AHQ299"/>
      <c r="AHR299"/>
      <c r="AHS299"/>
      <c r="AHT299"/>
      <c r="AHU299"/>
      <c r="AHV299"/>
      <c r="AHW299"/>
      <c r="AHX299"/>
      <c r="AHY299"/>
      <c r="AHZ299"/>
      <c r="AIA299"/>
      <c r="AIB299"/>
      <c r="AIC299"/>
      <c r="AID299"/>
      <c r="AIE299"/>
      <c r="AIF299"/>
      <c r="AIG299"/>
      <c r="AIH299"/>
      <c r="AII299"/>
      <c r="AIJ299"/>
      <c r="AIK299"/>
      <c r="AIL299"/>
      <c r="AIM299"/>
      <c r="AIN299"/>
      <c r="AIO299"/>
      <c r="AIP299"/>
      <c r="AIQ299"/>
      <c r="AIR299"/>
      <c r="AIS299"/>
      <c r="AIT299"/>
      <c r="AIU299"/>
      <c r="AIV299"/>
      <c r="AIW299"/>
      <c r="AIX299"/>
      <c r="AIY299"/>
      <c r="AIZ299"/>
      <c r="AJA299"/>
      <c r="AJB299"/>
      <c r="AJC299"/>
      <c r="AJD299"/>
      <c r="AJE299"/>
      <c r="AJF299"/>
      <c r="AJG299"/>
      <c r="AJH299"/>
      <c r="AJI299"/>
      <c r="AJJ299"/>
      <c r="AJK299"/>
      <c r="AJL299"/>
      <c r="AJM299"/>
      <c r="AJN299"/>
      <c r="AJO299"/>
      <c r="AJP299"/>
      <c r="AJQ299"/>
      <c r="AJR299"/>
      <c r="AJS299"/>
      <c r="AJT299"/>
      <c r="AJU299"/>
      <c r="AJV299"/>
      <c r="AJW299"/>
      <c r="AJX299"/>
      <c r="AJY299"/>
      <c r="AJZ299"/>
      <c r="AKA299"/>
      <c r="AKB299"/>
      <c r="AKC299"/>
      <c r="AKD299"/>
      <c r="AKE299"/>
      <c r="AKF299"/>
      <c r="AKG299"/>
      <c r="AKH299"/>
      <c r="AKI299"/>
      <c r="AKJ299"/>
      <c r="AKK299"/>
      <c r="AKL299"/>
      <c r="AKM299"/>
      <c r="AKN299"/>
      <c r="AKO299"/>
      <c r="AKP299"/>
      <c r="AKQ299"/>
      <c r="AKR299"/>
      <c r="AKS299"/>
      <c r="AKT299"/>
      <c r="AKU299"/>
      <c r="AKV299"/>
      <c r="AKW299"/>
      <c r="AKX299"/>
      <c r="AKY299"/>
      <c r="AKZ299"/>
      <c r="ALA299"/>
      <c r="ALB299"/>
      <c r="ALC299"/>
      <c r="ALD299"/>
      <c r="ALE299"/>
      <c r="ALF299"/>
      <c r="ALG299"/>
      <c r="ALH299"/>
      <c r="ALI299"/>
      <c r="ALJ299"/>
      <c r="ALK299"/>
      <c r="ALL299"/>
      <c r="ALM299"/>
      <c r="ALN299"/>
      <c r="ALO299"/>
      <c r="ALP299"/>
      <c r="ALQ299"/>
      <c r="ALR299"/>
      <c r="ALS299"/>
      <c r="ALT299"/>
      <c r="ALU299"/>
      <c r="ALV299"/>
      <c r="ALW299"/>
      <c r="ALX299"/>
      <c r="ALY299"/>
      <c r="ALZ299"/>
      <c r="AMA299"/>
      <c r="AMB299"/>
      <c r="AMC299"/>
      <c r="AMD299"/>
      <c r="AME299"/>
      <c r="AMF299"/>
      <c r="AMG299"/>
      <c r="AMH299"/>
      <c r="AMI299"/>
      <c r="AMJ299"/>
    </row>
    <row r="300" spans="1:1024" x14ac:dyDescent="0.25">
      <c r="A300" s="80"/>
      <c r="B300" s="57"/>
      <c r="C300" s="63"/>
      <c r="D300" s="57"/>
      <c r="E300" s="64"/>
      <c r="F300" s="119"/>
      <c r="G300" s="60"/>
      <c r="H300" s="61"/>
      <c r="I300" s="62"/>
      <c r="J300" s="36"/>
      <c r="K300" s="199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L300"/>
      <c r="MM300"/>
      <c r="MN300"/>
      <c r="MO300"/>
      <c r="MP300"/>
      <c r="MQ300"/>
      <c r="MR300"/>
      <c r="MS300"/>
      <c r="MT300"/>
      <c r="MU300"/>
      <c r="MV300"/>
      <c r="MW300"/>
      <c r="MX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OO300"/>
      <c r="OP300"/>
      <c r="OQ300"/>
      <c r="OR300"/>
      <c r="OS300"/>
      <c r="OT300"/>
      <c r="OU300"/>
      <c r="OV300"/>
      <c r="OW300"/>
      <c r="OX300"/>
      <c r="OY300"/>
      <c r="OZ300"/>
      <c r="PA300"/>
      <c r="PB300"/>
      <c r="PC300"/>
      <c r="PD300"/>
      <c r="PE300"/>
      <c r="PF300"/>
      <c r="PG300"/>
      <c r="PH300"/>
      <c r="PI300"/>
      <c r="PJ300"/>
      <c r="PK300"/>
      <c r="PL300"/>
      <c r="PM300"/>
      <c r="PN300"/>
      <c r="PO300"/>
      <c r="PP300"/>
      <c r="PQ300"/>
      <c r="PR300"/>
      <c r="PS300"/>
      <c r="PT300"/>
      <c r="PU300"/>
      <c r="PV300"/>
      <c r="PW300"/>
      <c r="PX300"/>
      <c r="PY300"/>
      <c r="PZ300"/>
      <c r="QA300"/>
      <c r="QB300"/>
      <c r="QC300"/>
      <c r="QD300"/>
      <c r="QE300"/>
      <c r="QF300"/>
      <c r="QG300"/>
      <c r="QH300"/>
      <c r="QI300"/>
      <c r="QJ300"/>
      <c r="QK300"/>
      <c r="QL300"/>
      <c r="QM300"/>
      <c r="QN300"/>
      <c r="QO300"/>
      <c r="QP300"/>
      <c r="QQ300"/>
      <c r="QR300"/>
      <c r="QS300"/>
      <c r="QT300"/>
      <c r="QU300"/>
      <c r="QV300"/>
      <c r="QW300"/>
      <c r="QX300"/>
      <c r="QY300"/>
      <c r="QZ300"/>
      <c r="RA300"/>
      <c r="RB300"/>
      <c r="RC300"/>
      <c r="RD300"/>
      <c r="RE300"/>
      <c r="RF300"/>
      <c r="RG300"/>
      <c r="RH300"/>
      <c r="RI300"/>
      <c r="RJ300"/>
      <c r="RK300"/>
      <c r="RL300"/>
      <c r="RM300"/>
      <c r="RN300"/>
      <c r="RO300"/>
      <c r="RP300"/>
      <c r="RQ300"/>
      <c r="RR300"/>
      <c r="RS300"/>
      <c r="RT300"/>
      <c r="RU300"/>
      <c r="RV300"/>
      <c r="RW300"/>
      <c r="RX300"/>
      <c r="RY300"/>
      <c r="RZ300"/>
      <c r="SA300"/>
      <c r="SB300"/>
      <c r="SC300"/>
      <c r="SD300"/>
      <c r="SE300"/>
      <c r="SF300"/>
      <c r="SG300"/>
      <c r="SH300"/>
      <c r="SI300"/>
      <c r="SJ300"/>
      <c r="SK300"/>
      <c r="SL300"/>
      <c r="SM300"/>
      <c r="SN300"/>
      <c r="SO300"/>
      <c r="SP300"/>
      <c r="SQ300"/>
      <c r="SR300"/>
      <c r="SS300"/>
      <c r="ST300"/>
      <c r="SU300"/>
      <c r="SV300"/>
      <c r="SW300"/>
      <c r="SX300"/>
      <c r="SY300"/>
      <c r="SZ300"/>
      <c r="TA300"/>
      <c r="TB300"/>
      <c r="TC300"/>
      <c r="TD300"/>
      <c r="TE300"/>
      <c r="TF300"/>
      <c r="TG300"/>
      <c r="TH300"/>
      <c r="TI300"/>
      <c r="TJ300"/>
      <c r="TK300"/>
      <c r="TL300"/>
      <c r="TM300"/>
      <c r="TN300"/>
      <c r="TO300"/>
      <c r="TP300"/>
      <c r="TQ300"/>
      <c r="TR300"/>
      <c r="TS300"/>
      <c r="TT300"/>
      <c r="TU300"/>
      <c r="TV300"/>
      <c r="TW300"/>
      <c r="TX300"/>
      <c r="TY300"/>
      <c r="TZ300"/>
      <c r="UA300"/>
      <c r="UB300"/>
      <c r="UC300"/>
      <c r="UD300"/>
      <c r="UE300"/>
      <c r="UF300"/>
      <c r="UG300"/>
      <c r="UH300"/>
      <c r="UI300"/>
      <c r="UJ300"/>
      <c r="UK300"/>
      <c r="UL300"/>
      <c r="UM300"/>
      <c r="UN300"/>
      <c r="UO300"/>
      <c r="UP300"/>
      <c r="UQ300"/>
      <c r="UR300"/>
      <c r="US300"/>
      <c r="UT300"/>
      <c r="UU300"/>
      <c r="UV300"/>
      <c r="UW300"/>
      <c r="UX300"/>
      <c r="UY300"/>
      <c r="UZ300"/>
      <c r="VA300"/>
      <c r="VB300"/>
      <c r="VC300"/>
      <c r="VD300"/>
      <c r="VE300"/>
      <c r="VF300"/>
      <c r="VG300"/>
      <c r="VH300"/>
      <c r="VI300"/>
      <c r="VJ300"/>
      <c r="VK300"/>
      <c r="VL300"/>
      <c r="VM300"/>
      <c r="VN300"/>
      <c r="VO300"/>
      <c r="VP300"/>
      <c r="VQ300"/>
      <c r="VR300"/>
      <c r="VS300"/>
      <c r="VT300"/>
      <c r="VU300"/>
      <c r="VV300"/>
      <c r="VW300"/>
      <c r="VX300"/>
      <c r="VY300"/>
      <c r="VZ300"/>
      <c r="WA300"/>
      <c r="WB300"/>
      <c r="WC300"/>
      <c r="WD300"/>
      <c r="WE300"/>
      <c r="WF300"/>
      <c r="WG300"/>
      <c r="WH300"/>
      <c r="WI300"/>
      <c r="WJ300"/>
      <c r="WK300"/>
      <c r="WL300"/>
      <c r="WM300"/>
      <c r="WN300"/>
      <c r="WO300"/>
      <c r="WP300"/>
      <c r="WQ300"/>
      <c r="WR300"/>
      <c r="WS300"/>
      <c r="WT300"/>
      <c r="WU300"/>
      <c r="WV300"/>
      <c r="WW300"/>
      <c r="WX300"/>
      <c r="WY300"/>
      <c r="WZ300"/>
      <c r="XA300"/>
      <c r="XB300"/>
      <c r="XC300"/>
      <c r="XD300"/>
      <c r="XE300"/>
      <c r="XF300"/>
      <c r="XG300"/>
      <c r="XH300"/>
      <c r="XI300"/>
      <c r="XJ300"/>
      <c r="XK300"/>
      <c r="XL300"/>
      <c r="XM300"/>
      <c r="XN300"/>
      <c r="XO300"/>
      <c r="XP300"/>
      <c r="XQ300"/>
      <c r="XR300"/>
      <c r="XS300"/>
      <c r="XT300"/>
      <c r="XU300"/>
      <c r="XV300"/>
      <c r="XW300"/>
      <c r="XX300"/>
      <c r="XY300"/>
      <c r="XZ300"/>
      <c r="YA300"/>
      <c r="YB300"/>
      <c r="YC300"/>
      <c r="YD300"/>
      <c r="YE300"/>
      <c r="YF300"/>
      <c r="YG300"/>
      <c r="YH300"/>
      <c r="YI300"/>
      <c r="YJ300"/>
      <c r="YK300"/>
      <c r="YL300"/>
      <c r="YM300"/>
      <c r="YN300"/>
      <c r="YO300"/>
      <c r="YP300"/>
      <c r="YQ300"/>
      <c r="YR300"/>
      <c r="YS300"/>
      <c r="YT300"/>
      <c r="YU300"/>
      <c r="YV300"/>
      <c r="YW300"/>
      <c r="YX300"/>
      <c r="YY300"/>
      <c r="YZ300"/>
      <c r="ZA300"/>
      <c r="ZB300"/>
      <c r="ZC300"/>
      <c r="ZD300"/>
      <c r="ZE300"/>
      <c r="ZF300"/>
      <c r="ZG300"/>
      <c r="ZH300"/>
      <c r="ZI300"/>
      <c r="ZJ300"/>
      <c r="ZK300"/>
      <c r="ZL300"/>
      <c r="ZM300"/>
      <c r="ZN300"/>
      <c r="ZO300"/>
      <c r="ZP300"/>
      <c r="ZQ300"/>
      <c r="ZR300"/>
      <c r="ZS300"/>
      <c r="ZT300"/>
      <c r="ZU300"/>
      <c r="ZV300"/>
      <c r="ZW300"/>
      <c r="ZX300"/>
      <c r="ZY300"/>
      <c r="ZZ300"/>
      <c r="AAA300"/>
      <c r="AAB300"/>
      <c r="AAC300"/>
      <c r="AAD300"/>
      <c r="AAE300"/>
      <c r="AAF300"/>
      <c r="AAG300"/>
      <c r="AAH300"/>
      <c r="AAI300"/>
      <c r="AAJ300"/>
      <c r="AAK300"/>
      <c r="AAL300"/>
      <c r="AAM300"/>
      <c r="AAN300"/>
      <c r="AAO300"/>
      <c r="AAP300"/>
      <c r="AAQ300"/>
      <c r="AAR300"/>
      <c r="AAS300"/>
      <c r="AAT300"/>
      <c r="AAU300"/>
      <c r="AAV300"/>
      <c r="AAW300"/>
      <c r="AAX300"/>
      <c r="AAY300"/>
      <c r="AAZ300"/>
      <c r="ABA300"/>
      <c r="ABB300"/>
      <c r="ABC300"/>
      <c r="ABD300"/>
      <c r="ABE300"/>
      <c r="ABF300"/>
      <c r="ABG300"/>
      <c r="ABH300"/>
      <c r="ABI300"/>
      <c r="ABJ300"/>
      <c r="ABK300"/>
      <c r="ABL300"/>
      <c r="ABM300"/>
      <c r="ABN300"/>
      <c r="ABO300"/>
      <c r="ABP300"/>
      <c r="ABQ300"/>
      <c r="ABR300"/>
      <c r="ABS300"/>
      <c r="ABT300"/>
      <c r="ABU300"/>
      <c r="ABV300"/>
      <c r="ABW300"/>
      <c r="ABX300"/>
      <c r="ABY300"/>
      <c r="ABZ300"/>
      <c r="ACA300"/>
      <c r="ACB300"/>
      <c r="ACC300"/>
      <c r="ACD300"/>
      <c r="ACE300"/>
      <c r="ACF300"/>
      <c r="ACG300"/>
      <c r="ACH300"/>
      <c r="ACI300"/>
      <c r="ACJ300"/>
      <c r="ACK300"/>
      <c r="ACL300"/>
      <c r="ACM300"/>
      <c r="ACN300"/>
      <c r="ACO300"/>
      <c r="ACP300"/>
      <c r="ACQ300"/>
      <c r="ACR300"/>
      <c r="ACS300"/>
      <c r="ACT300"/>
      <c r="ACU300"/>
      <c r="ACV300"/>
      <c r="ACW300"/>
      <c r="ACX300"/>
      <c r="ACY300"/>
      <c r="ACZ300"/>
      <c r="ADA300"/>
      <c r="ADB300"/>
      <c r="ADC300"/>
      <c r="ADD300"/>
      <c r="ADE300"/>
      <c r="ADF300"/>
      <c r="ADG300"/>
      <c r="ADH300"/>
      <c r="ADI300"/>
      <c r="ADJ300"/>
      <c r="ADK300"/>
      <c r="ADL300"/>
      <c r="ADM300"/>
      <c r="ADN300"/>
      <c r="ADO300"/>
      <c r="ADP300"/>
      <c r="ADQ300"/>
      <c r="ADR300"/>
      <c r="ADS300"/>
      <c r="ADT300"/>
      <c r="ADU300"/>
      <c r="ADV300"/>
      <c r="ADW300"/>
      <c r="ADX300"/>
      <c r="ADY300"/>
      <c r="ADZ300"/>
      <c r="AEA300"/>
      <c r="AEB300"/>
      <c r="AEC300"/>
      <c r="AED300"/>
      <c r="AEE300"/>
      <c r="AEF300"/>
      <c r="AEG300"/>
      <c r="AEH300"/>
      <c r="AEI300"/>
      <c r="AEJ300"/>
      <c r="AEK300"/>
      <c r="AEL300"/>
      <c r="AEM300"/>
      <c r="AEN300"/>
      <c r="AEO300"/>
      <c r="AEP300"/>
      <c r="AEQ300"/>
      <c r="AER300"/>
      <c r="AES300"/>
      <c r="AET300"/>
      <c r="AEU300"/>
      <c r="AEV300"/>
      <c r="AEW300"/>
      <c r="AEX300"/>
      <c r="AEY300"/>
      <c r="AEZ300"/>
      <c r="AFA300"/>
      <c r="AFB300"/>
      <c r="AFC300"/>
      <c r="AFD300"/>
      <c r="AFE300"/>
      <c r="AFF300"/>
      <c r="AFG300"/>
      <c r="AFH300"/>
      <c r="AFI300"/>
      <c r="AFJ300"/>
      <c r="AFK300"/>
      <c r="AFL300"/>
      <c r="AFM300"/>
      <c r="AFN300"/>
      <c r="AFO300"/>
      <c r="AFP300"/>
      <c r="AFQ300"/>
      <c r="AFR300"/>
      <c r="AFS300"/>
      <c r="AFT300"/>
      <c r="AFU300"/>
      <c r="AFV300"/>
      <c r="AFW300"/>
      <c r="AFX300"/>
      <c r="AFY300"/>
      <c r="AFZ300"/>
      <c r="AGA300"/>
      <c r="AGB300"/>
      <c r="AGC300"/>
      <c r="AGD300"/>
      <c r="AGE300"/>
      <c r="AGF300"/>
      <c r="AGG300"/>
      <c r="AGH300"/>
      <c r="AGI300"/>
      <c r="AGJ300"/>
      <c r="AGK300"/>
      <c r="AGL300"/>
      <c r="AGM300"/>
      <c r="AGN300"/>
      <c r="AGO300"/>
      <c r="AGP300"/>
      <c r="AGQ300"/>
      <c r="AGR300"/>
      <c r="AGS300"/>
      <c r="AGT300"/>
      <c r="AGU300"/>
      <c r="AGV300"/>
      <c r="AGW300"/>
      <c r="AGX300"/>
      <c r="AGY300"/>
      <c r="AGZ300"/>
      <c r="AHA300"/>
      <c r="AHB300"/>
      <c r="AHC300"/>
      <c r="AHD300"/>
      <c r="AHE300"/>
      <c r="AHF300"/>
      <c r="AHG300"/>
      <c r="AHH300"/>
      <c r="AHI300"/>
      <c r="AHJ300"/>
      <c r="AHK300"/>
      <c r="AHL300"/>
      <c r="AHM300"/>
      <c r="AHN300"/>
      <c r="AHO300"/>
      <c r="AHP300"/>
      <c r="AHQ300"/>
      <c r="AHR300"/>
      <c r="AHS300"/>
      <c r="AHT300"/>
      <c r="AHU300"/>
      <c r="AHV300"/>
      <c r="AHW300"/>
      <c r="AHX300"/>
      <c r="AHY300"/>
      <c r="AHZ300"/>
      <c r="AIA300"/>
      <c r="AIB300"/>
      <c r="AIC300"/>
      <c r="AID300"/>
      <c r="AIE300"/>
      <c r="AIF300"/>
      <c r="AIG300"/>
      <c r="AIH300"/>
      <c r="AII300"/>
      <c r="AIJ300"/>
      <c r="AIK300"/>
      <c r="AIL300"/>
      <c r="AIM300"/>
      <c r="AIN300"/>
      <c r="AIO300"/>
      <c r="AIP300"/>
      <c r="AIQ300"/>
      <c r="AIR300"/>
      <c r="AIS300"/>
      <c r="AIT300"/>
      <c r="AIU300"/>
      <c r="AIV300"/>
      <c r="AIW300"/>
      <c r="AIX300"/>
      <c r="AIY300"/>
      <c r="AIZ300"/>
      <c r="AJA300"/>
      <c r="AJB300"/>
      <c r="AJC300"/>
      <c r="AJD300"/>
      <c r="AJE300"/>
      <c r="AJF300"/>
      <c r="AJG300"/>
      <c r="AJH300"/>
      <c r="AJI300"/>
      <c r="AJJ300"/>
      <c r="AJK300"/>
      <c r="AJL300"/>
      <c r="AJM300"/>
      <c r="AJN300"/>
      <c r="AJO300"/>
      <c r="AJP300"/>
      <c r="AJQ300"/>
      <c r="AJR300"/>
      <c r="AJS300"/>
      <c r="AJT300"/>
      <c r="AJU300"/>
      <c r="AJV300"/>
      <c r="AJW300"/>
      <c r="AJX300"/>
      <c r="AJY300"/>
      <c r="AJZ300"/>
      <c r="AKA300"/>
      <c r="AKB300"/>
      <c r="AKC300"/>
      <c r="AKD300"/>
      <c r="AKE300"/>
      <c r="AKF300"/>
      <c r="AKG300"/>
      <c r="AKH300"/>
      <c r="AKI300"/>
      <c r="AKJ300"/>
      <c r="AKK300"/>
      <c r="AKL300"/>
      <c r="AKM300"/>
      <c r="AKN300"/>
      <c r="AKO300"/>
      <c r="AKP300"/>
      <c r="AKQ300"/>
      <c r="AKR300"/>
      <c r="AKS300"/>
      <c r="AKT300"/>
      <c r="AKU300"/>
      <c r="AKV300"/>
      <c r="AKW300"/>
      <c r="AKX300"/>
      <c r="AKY300"/>
      <c r="AKZ300"/>
      <c r="ALA300"/>
      <c r="ALB300"/>
      <c r="ALC300"/>
      <c r="ALD300"/>
      <c r="ALE300"/>
      <c r="ALF300"/>
      <c r="ALG300"/>
      <c r="ALH300"/>
      <c r="ALI300"/>
      <c r="ALJ300"/>
      <c r="ALK300"/>
      <c r="ALL300"/>
      <c r="ALM300"/>
      <c r="ALN300"/>
      <c r="ALO300"/>
      <c r="ALP300"/>
      <c r="ALQ300"/>
      <c r="ALR300"/>
      <c r="ALS300"/>
      <c r="ALT300"/>
      <c r="ALU300"/>
      <c r="ALV300"/>
      <c r="ALW300"/>
      <c r="ALX300"/>
      <c r="ALY300"/>
      <c r="ALZ300"/>
      <c r="AMA300"/>
      <c r="AMB300"/>
      <c r="AMC300"/>
      <c r="AMD300"/>
      <c r="AME300"/>
      <c r="AMF300"/>
      <c r="AMG300"/>
      <c r="AMH300"/>
      <c r="AMI300"/>
      <c r="AMJ300"/>
    </row>
    <row r="301" spans="1:1024" x14ac:dyDescent="0.25">
      <c r="A301" s="107" t="s">
        <v>483</v>
      </c>
      <c r="B301" s="57"/>
      <c r="C301" s="108" t="s">
        <v>431</v>
      </c>
      <c r="D301" s="57"/>
      <c r="E301" s="64"/>
      <c r="F301" s="119"/>
      <c r="G301" s="109"/>
      <c r="H301" s="61"/>
      <c r="I301" s="62"/>
      <c r="J301" s="36"/>
      <c r="K301" s="199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L301"/>
      <c r="MM301"/>
      <c r="MN301"/>
      <c r="MO301"/>
      <c r="MP301"/>
      <c r="MQ301"/>
      <c r="MR301"/>
      <c r="MS301"/>
      <c r="MT301"/>
      <c r="MU301"/>
      <c r="MV301"/>
      <c r="MW301"/>
      <c r="MX301"/>
      <c r="MY301"/>
      <c r="MZ301"/>
      <c r="NA301"/>
      <c r="NB301"/>
      <c r="NC301"/>
      <c r="ND301"/>
      <c r="NE301"/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OO301"/>
      <c r="OP301"/>
      <c r="OQ301"/>
      <c r="OR301"/>
      <c r="OS301"/>
      <c r="OT301"/>
      <c r="OU301"/>
      <c r="OV301"/>
      <c r="OW301"/>
      <c r="OX301"/>
      <c r="OY301"/>
      <c r="OZ301"/>
      <c r="PA301"/>
      <c r="PB301"/>
      <c r="PC301"/>
      <c r="PD301"/>
      <c r="PE301"/>
      <c r="PF301"/>
      <c r="PG301"/>
      <c r="PH301"/>
      <c r="PI301"/>
      <c r="PJ301"/>
      <c r="PK301"/>
      <c r="PL301"/>
      <c r="PM301"/>
      <c r="PN301"/>
      <c r="PO301"/>
      <c r="PP301"/>
      <c r="PQ301"/>
      <c r="PR301"/>
      <c r="PS301"/>
      <c r="PT301"/>
      <c r="PU301"/>
      <c r="PV301"/>
      <c r="PW301"/>
      <c r="PX301"/>
      <c r="PY301"/>
      <c r="PZ301"/>
      <c r="QA301"/>
      <c r="QB301"/>
      <c r="QC301"/>
      <c r="QD301"/>
      <c r="QE301"/>
      <c r="QF301"/>
      <c r="QG301"/>
      <c r="QH301"/>
      <c r="QI301"/>
      <c r="QJ301"/>
      <c r="QK301"/>
      <c r="QL301"/>
      <c r="QM301"/>
      <c r="QN301"/>
      <c r="QO301"/>
      <c r="QP301"/>
      <c r="QQ301"/>
      <c r="QR301"/>
      <c r="QS301"/>
      <c r="QT301"/>
      <c r="QU301"/>
      <c r="QV301"/>
      <c r="QW301"/>
      <c r="QX301"/>
      <c r="QY301"/>
      <c r="QZ301"/>
      <c r="RA301"/>
      <c r="RB301"/>
      <c r="RC301"/>
      <c r="RD301"/>
      <c r="RE301"/>
      <c r="RF301"/>
      <c r="RG301"/>
      <c r="RH301"/>
      <c r="RI301"/>
      <c r="RJ301"/>
      <c r="RK301"/>
      <c r="RL301"/>
      <c r="RM301"/>
      <c r="RN301"/>
      <c r="RO301"/>
      <c r="RP301"/>
      <c r="RQ301"/>
      <c r="RR301"/>
      <c r="RS301"/>
      <c r="RT301"/>
      <c r="RU301"/>
      <c r="RV301"/>
      <c r="RW301"/>
      <c r="RX301"/>
      <c r="RY301"/>
      <c r="RZ301"/>
      <c r="SA301"/>
      <c r="SB301"/>
      <c r="SC301"/>
      <c r="SD301"/>
      <c r="SE301"/>
      <c r="SF301"/>
      <c r="SG301"/>
      <c r="SH301"/>
      <c r="SI301"/>
      <c r="SJ301"/>
      <c r="SK301"/>
      <c r="SL301"/>
      <c r="SM301"/>
      <c r="SN301"/>
      <c r="SO301"/>
      <c r="SP301"/>
      <c r="SQ301"/>
      <c r="SR301"/>
      <c r="SS301"/>
      <c r="ST301"/>
      <c r="SU301"/>
      <c r="SV301"/>
      <c r="SW301"/>
      <c r="SX301"/>
      <c r="SY301"/>
      <c r="SZ301"/>
      <c r="TA301"/>
      <c r="TB301"/>
      <c r="TC301"/>
      <c r="TD301"/>
      <c r="TE301"/>
      <c r="TF301"/>
      <c r="TG301"/>
      <c r="TH301"/>
      <c r="TI301"/>
      <c r="TJ301"/>
      <c r="TK301"/>
      <c r="TL301"/>
      <c r="TM301"/>
      <c r="TN301"/>
      <c r="TO301"/>
      <c r="TP301"/>
      <c r="TQ301"/>
      <c r="TR301"/>
      <c r="TS301"/>
      <c r="TT301"/>
      <c r="TU301"/>
      <c r="TV301"/>
      <c r="TW301"/>
      <c r="TX301"/>
      <c r="TY301"/>
      <c r="TZ301"/>
      <c r="UA301"/>
      <c r="UB301"/>
      <c r="UC301"/>
      <c r="UD301"/>
      <c r="UE301"/>
      <c r="UF301"/>
      <c r="UG301"/>
      <c r="UH301"/>
      <c r="UI301"/>
      <c r="UJ301"/>
      <c r="UK301"/>
      <c r="UL301"/>
      <c r="UM301"/>
      <c r="UN301"/>
      <c r="UO301"/>
      <c r="UP301"/>
      <c r="UQ301"/>
      <c r="UR301"/>
      <c r="US301"/>
      <c r="UT301"/>
      <c r="UU301"/>
      <c r="UV301"/>
      <c r="UW301"/>
      <c r="UX301"/>
      <c r="UY301"/>
      <c r="UZ301"/>
      <c r="VA301"/>
      <c r="VB301"/>
      <c r="VC301"/>
      <c r="VD301"/>
      <c r="VE301"/>
      <c r="VF301"/>
      <c r="VG301"/>
      <c r="VH301"/>
      <c r="VI301"/>
      <c r="VJ301"/>
      <c r="VK301"/>
      <c r="VL301"/>
      <c r="VM301"/>
      <c r="VN301"/>
      <c r="VO301"/>
      <c r="VP301"/>
      <c r="VQ301"/>
      <c r="VR301"/>
      <c r="VS301"/>
      <c r="VT301"/>
      <c r="VU301"/>
      <c r="VV301"/>
      <c r="VW301"/>
      <c r="VX301"/>
      <c r="VY301"/>
      <c r="VZ301"/>
      <c r="WA301"/>
      <c r="WB301"/>
      <c r="WC301"/>
      <c r="WD301"/>
      <c r="WE301"/>
      <c r="WF301"/>
      <c r="WG301"/>
      <c r="WH301"/>
      <c r="WI301"/>
      <c r="WJ301"/>
      <c r="WK301"/>
      <c r="WL301"/>
      <c r="WM301"/>
      <c r="WN301"/>
      <c r="WO301"/>
      <c r="WP301"/>
      <c r="WQ301"/>
      <c r="WR301"/>
      <c r="WS301"/>
      <c r="WT301"/>
      <c r="WU301"/>
      <c r="WV301"/>
      <c r="WW301"/>
      <c r="WX301"/>
      <c r="WY301"/>
      <c r="WZ301"/>
      <c r="XA301"/>
      <c r="XB301"/>
      <c r="XC301"/>
      <c r="XD301"/>
      <c r="XE301"/>
      <c r="XF301"/>
      <c r="XG301"/>
      <c r="XH301"/>
      <c r="XI301"/>
      <c r="XJ301"/>
      <c r="XK301"/>
      <c r="XL301"/>
      <c r="XM301"/>
      <c r="XN301"/>
      <c r="XO301"/>
      <c r="XP301"/>
      <c r="XQ301"/>
      <c r="XR301"/>
      <c r="XS301"/>
      <c r="XT301"/>
      <c r="XU301"/>
      <c r="XV301"/>
      <c r="XW301"/>
      <c r="XX301"/>
      <c r="XY301"/>
      <c r="XZ301"/>
      <c r="YA301"/>
      <c r="YB301"/>
      <c r="YC301"/>
      <c r="YD301"/>
      <c r="YE301"/>
      <c r="YF301"/>
      <c r="YG301"/>
      <c r="YH301"/>
      <c r="YI301"/>
      <c r="YJ301"/>
      <c r="YK301"/>
      <c r="YL301"/>
      <c r="YM301"/>
      <c r="YN301"/>
      <c r="YO301"/>
      <c r="YP301"/>
      <c r="YQ301"/>
      <c r="YR301"/>
      <c r="YS301"/>
      <c r="YT301"/>
      <c r="YU301"/>
      <c r="YV301"/>
      <c r="YW301"/>
      <c r="YX301"/>
      <c r="YY301"/>
      <c r="YZ301"/>
      <c r="ZA301"/>
      <c r="ZB301"/>
      <c r="ZC301"/>
      <c r="ZD301"/>
      <c r="ZE301"/>
      <c r="ZF301"/>
      <c r="ZG301"/>
      <c r="ZH301"/>
      <c r="ZI301"/>
      <c r="ZJ301"/>
      <c r="ZK301"/>
      <c r="ZL301"/>
      <c r="ZM301"/>
      <c r="ZN301"/>
      <c r="ZO301"/>
      <c r="ZP301"/>
      <c r="ZQ301"/>
      <c r="ZR301"/>
      <c r="ZS301"/>
      <c r="ZT301"/>
      <c r="ZU301"/>
      <c r="ZV301"/>
      <c r="ZW301"/>
      <c r="ZX301"/>
      <c r="ZY301"/>
      <c r="ZZ301"/>
      <c r="AAA301"/>
      <c r="AAB301"/>
      <c r="AAC301"/>
      <c r="AAD301"/>
      <c r="AAE301"/>
      <c r="AAF301"/>
      <c r="AAG301"/>
      <c r="AAH301"/>
      <c r="AAI301"/>
      <c r="AAJ301"/>
      <c r="AAK301"/>
      <c r="AAL301"/>
      <c r="AAM301"/>
      <c r="AAN301"/>
      <c r="AAO301"/>
      <c r="AAP301"/>
      <c r="AAQ301"/>
      <c r="AAR301"/>
      <c r="AAS301"/>
      <c r="AAT301"/>
      <c r="AAU301"/>
      <c r="AAV301"/>
      <c r="AAW301"/>
      <c r="AAX301"/>
      <c r="AAY301"/>
      <c r="AAZ301"/>
      <c r="ABA301"/>
      <c r="ABB301"/>
      <c r="ABC301"/>
      <c r="ABD301"/>
      <c r="ABE301"/>
      <c r="ABF301"/>
      <c r="ABG301"/>
      <c r="ABH301"/>
      <c r="ABI301"/>
      <c r="ABJ301"/>
      <c r="ABK301"/>
      <c r="ABL301"/>
      <c r="ABM301"/>
      <c r="ABN301"/>
      <c r="ABO301"/>
      <c r="ABP301"/>
      <c r="ABQ301"/>
      <c r="ABR301"/>
      <c r="ABS301"/>
      <c r="ABT301"/>
      <c r="ABU301"/>
      <c r="ABV301"/>
      <c r="ABW301"/>
      <c r="ABX301"/>
      <c r="ABY301"/>
      <c r="ABZ301"/>
      <c r="ACA301"/>
      <c r="ACB301"/>
      <c r="ACC301"/>
      <c r="ACD301"/>
      <c r="ACE301"/>
      <c r="ACF301"/>
      <c r="ACG301"/>
      <c r="ACH301"/>
      <c r="ACI301"/>
      <c r="ACJ301"/>
      <c r="ACK301"/>
      <c r="ACL301"/>
      <c r="ACM301"/>
      <c r="ACN301"/>
      <c r="ACO301"/>
      <c r="ACP301"/>
      <c r="ACQ301"/>
      <c r="ACR301"/>
      <c r="ACS301"/>
      <c r="ACT301"/>
      <c r="ACU301"/>
      <c r="ACV301"/>
      <c r="ACW301"/>
      <c r="ACX301"/>
      <c r="ACY301"/>
      <c r="ACZ301"/>
      <c r="ADA301"/>
      <c r="ADB301"/>
      <c r="ADC301"/>
      <c r="ADD301"/>
      <c r="ADE301"/>
      <c r="ADF301"/>
      <c r="ADG301"/>
      <c r="ADH301"/>
      <c r="ADI301"/>
      <c r="ADJ301"/>
      <c r="ADK301"/>
      <c r="ADL301"/>
      <c r="ADM301"/>
      <c r="ADN301"/>
      <c r="ADO301"/>
      <c r="ADP301"/>
      <c r="ADQ301"/>
      <c r="ADR301"/>
      <c r="ADS301"/>
      <c r="ADT301"/>
      <c r="ADU301"/>
      <c r="ADV301"/>
      <c r="ADW301"/>
      <c r="ADX301"/>
      <c r="ADY301"/>
      <c r="ADZ301"/>
      <c r="AEA301"/>
      <c r="AEB301"/>
      <c r="AEC301"/>
      <c r="AED301"/>
      <c r="AEE301"/>
      <c r="AEF301"/>
      <c r="AEG301"/>
      <c r="AEH301"/>
      <c r="AEI301"/>
      <c r="AEJ301"/>
      <c r="AEK301"/>
      <c r="AEL301"/>
      <c r="AEM301"/>
      <c r="AEN301"/>
      <c r="AEO301"/>
      <c r="AEP301"/>
      <c r="AEQ301"/>
      <c r="AER301"/>
      <c r="AES301"/>
      <c r="AET301"/>
      <c r="AEU301"/>
      <c r="AEV301"/>
      <c r="AEW301"/>
      <c r="AEX301"/>
      <c r="AEY301"/>
      <c r="AEZ301"/>
      <c r="AFA301"/>
      <c r="AFB301"/>
      <c r="AFC301"/>
      <c r="AFD301"/>
      <c r="AFE301"/>
      <c r="AFF301"/>
      <c r="AFG301"/>
      <c r="AFH301"/>
      <c r="AFI301"/>
      <c r="AFJ301"/>
      <c r="AFK301"/>
      <c r="AFL301"/>
      <c r="AFM301"/>
      <c r="AFN301"/>
      <c r="AFO301"/>
      <c r="AFP301"/>
      <c r="AFQ301"/>
      <c r="AFR301"/>
      <c r="AFS301"/>
      <c r="AFT301"/>
      <c r="AFU301"/>
      <c r="AFV301"/>
      <c r="AFW301"/>
      <c r="AFX301"/>
      <c r="AFY301"/>
      <c r="AFZ301"/>
      <c r="AGA301"/>
      <c r="AGB301"/>
      <c r="AGC301"/>
      <c r="AGD301"/>
      <c r="AGE301"/>
      <c r="AGF301"/>
      <c r="AGG301"/>
      <c r="AGH301"/>
      <c r="AGI301"/>
      <c r="AGJ301"/>
      <c r="AGK301"/>
      <c r="AGL301"/>
      <c r="AGM301"/>
      <c r="AGN301"/>
      <c r="AGO301"/>
      <c r="AGP301"/>
      <c r="AGQ301"/>
      <c r="AGR301"/>
      <c r="AGS301"/>
      <c r="AGT301"/>
      <c r="AGU301"/>
      <c r="AGV301"/>
      <c r="AGW301"/>
      <c r="AGX301"/>
      <c r="AGY301"/>
      <c r="AGZ301"/>
      <c r="AHA301"/>
      <c r="AHB301"/>
      <c r="AHC301"/>
      <c r="AHD301"/>
      <c r="AHE301"/>
      <c r="AHF301"/>
      <c r="AHG301"/>
      <c r="AHH301"/>
      <c r="AHI301"/>
      <c r="AHJ301"/>
      <c r="AHK301"/>
      <c r="AHL301"/>
      <c r="AHM301"/>
      <c r="AHN301"/>
      <c r="AHO301"/>
      <c r="AHP301"/>
      <c r="AHQ301"/>
      <c r="AHR301"/>
      <c r="AHS301"/>
      <c r="AHT301"/>
      <c r="AHU301"/>
      <c r="AHV301"/>
      <c r="AHW301"/>
      <c r="AHX301"/>
      <c r="AHY301"/>
      <c r="AHZ301"/>
      <c r="AIA301"/>
      <c r="AIB301"/>
      <c r="AIC301"/>
      <c r="AID301"/>
      <c r="AIE301"/>
      <c r="AIF301"/>
      <c r="AIG301"/>
      <c r="AIH301"/>
      <c r="AII301"/>
      <c r="AIJ301"/>
      <c r="AIK301"/>
      <c r="AIL301"/>
      <c r="AIM301"/>
      <c r="AIN301"/>
      <c r="AIO301"/>
      <c r="AIP301"/>
      <c r="AIQ301"/>
      <c r="AIR301"/>
      <c r="AIS301"/>
      <c r="AIT301"/>
      <c r="AIU301"/>
      <c r="AIV301"/>
      <c r="AIW301"/>
      <c r="AIX301"/>
      <c r="AIY301"/>
      <c r="AIZ301"/>
      <c r="AJA301"/>
      <c r="AJB301"/>
      <c r="AJC301"/>
      <c r="AJD301"/>
      <c r="AJE301"/>
      <c r="AJF301"/>
      <c r="AJG301"/>
      <c r="AJH301"/>
      <c r="AJI301"/>
      <c r="AJJ301"/>
      <c r="AJK301"/>
      <c r="AJL301"/>
      <c r="AJM301"/>
      <c r="AJN301"/>
      <c r="AJO301"/>
      <c r="AJP301"/>
      <c r="AJQ301"/>
      <c r="AJR301"/>
      <c r="AJS301"/>
      <c r="AJT301"/>
      <c r="AJU301"/>
      <c r="AJV301"/>
      <c r="AJW301"/>
      <c r="AJX301"/>
      <c r="AJY301"/>
      <c r="AJZ301"/>
      <c r="AKA301"/>
      <c r="AKB301"/>
      <c r="AKC301"/>
      <c r="AKD301"/>
      <c r="AKE301"/>
      <c r="AKF301"/>
      <c r="AKG301"/>
      <c r="AKH301"/>
      <c r="AKI301"/>
      <c r="AKJ301"/>
      <c r="AKK301"/>
      <c r="AKL301"/>
      <c r="AKM301"/>
      <c r="AKN301"/>
      <c r="AKO301"/>
      <c r="AKP301"/>
      <c r="AKQ301"/>
      <c r="AKR301"/>
      <c r="AKS301"/>
      <c r="AKT301"/>
      <c r="AKU301"/>
      <c r="AKV301"/>
      <c r="AKW301"/>
      <c r="AKX301"/>
      <c r="AKY301"/>
      <c r="AKZ301"/>
      <c r="ALA301"/>
      <c r="ALB301"/>
      <c r="ALC301"/>
      <c r="ALD301"/>
      <c r="ALE301"/>
      <c r="ALF301"/>
      <c r="ALG301"/>
      <c r="ALH301"/>
      <c r="ALI301"/>
      <c r="ALJ301"/>
      <c r="ALK301"/>
      <c r="ALL301"/>
      <c r="ALM301"/>
      <c r="ALN301"/>
      <c r="ALO301"/>
      <c r="ALP301"/>
      <c r="ALQ301"/>
      <c r="ALR301"/>
      <c r="ALS301"/>
      <c r="ALT301"/>
      <c r="ALU301"/>
      <c r="ALV301"/>
      <c r="ALW301"/>
      <c r="ALX301"/>
      <c r="ALY301"/>
      <c r="ALZ301"/>
      <c r="AMA301"/>
      <c r="AMB301"/>
      <c r="AMC301"/>
      <c r="AMD301"/>
      <c r="AME301"/>
      <c r="AMF301"/>
      <c r="AMG301"/>
      <c r="AMH301"/>
      <c r="AMI301"/>
      <c r="AMJ301"/>
    </row>
    <row r="302" spans="1:1024" x14ac:dyDescent="0.25">
      <c r="A302" s="80" t="s">
        <v>484</v>
      </c>
      <c r="B302" s="57">
        <v>330206</v>
      </c>
      <c r="C302" s="63" t="s">
        <v>485</v>
      </c>
      <c r="D302" s="57" t="s">
        <v>12</v>
      </c>
      <c r="E302" s="64">
        <f>+[1]Plan1!$E$733</f>
        <v>40.612499999999997</v>
      </c>
      <c r="F302" s="103">
        <f t="shared" ref="F302:F303" si="64">J302</f>
        <v>9.31</v>
      </c>
      <c r="G302" s="60">
        <f>+ROUND(F302*E302,2)</f>
        <v>378.1</v>
      </c>
      <c r="H302" s="61" t="s">
        <v>716</v>
      </c>
      <c r="I302" s="62">
        <f>+I289</f>
        <v>9.26</v>
      </c>
      <c r="J302" s="36">
        <f>VLOOKUP(H302,'[2]176-D'!$A$9:$G$4080,7,FALSE)</f>
        <v>9.31</v>
      </c>
      <c r="K302" s="199">
        <f t="shared" si="58"/>
        <v>378.10237499999999</v>
      </c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L302"/>
      <c r="MM302"/>
      <c r="MN302"/>
      <c r="MO302"/>
      <c r="MP302"/>
      <c r="MQ302"/>
      <c r="MR302"/>
      <c r="MS302"/>
      <c r="MT302"/>
      <c r="MU302"/>
      <c r="MV302"/>
      <c r="MW302"/>
      <c r="MX302"/>
      <c r="MY302"/>
      <c r="MZ302"/>
      <c r="NA302"/>
      <c r="NB302"/>
      <c r="NC302"/>
      <c r="ND302"/>
      <c r="NE302"/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OO302"/>
      <c r="OP302"/>
      <c r="OQ302"/>
      <c r="OR302"/>
      <c r="OS302"/>
      <c r="OT302"/>
      <c r="OU302"/>
      <c r="OV302"/>
      <c r="OW302"/>
      <c r="OX302"/>
      <c r="OY302"/>
      <c r="OZ302"/>
      <c r="PA302"/>
      <c r="PB302"/>
      <c r="PC302"/>
      <c r="PD302"/>
      <c r="PE302"/>
      <c r="PF302"/>
      <c r="PG302"/>
      <c r="PH302"/>
      <c r="PI302"/>
      <c r="PJ302"/>
      <c r="PK302"/>
      <c r="PL302"/>
      <c r="PM302"/>
      <c r="PN302"/>
      <c r="PO302"/>
      <c r="PP302"/>
      <c r="PQ302"/>
      <c r="PR302"/>
      <c r="PS302"/>
      <c r="PT302"/>
      <c r="PU302"/>
      <c r="PV302"/>
      <c r="PW302"/>
      <c r="PX302"/>
      <c r="PY302"/>
      <c r="PZ302"/>
      <c r="QA302"/>
      <c r="QB302"/>
      <c r="QC302"/>
      <c r="QD302"/>
      <c r="QE302"/>
      <c r="QF302"/>
      <c r="QG302"/>
      <c r="QH302"/>
      <c r="QI302"/>
      <c r="QJ302"/>
      <c r="QK302"/>
      <c r="QL302"/>
      <c r="QM302"/>
      <c r="QN302"/>
      <c r="QO302"/>
      <c r="QP302"/>
      <c r="QQ302"/>
      <c r="QR302"/>
      <c r="QS302"/>
      <c r="QT302"/>
      <c r="QU302"/>
      <c r="QV302"/>
      <c r="QW302"/>
      <c r="QX302"/>
      <c r="QY302"/>
      <c r="QZ302"/>
      <c r="RA302"/>
      <c r="RB302"/>
      <c r="RC302"/>
      <c r="RD302"/>
      <c r="RE302"/>
      <c r="RF302"/>
      <c r="RG302"/>
      <c r="RH302"/>
      <c r="RI302"/>
      <c r="RJ302"/>
      <c r="RK302"/>
      <c r="RL302"/>
      <c r="RM302"/>
      <c r="RN302"/>
      <c r="RO302"/>
      <c r="RP302"/>
      <c r="RQ302"/>
      <c r="RR302"/>
      <c r="RS302"/>
      <c r="RT302"/>
      <c r="RU302"/>
      <c r="RV302"/>
      <c r="RW302"/>
      <c r="RX302"/>
      <c r="RY302"/>
      <c r="RZ302"/>
      <c r="SA302"/>
      <c r="SB302"/>
      <c r="SC302"/>
      <c r="SD302"/>
      <c r="SE302"/>
      <c r="SF302"/>
      <c r="SG302"/>
      <c r="SH302"/>
      <c r="SI302"/>
      <c r="SJ302"/>
      <c r="SK302"/>
      <c r="SL302"/>
      <c r="SM302"/>
      <c r="SN302"/>
      <c r="SO302"/>
      <c r="SP302"/>
      <c r="SQ302"/>
      <c r="SR302"/>
      <c r="SS302"/>
      <c r="ST302"/>
      <c r="SU302"/>
      <c r="SV302"/>
      <c r="SW302"/>
      <c r="SX302"/>
      <c r="SY302"/>
      <c r="SZ302"/>
      <c r="TA302"/>
      <c r="TB302"/>
      <c r="TC302"/>
      <c r="TD302"/>
      <c r="TE302"/>
      <c r="TF302"/>
      <c r="TG302"/>
      <c r="TH302"/>
      <c r="TI302"/>
      <c r="TJ302"/>
      <c r="TK302"/>
      <c r="TL302"/>
      <c r="TM302"/>
      <c r="TN302"/>
      <c r="TO302"/>
      <c r="TP302"/>
      <c r="TQ302"/>
      <c r="TR302"/>
      <c r="TS302"/>
      <c r="TT302"/>
      <c r="TU302"/>
      <c r="TV302"/>
      <c r="TW302"/>
      <c r="TX302"/>
      <c r="TY302"/>
      <c r="TZ302"/>
      <c r="UA302"/>
      <c r="UB302"/>
      <c r="UC302"/>
      <c r="UD302"/>
      <c r="UE302"/>
      <c r="UF302"/>
      <c r="UG302"/>
      <c r="UH302"/>
      <c r="UI302"/>
      <c r="UJ302"/>
      <c r="UK302"/>
      <c r="UL302"/>
      <c r="UM302"/>
      <c r="UN302"/>
      <c r="UO302"/>
      <c r="UP302"/>
      <c r="UQ302"/>
      <c r="UR302"/>
      <c r="US302"/>
      <c r="UT302"/>
      <c r="UU302"/>
      <c r="UV302"/>
      <c r="UW302"/>
      <c r="UX302"/>
      <c r="UY302"/>
      <c r="UZ302"/>
      <c r="VA302"/>
      <c r="VB302"/>
      <c r="VC302"/>
      <c r="VD302"/>
      <c r="VE302"/>
      <c r="VF302"/>
      <c r="VG302"/>
      <c r="VH302"/>
      <c r="VI302"/>
      <c r="VJ302"/>
      <c r="VK302"/>
      <c r="VL302"/>
      <c r="VM302"/>
      <c r="VN302"/>
      <c r="VO302"/>
      <c r="VP302"/>
      <c r="VQ302"/>
      <c r="VR302"/>
      <c r="VS302"/>
      <c r="VT302"/>
      <c r="VU302"/>
      <c r="VV302"/>
      <c r="VW302"/>
      <c r="VX302"/>
      <c r="VY302"/>
      <c r="VZ302"/>
      <c r="WA302"/>
      <c r="WB302"/>
      <c r="WC302"/>
      <c r="WD302"/>
      <c r="WE302"/>
      <c r="WF302"/>
      <c r="WG302"/>
      <c r="WH302"/>
      <c r="WI302"/>
      <c r="WJ302"/>
      <c r="WK302"/>
      <c r="WL302"/>
      <c r="WM302"/>
      <c r="WN302"/>
      <c r="WO302"/>
      <c r="WP302"/>
      <c r="WQ302"/>
      <c r="WR302"/>
      <c r="WS302"/>
      <c r="WT302"/>
      <c r="WU302"/>
      <c r="WV302"/>
      <c r="WW302"/>
      <c r="WX302"/>
      <c r="WY302"/>
      <c r="WZ302"/>
      <c r="XA302"/>
      <c r="XB302"/>
      <c r="XC302"/>
      <c r="XD302"/>
      <c r="XE302"/>
      <c r="XF302"/>
      <c r="XG302"/>
      <c r="XH302"/>
      <c r="XI302"/>
      <c r="XJ302"/>
      <c r="XK302"/>
      <c r="XL302"/>
      <c r="XM302"/>
      <c r="XN302"/>
      <c r="XO302"/>
      <c r="XP302"/>
      <c r="XQ302"/>
      <c r="XR302"/>
      <c r="XS302"/>
      <c r="XT302"/>
      <c r="XU302"/>
      <c r="XV302"/>
      <c r="XW302"/>
      <c r="XX302"/>
      <c r="XY302"/>
      <c r="XZ302"/>
      <c r="YA302"/>
      <c r="YB302"/>
      <c r="YC302"/>
      <c r="YD302"/>
      <c r="YE302"/>
      <c r="YF302"/>
      <c r="YG302"/>
      <c r="YH302"/>
      <c r="YI302"/>
      <c r="YJ302"/>
      <c r="YK302"/>
      <c r="YL302"/>
      <c r="YM302"/>
      <c r="YN302"/>
      <c r="YO302"/>
      <c r="YP302"/>
      <c r="YQ302"/>
      <c r="YR302"/>
      <c r="YS302"/>
      <c r="YT302"/>
      <c r="YU302"/>
      <c r="YV302"/>
      <c r="YW302"/>
      <c r="YX302"/>
      <c r="YY302"/>
      <c r="YZ302"/>
      <c r="ZA302"/>
      <c r="ZB302"/>
      <c r="ZC302"/>
      <c r="ZD302"/>
      <c r="ZE302"/>
      <c r="ZF302"/>
      <c r="ZG302"/>
      <c r="ZH302"/>
      <c r="ZI302"/>
      <c r="ZJ302"/>
      <c r="ZK302"/>
      <c r="ZL302"/>
      <c r="ZM302"/>
      <c r="ZN302"/>
      <c r="ZO302"/>
      <c r="ZP302"/>
      <c r="ZQ302"/>
      <c r="ZR302"/>
      <c r="ZS302"/>
      <c r="ZT302"/>
      <c r="ZU302"/>
      <c r="ZV302"/>
      <c r="ZW302"/>
      <c r="ZX302"/>
      <c r="ZY302"/>
      <c r="ZZ302"/>
      <c r="AAA302"/>
      <c r="AAB302"/>
      <c r="AAC302"/>
      <c r="AAD302"/>
      <c r="AAE302"/>
      <c r="AAF302"/>
      <c r="AAG302"/>
      <c r="AAH302"/>
      <c r="AAI302"/>
      <c r="AAJ302"/>
      <c r="AAK302"/>
      <c r="AAL302"/>
      <c r="AAM302"/>
      <c r="AAN302"/>
      <c r="AAO302"/>
      <c r="AAP302"/>
      <c r="AAQ302"/>
      <c r="AAR302"/>
      <c r="AAS302"/>
      <c r="AAT302"/>
      <c r="AAU302"/>
      <c r="AAV302"/>
      <c r="AAW302"/>
      <c r="AAX302"/>
      <c r="AAY302"/>
      <c r="AAZ302"/>
      <c r="ABA302"/>
      <c r="ABB302"/>
      <c r="ABC302"/>
      <c r="ABD302"/>
      <c r="ABE302"/>
      <c r="ABF302"/>
      <c r="ABG302"/>
      <c r="ABH302"/>
      <c r="ABI302"/>
      <c r="ABJ302"/>
      <c r="ABK302"/>
      <c r="ABL302"/>
      <c r="ABM302"/>
      <c r="ABN302"/>
      <c r="ABO302"/>
      <c r="ABP302"/>
      <c r="ABQ302"/>
      <c r="ABR302"/>
      <c r="ABS302"/>
      <c r="ABT302"/>
      <c r="ABU302"/>
      <c r="ABV302"/>
      <c r="ABW302"/>
      <c r="ABX302"/>
      <c r="ABY302"/>
      <c r="ABZ302"/>
      <c r="ACA302"/>
      <c r="ACB302"/>
      <c r="ACC302"/>
      <c r="ACD302"/>
      <c r="ACE302"/>
      <c r="ACF302"/>
      <c r="ACG302"/>
      <c r="ACH302"/>
      <c r="ACI302"/>
      <c r="ACJ302"/>
      <c r="ACK302"/>
      <c r="ACL302"/>
      <c r="ACM302"/>
      <c r="ACN302"/>
      <c r="ACO302"/>
      <c r="ACP302"/>
      <c r="ACQ302"/>
      <c r="ACR302"/>
      <c r="ACS302"/>
      <c r="ACT302"/>
      <c r="ACU302"/>
      <c r="ACV302"/>
      <c r="ACW302"/>
      <c r="ACX302"/>
      <c r="ACY302"/>
      <c r="ACZ302"/>
      <c r="ADA302"/>
      <c r="ADB302"/>
      <c r="ADC302"/>
      <c r="ADD302"/>
      <c r="ADE302"/>
      <c r="ADF302"/>
      <c r="ADG302"/>
      <c r="ADH302"/>
      <c r="ADI302"/>
      <c r="ADJ302"/>
      <c r="ADK302"/>
      <c r="ADL302"/>
      <c r="ADM302"/>
      <c r="ADN302"/>
      <c r="ADO302"/>
      <c r="ADP302"/>
      <c r="ADQ302"/>
      <c r="ADR302"/>
      <c r="ADS302"/>
      <c r="ADT302"/>
      <c r="ADU302"/>
      <c r="ADV302"/>
      <c r="ADW302"/>
      <c r="ADX302"/>
      <c r="ADY302"/>
      <c r="ADZ302"/>
      <c r="AEA302"/>
      <c r="AEB302"/>
      <c r="AEC302"/>
      <c r="AED302"/>
      <c r="AEE302"/>
      <c r="AEF302"/>
      <c r="AEG302"/>
      <c r="AEH302"/>
      <c r="AEI302"/>
      <c r="AEJ302"/>
      <c r="AEK302"/>
      <c r="AEL302"/>
      <c r="AEM302"/>
      <c r="AEN302"/>
      <c r="AEO302"/>
      <c r="AEP302"/>
      <c r="AEQ302"/>
      <c r="AER302"/>
      <c r="AES302"/>
      <c r="AET302"/>
      <c r="AEU302"/>
      <c r="AEV302"/>
      <c r="AEW302"/>
      <c r="AEX302"/>
      <c r="AEY302"/>
      <c r="AEZ302"/>
      <c r="AFA302"/>
      <c r="AFB302"/>
      <c r="AFC302"/>
      <c r="AFD302"/>
      <c r="AFE302"/>
      <c r="AFF302"/>
      <c r="AFG302"/>
      <c r="AFH302"/>
      <c r="AFI302"/>
      <c r="AFJ302"/>
      <c r="AFK302"/>
      <c r="AFL302"/>
      <c r="AFM302"/>
      <c r="AFN302"/>
      <c r="AFO302"/>
      <c r="AFP302"/>
      <c r="AFQ302"/>
      <c r="AFR302"/>
      <c r="AFS302"/>
      <c r="AFT302"/>
      <c r="AFU302"/>
      <c r="AFV302"/>
      <c r="AFW302"/>
      <c r="AFX302"/>
      <c r="AFY302"/>
      <c r="AFZ302"/>
      <c r="AGA302"/>
      <c r="AGB302"/>
      <c r="AGC302"/>
      <c r="AGD302"/>
      <c r="AGE302"/>
      <c r="AGF302"/>
      <c r="AGG302"/>
      <c r="AGH302"/>
      <c r="AGI302"/>
      <c r="AGJ302"/>
      <c r="AGK302"/>
      <c r="AGL302"/>
      <c r="AGM302"/>
      <c r="AGN302"/>
      <c r="AGO302"/>
      <c r="AGP302"/>
      <c r="AGQ302"/>
      <c r="AGR302"/>
      <c r="AGS302"/>
      <c r="AGT302"/>
      <c r="AGU302"/>
      <c r="AGV302"/>
      <c r="AGW302"/>
      <c r="AGX302"/>
      <c r="AGY302"/>
      <c r="AGZ302"/>
      <c r="AHA302"/>
      <c r="AHB302"/>
      <c r="AHC302"/>
      <c r="AHD302"/>
      <c r="AHE302"/>
      <c r="AHF302"/>
      <c r="AHG302"/>
      <c r="AHH302"/>
      <c r="AHI302"/>
      <c r="AHJ302"/>
      <c r="AHK302"/>
      <c r="AHL302"/>
      <c r="AHM302"/>
      <c r="AHN302"/>
      <c r="AHO302"/>
      <c r="AHP302"/>
      <c r="AHQ302"/>
      <c r="AHR302"/>
      <c r="AHS302"/>
      <c r="AHT302"/>
      <c r="AHU302"/>
      <c r="AHV302"/>
      <c r="AHW302"/>
      <c r="AHX302"/>
      <c r="AHY302"/>
      <c r="AHZ302"/>
      <c r="AIA302"/>
      <c r="AIB302"/>
      <c r="AIC302"/>
      <c r="AID302"/>
      <c r="AIE302"/>
      <c r="AIF302"/>
      <c r="AIG302"/>
      <c r="AIH302"/>
      <c r="AII302"/>
      <c r="AIJ302"/>
      <c r="AIK302"/>
      <c r="AIL302"/>
      <c r="AIM302"/>
      <c r="AIN302"/>
      <c r="AIO302"/>
      <c r="AIP302"/>
      <c r="AIQ302"/>
      <c r="AIR302"/>
      <c r="AIS302"/>
      <c r="AIT302"/>
      <c r="AIU302"/>
      <c r="AIV302"/>
      <c r="AIW302"/>
      <c r="AIX302"/>
      <c r="AIY302"/>
      <c r="AIZ302"/>
      <c r="AJA302"/>
      <c r="AJB302"/>
      <c r="AJC302"/>
      <c r="AJD302"/>
      <c r="AJE302"/>
      <c r="AJF302"/>
      <c r="AJG302"/>
      <c r="AJH302"/>
      <c r="AJI302"/>
      <c r="AJJ302"/>
      <c r="AJK302"/>
      <c r="AJL302"/>
      <c r="AJM302"/>
      <c r="AJN302"/>
      <c r="AJO302"/>
      <c r="AJP302"/>
      <c r="AJQ302"/>
      <c r="AJR302"/>
      <c r="AJS302"/>
      <c r="AJT302"/>
      <c r="AJU302"/>
      <c r="AJV302"/>
      <c r="AJW302"/>
      <c r="AJX302"/>
      <c r="AJY302"/>
      <c r="AJZ302"/>
      <c r="AKA302"/>
      <c r="AKB302"/>
      <c r="AKC302"/>
      <c r="AKD302"/>
      <c r="AKE302"/>
      <c r="AKF302"/>
      <c r="AKG302"/>
      <c r="AKH302"/>
      <c r="AKI302"/>
      <c r="AKJ302"/>
      <c r="AKK302"/>
      <c r="AKL302"/>
      <c r="AKM302"/>
      <c r="AKN302"/>
      <c r="AKO302"/>
      <c r="AKP302"/>
      <c r="AKQ302"/>
      <c r="AKR302"/>
      <c r="AKS302"/>
      <c r="AKT302"/>
      <c r="AKU302"/>
      <c r="AKV302"/>
      <c r="AKW302"/>
      <c r="AKX302"/>
      <c r="AKY302"/>
      <c r="AKZ302"/>
      <c r="ALA302"/>
      <c r="ALB302"/>
      <c r="ALC302"/>
      <c r="ALD302"/>
      <c r="ALE302"/>
      <c r="ALF302"/>
      <c r="ALG302"/>
      <c r="ALH302"/>
      <c r="ALI302"/>
      <c r="ALJ302"/>
      <c r="ALK302"/>
      <c r="ALL302"/>
      <c r="ALM302"/>
      <c r="ALN302"/>
      <c r="ALO302"/>
      <c r="ALP302"/>
      <c r="ALQ302"/>
      <c r="ALR302"/>
      <c r="ALS302"/>
      <c r="ALT302"/>
      <c r="ALU302"/>
      <c r="ALV302"/>
      <c r="ALW302"/>
      <c r="ALX302"/>
      <c r="ALY302"/>
      <c r="ALZ302"/>
      <c r="AMA302"/>
      <c r="AMB302"/>
      <c r="AMC302"/>
      <c r="AMD302"/>
      <c r="AME302"/>
      <c r="AMF302"/>
      <c r="AMG302"/>
      <c r="AMH302"/>
      <c r="AMI302"/>
      <c r="AMJ302"/>
    </row>
    <row r="303" spans="1:1024" ht="27" x14ac:dyDescent="0.25">
      <c r="A303" s="80" t="s">
        <v>486</v>
      </c>
      <c r="B303" s="57">
        <v>331002</v>
      </c>
      <c r="C303" s="63" t="s">
        <v>487</v>
      </c>
      <c r="D303" s="57" t="s">
        <v>12</v>
      </c>
      <c r="E303" s="64">
        <f>+[1]Plan1!$E$736</f>
        <v>40.612499999999997</v>
      </c>
      <c r="F303" s="103">
        <f t="shared" si="64"/>
        <v>18.53</v>
      </c>
      <c r="G303" s="60">
        <f>+ROUND(F303*E303,2)</f>
        <v>752.55</v>
      </c>
      <c r="H303" s="61" t="s">
        <v>717</v>
      </c>
      <c r="I303" s="62">
        <f>+I290</f>
        <v>18.21</v>
      </c>
      <c r="J303" s="36">
        <f>VLOOKUP(H303,'[2]176-D'!$A$9:$G$4080,7,FALSE)</f>
        <v>18.53</v>
      </c>
      <c r="K303" s="199">
        <f t="shared" si="58"/>
        <v>752.54962499999999</v>
      </c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  <c r="LJ303"/>
      <c r="LK303"/>
      <c r="LL303"/>
      <c r="LM303"/>
      <c r="LN303"/>
      <c r="LO303"/>
      <c r="LP303"/>
      <c r="LQ303"/>
      <c r="LR303"/>
      <c r="LS303"/>
      <c r="LT303"/>
      <c r="LU303"/>
      <c r="LV303"/>
      <c r="LW303"/>
      <c r="LX303"/>
      <c r="LY303"/>
      <c r="LZ303"/>
      <c r="MA303"/>
      <c r="MB303"/>
      <c r="MC303"/>
      <c r="MD303"/>
      <c r="ME303"/>
      <c r="MF303"/>
      <c r="MG303"/>
      <c r="MH303"/>
      <c r="MI303"/>
      <c r="MJ303"/>
      <c r="MK303"/>
      <c r="ML303"/>
      <c r="MM303"/>
      <c r="MN303"/>
      <c r="MO303"/>
      <c r="MP303"/>
      <c r="MQ303"/>
      <c r="MR303"/>
      <c r="MS303"/>
      <c r="MT303"/>
      <c r="MU303"/>
      <c r="MV303"/>
      <c r="MW303"/>
      <c r="MX303"/>
      <c r="MY303"/>
      <c r="MZ303"/>
      <c r="NA303"/>
      <c r="NB303"/>
      <c r="NC303"/>
      <c r="ND303"/>
      <c r="NE303"/>
      <c r="NF303"/>
      <c r="NG303"/>
      <c r="NH303"/>
      <c r="NI303"/>
      <c r="NJ303"/>
      <c r="NK303"/>
      <c r="NL303"/>
      <c r="NM303"/>
      <c r="NN303"/>
      <c r="NO303"/>
      <c r="NP303"/>
      <c r="NQ303"/>
      <c r="NR303"/>
      <c r="NS303"/>
      <c r="NT303"/>
      <c r="NU303"/>
      <c r="NV303"/>
      <c r="NW303"/>
      <c r="NX303"/>
      <c r="NY303"/>
      <c r="NZ303"/>
      <c r="OA303"/>
      <c r="OB303"/>
      <c r="OC303"/>
      <c r="OD303"/>
      <c r="OE303"/>
      <c r="OF303"/>
      <c r="OG303"/>
      <c r="OH303"/>
      <c r="OI303"/>
      <c r="OJ303"/>
      <c r="OK303"/>
      <c r="OL303"/>
      <c r="OM303"/>
      <c r="ON303"/>
      <c r="OO303"/>
      <c r="OP303"/>
      <c r="OQ303"/>
      <c r="OR303"/>
      <c r="OS303"/>
      <c r="OT303"/>
      <c r="OU303"/>
      <c r="OV303"/>
      <c r="OW303"/>
      <c r="OX303"/>
      <c r="OY303"/>
      <c r="OZ303"/>
      <c r="PA303"/>
      <c r="PB303"/>
      <c r="PC303"/>
      <c r="PD303"/>
      <c r="PE303"/>
      <c r="PF303"/>
      <c r="PG303"/>
      <c r="PH303"/>
      <c r="PI303"/>
      <c r="PJ303"/>
      <c r="PK303"/>
      <c r="PL303"/>
      <c r="PM303"/>
      <c r="PN303"/>
      <c r="PO303"/>
      <c r="PP303"/>
      <c r="PQ303"/>
      <c r="PR303"/>
      <c r="PS303"/>
      <c r="PT303"/>
      <c r="PU303"/>
      <c r="PV303"/>
      <c r="PW303"/>
      <c r="PX303"/>
      <c r="PY303"/>
      <c r="PZ303"/>
      <c r="QA303"/>
      <c r="QB303"/>
      <c r="QC303"/>
      <c r="QD303"/>
      <c r="QE303"/>
      <c r="QF303"/>
      <c r="QG303"/>
      <c r="QH303"/>
      <c r="QI303"/>
      <c r="QJ303"/>
      <c r="QK303"/>
      <c r="QL303"/>
      <c r="QM303"/>
      <c r="QN303"/>
      <c r="QO303"/>
      <c r="QP303"/>
      <c r="QQ303"/>
      <c r="QR303"/>
      <c r="QS303"/>
      <c r="QT303"/>
      <c r="QU303"/>
      <c r="QV303"/>
      <c r="QW303"/>
      <c r="QX303"/>
      <c r="QY303"/>
      <c r="QZ303"/>
      <c r="RA303"/>
      <c r="RB303"/>
      <c r="RC303"/>
      <c r="RD303"/>
      <c r="RE303"/>
      <c r="RF303"/>
      <c r="RG303"/>
      <c r="RH303"/>
      <c r="RI303"/>
      <c r="RJ303"/>
      <c r="RK303"/>
      <c r="RL303"/>
      <c r="RM303"/>
      <c r="RN303"/>
      <c r="RO303"/>
      <c r="RP303"/>
      <c r="RQ303"/>
      <c r="RR303"/>
      <c r="RS303"/>
      <c r="RT303"/>
      <c r="RU303"/>
      <c r="RV303"/>
      <c r="RW303"/>
      <c r="RX303"/>
      <c r="RY303"/>
      <c r="RZ303"/>
      <c r="SA303"/>
      <c r="SB303"/>
      <c r="SC303"/>
      <c r="SD303"/>
      <c r="SE303"/>
      <c r="SF303"/>
      <c r="SG303"/>
      <c r="SH303"/>
      <c r="SI303"/>
      <c r="SJ303"/>
      <c r="SK303"/>
      <c r="SL303"/>
      <c r="SM303"/>
      <c r="SN303"/>
      <c r="SO303"/>
      <c r="SP303"/>
      <c r="SQ303"/>
      <c r="SR303"/>
      <c r="SS303"/>
      <c r="ST303"/>
      <c r="SU303"/>
      <c r="SV303"/>
      <c r="SW303"/>
      <c r="SX303"/>
      <c r="SY303"/>
      <c r="SZ303"/>
      <c r="TA303"/>
      <c r="TB303"/>
      <c r="TC303"/>
      <c r="TD303"/>
      <c r="TE303"/>
      <c r="TF303"/>
      <c r="TG303"/>
      <c r="TH303"/>
      <c r="TI303"/>
      <c r="TJ303"/>
      <c r="TK303"/>
      <c r="TL303"/>
      <c r="TM303"/>
      <c r="TN303"/>
      <c r="TO303"/>
      <c r="TP303"/>
      <c r="TQ303"/>
      <c r="TR303"/>
      <c r="TS303"/>
      <c r="TT303"/>
      <c r="TU303"/>
      <c r="TV303"/>
      <c r="TW303"/>
      <c r="TX303"/>
      <c r="TY303"/>
      <c r="TZ303"/>
      <c r="UA303"/>
      <c r="UB303"/>
      <c r="UC303"/>
      <c r="UD303"/>
      <c r="UE303"/>
      <c r="UF303"/>
      <c r="UG303"/>
      <c r="UH303"/>
      <c r="UI303"/>
      <c r="UJ303"/>
      <c r="UK303"/>
      <c r="UL303"/>
      <c r="UM303"/>
      <c r="UN303"/>
      <c r="UO303"/>
      <c r="UP303"/>
      <c r="UQ303"/>
      <c r="UR303"/>
      <c r="US303"/>
      <c r="UT303"/>
      <c r="UU303"/>
      <c r="UV303"/>
      <c r="UW303"/>
      <c r="UX303"/>
      <c r="UY303"/>
      <c r="UZ303"/>
      <c r="VA303"/>
      <c r="VB303"/>
      <c r="VC303"/>
      <c r="VD303"/>
      <c r="VE303"/>
      <c r="VF303"/>
      <c r="VG303"/>
      <c r="VH303"/>
      <c r="VI303"/>
      <c r="VJ303"/>
      <c r="VK303"/>
      <c r="VL303"/>
      <c r="VM303"/>
      <c r="VN303"/>
      <c r="VO303"/>
      <c r="VP303"/>
      <c r="VQ303"/>
      <c r="VR303"/>
      <c r="VS303"/>
      <c r="VT303"/>
      <c r="VU303"/>
      <c r="VV303"/>
      <c r="VW303"/>
      <c r="VX303"/>
      <c r="VY303"/>
      <c r="VZ303"/>
      <c r="WA303"/>
      <c r="WB303"/>
      <c r="WC303"/>
      <c r="WD303"/>
      <c r="WE303"/>
      <c r="WF303"/>
      <c r="WG303"/>
      <c r="WH303"/>
      <c r="WI303"/>
      <c r="WJ303"/>
      <c r="WK303"/>
      <c r="WL303"/>
      <c r="WM303"/>
      <c r="WN303"/>
      <c r="WO303"/>
      <c r="WP303"/>
      <c r="WQ303"/>
      <c r="WR303"/>
      <c r="WS303"/>
      <c r="WT303"/>
      <c r="WU303"/>
      <c r="WV303"/>
      <c r="WW303"/>
      <c r="WX303"/>
      <c r="WY303"/>
      <c r="WZ303"/>
      <c r="XA303"/>
      <c r="XB303"/>
      <c r="XC303"/>
      <c r="XD303"/>
      <c r="XE303"/>
      <c r="XF303"/>
      <c r="XG303"/>
      <c r="XH303"/>
      <c r="XI303"/>
      <c r="XJ303"/>
      <c r="XK303"/>
      <c r="XL303"/>
      <c r="XM303"/>
      <c r="XN303"/>
      <c r="XO303"/>
      <c r="XP303"/>
      <c r="XQ303"/>
      <c r="XR303"/>
      <c r="XS303"/>
      <c r="XT303"/>
      <c r="XU303"/>
      <c r="XV303"/>
      <c r="XW303"/>
      <c r="XX303"/>
      <c r="XY303"/>
      <c r="XZ303"/>
      <c r="YA303"/>
      <c r="YB303"/>
      <c r="YC303"/>
      <c r="YD303"/>
      <c r="YE303"/>
      <c r="YF303"/>
      <c r="YG303"/>
      <c r="YH303"/>
      <c r="YI303"/>
      <c r="YJ303"/>
      <c r="YK303"/>
      <c r="YL303"/>
      <c r="YM303"/>
      <c r="YN303"/>
      <c r="YO303"/>
      <c r="YP303"/>
      <c r="YQ303"/>
      <c r="YR303"/>
      <c r="YS303"/>
      <c r="YT303"/>
      <c r="YU303"/>
      <c r="YV303"/>
      <c r="YW303"/>
      <c r="YX303"/>
      <c r="YY303"/>
      <c r="YZ303"/>
      <c r="ZA303"/>
      <c r="ZB303"/>
      <c r="ZC303"/>
      <c r="ZD303"/>
      <c r="ZE303"/>
      <c r="ZF303"/>
      <c r="ZG303"/>
      <c r="ZH303"/>
      <c r="ZI303"/>
      <c r="ZJ303"/>
      <c r="ZK303"/>
      <c r="ZL303"/>
      <c r="ZM303"/>
      <c r="ZN303"/>
      <c r="ZO303"/>
      <c r="ZP303"/>
      <c r="ZQ303"/>
      <c r="ZR303"/>
      <c r="ZS303"/>
      <c r="ZT303"/>
      <c r="ZU303"/>
      <c r="ZV303"/>
      <c r="ZW303"/>
      <c r="ZX303"/>
      <c r="ZY303"/>
      <c r="ZZ303"/>
      <c r="AAA303"/>
      <c r="AAB303"/>
      <c r="AAC303"/>
      <c r="AAD303"/>
      <c r="AAE303"/>
      <c r="AAF303"/>
      <c r="AAG303"/>
      <c r="AAH303"/>
      <c r="AAI303"/>
      <c r="AAJ303"/>
      <c r="AAK303"/>
      <c r="AAL303"/>
      <c r="AAM303"/>
      <c r="AAN303"/>
      <c r="AAO303"/>
      <c r="AAP303"/>
      <c r="AAQ303"/>
      <c r="AAR303"/>
      <c r="AAS303"/>
      <c r="AAT303"/>
      <c r="AAU303"/>
      <c r="AAV303"/>
      <c r="AAW303"/>
      <c r="AAX303"/>
      <c r="AAY303"/>
      <c r="AAZ303"/>
      <c r="ABA303"/>
      <c r="ABB303"/>
      <c r="ABC303"/>
      <c r="ABD303"/>
      <c r="ABE303"/>
      <c r="ABF303"/>
      <c r="ABG303"/>
      <c r="ABH303"/>
      <c r="ABI303"/>
      <c r="ABJ303"/>
      <c r="ABK303"/>
      <c r="ABL303"/>
      <c r="ABM303"/>
      <c r="ABN303"/>
      <c r="ABO303"/>
      <c r="ABP303"/>
      <c r="ABQ303"/>
      <c r="ABR303"/>
      <c r="ABS303"/>
      <c r="ABT303"/>
      <c r="ABU303"/>
      <c r="ABV303"/>
      <c r="ABW303"/>
      <c r="ABX303"/>
      <c r="ABY303"/>
      <c r="ABZ303"/>
      <c r="ACA303"/>
      <c r="ACB303"/>
      <c r="ACC303"/>
      <c r="ACD303"/>
      <c r="ACE303"/>
      <c r="ACF303"/>
      <c r="ACG303"/>
      <c r="ACH303"/>
      <c r="ACI303"/>
      <c r="ACJ303"/>
      <c r="ACK303"/>
      <c r="ACL303"/>
      <c r="ACM303"/>
      <c r="ACN303"/>
      <c r="ACO303"/>
      <c r="ACP303"/>
      <c r="ACQ303"/>
      <c r="ACR303"/>
      <c r="ACS303"/>
      <c r="ACT303"/>
      <c r="ACU303"/>
      <c r="ACV303"/>
      <c r="ACW303"/>
      <c r="ACX303"/>
      <c r="ACY303"/>
      <c r="ACZ303"/>
      <c r="ADA303"/>
      <c r="ADB303"/>
      <c r="ADC303"/>
      <c r="ADD303"/>
      <c r="ADE303"/>
      <c r="ADF303"/>
      <c r="ADG303"/>
      <c r="ADH303"/>
      <c r="ADI303"/>
      <c r="ADJ303"/>
      <c r="ADK303"/>
      <c r="ADL303"/>
      <c r="ADM303"/>
      <c r="ADN303"/>
      <c r="ADO303"/>
      <c r="ADP303"/>
      <c r="ADQ303"/>
      <c r="ADR303"/>
      <c r="ADS303"/>
      <c r="ADT303"/>
      <c r="ADU303"/>
      <c r="ADV303"/>
      <c r="ADW303"/>
      <c r="ADX303"/>
      <c r="ADY303"/>
      <c r="ADZ303"/>
      <c r="AEA303"/>
      <c r="AEB303"/>
      <c r="AEC303"/>
      <c r="AED303"/>
      <c r="AEE303"/>
      <c r="AEF303"/>
      <c r="AEG303"/>
      <c r="AEH303"/>
      <c r="AEI303"/>
      <c r="AEJ303"/>
      <c r="AEK303"/>
      <c r="AEL303"/>
      <c r="AEM303"/>
      <c r="AEN303"/>
      <c r="AEO303"/>
      <c r="AEP303"/>
      <c r="AEQ303"/>
      <c r="AER303"/>
      <c r="AES303"/>
      <c r="AET303"/>
      <c r="AEU303"/>
      <c r="AEV303"/>
      <c r="AEW303"/>
      <c r="AEX303"/>
      <c r="AEY303"/>
      <c r="AEZ303"/>
      <c r="AFA303"/>
      <c r="AFB303"/>
      <c r="AFC303"/>
      <c r="AFD303"/>
      <c r="AFE303"/>
      <c r="AFF303"/>
      <c r="AFG303"/>
      <c r="AFH303"/>
      <c r="AFI303"/>
      <c r="AFJ303"/>
      <c r="AFK303"/>
      <c r="AFL303"/>
      <c r="AFM303"/>
      <c r="AFN303"/>
      <c r="AFO303"/>
      <c r="AFP303"/>
      <c r="AFQ303"/>
      <c r="AFR303"/>
      <c r="AFS303"/>
      <c r="AFT303"/>
      <c r="AFU303"/>
      <c r="AFV303"/>
      <c r="AFW303"/>
      <c r="AFX303"/>
      <c r="AFY303"/>
      <c r="AFZ303"/>
      <c r="AGA303"/>
      <c r="AGB303"/>
      <c r="AGC303"/>
      <c r="AGD303"/>
      <c r="AGE303"/>
      <c r="AGF303"/>
      <c r="AGG303"/>
      <c r="AGH303"/>
      <c r="AGI303"/>
      <c r="AGJ303"/>
      <c r="AGK303"/>
      <c r="AGL303"/>
      <c r="AGM303"/>
      <c r="AGN303"/>
      <c r="AGO303"/>
      <c r="AGP303"/>
      <c r="AGQ303"/>
      <c r="AGR303"/>
      <c r="AGS303"/>
      <c r="AGT303"/>
      <c r="AGU303"/>
      <c r="AGV303"/>
      <c r="AGW303"/>
      <c r="AGX303"/>
      <c r="AGY303"/>
      <c r="AGZ303"/>
      <c r="AHA303"/>
      <c r="AHB303"/>
      <c r="AHC303"/>
      <c r="AHD303"/>
      <c r="AHE303"/>
      <c r="AHF303"/>
      <c r="AHG303"/>
      <c r="AHH303"/>
      <c r="AHI303"/>
      <c r="AHJ303"/>
      <c r="AHK303"/>
      <c r="AHL303"/>
      <c r="AHM303"/>
      <c r="AHN303"/>
      <c r="AHO303"/>
      <c r="AHP303"/>
      <c r="AHQ303"/>
      <c r="AHR303"/>
      <c r="AHS303"/>
      <c r="AHT303"/>
      <c r="AHU303"/>
      <c r="AHV303"/>
      <c r="AHW303"/>
      <c r="AHX303"/>
      <c r="AHY303"/>
      <c r="AHZ303"/>
      <c r="AIA303"/>
      <c r="AIB303"/>
      <c r="AIC303"/>
      <c r="AID303"/>
      <c r="AIE303"/>
      <c r="AIF303"/>
      <c r="AIG303"/>
      <c r="AIH303"/>
      <c r="AII303"/>
      <c r="AIJ303"/>
      <c r="AIK303"/>
      <c r="AIL303"/>
      <c r="AIM303"/>
      <c r="AIN303"/>
      <c r="AIO303"/>
      <c r="AIP303"/>
      <c r="AIQ303"/>
      <c r="AIR303"/>
      <c r="AIS303"/>
      <c r="AIT303"/>
      <c r="AIU303"/>
      <c r="AIV303"/>
      <c r="AIW303"/>
      <c r="AIX303"/>
      <c r="AIY303"/>
      <c r="AIZ303"/>
      <c r="AJA303"/>
      <c r="AJB303"/>
      <c r="AJC303"/>
      <c r="AJD303"/>
      <c r="AJE303"/>
      <c r="AJF303"/>
      <c r="AJG303"/>
      <c r="AJH303"/>
      <c r="AJI303"/>
      <c r="AJJ303"/>
      <c r="AJK303"/>
      <c r="AJL303"/>
      <c r="AJM303"/>
      <c r="AJN303"/>
      <c r="AJO303"/>
      <c r="AJP303"/>
      <c r="AJQ303"/>
      <c r="AJR303"/>
      <c r="AJS303"/>
      <c r="AJT303"/>
      <c r="AJU303"/>
      <c r="AJV303"/>
      <c r="AJW303"/>
      <c r="AJX303"/>
      <c r="AJY303"/>
      <c r="AJZ303"/>
      <c r="AKA303"/>
      <c r="AKB303"/>
      <c r="AKC303"/>
      <c r="AKD303"/>
      <c r="AKE303"/>
      <c r="AKF303"/>
      <c r="AKG303"/>
      <c r="AKH303"/>
      <c r="AKI303"/>
      <c r="AKJ303"/>
      <c r="AKK303"/>
      <c r="AKL303"/>
      <c r="AKM303"/>
      <c r="AKN303"/>
      <c r="AKO303"/>
      <c r="AKP303"/>
      <c r="AKQ303"/>
      <c r="AKR303"/>
      <c r="AKS303"/>
      <c r="AKT303"/>
      <c r="AKU303"/>
      <c r="AKV303"/>
      <c r="AKW303"/>
      <c r="AKX303"/>
      <c r="AKY303"/>
      <c r="AKZ303"/>
      <c r="ALA303"/>
      <c r="ALB303"/>
      <c r="ALC303"/>
      <c r="ALD303"/>
      <c r="ALE303"/>
      <c r="ALF303"/>
      <c r="ALG303"/>
      <c r="ALH303"/>
      <c r="ALI303"/>
      <c r="ALJ303"/>
      <c r="ALK303"/>
      <c r="ALL303"/>
      <c r="ALM303"/>
      <c r="ALN303"/>
      <c r="ALO303"/>
      <c r="ALP303"/>
      <c r="ALQ303"/>
      <c r="ALR303"/>
      <c r="ALS303"/>
      <c r="ALT303"/>
      <c r="ALU303"/>
      <c r="ALV303"/>
      <c r="ALW303"/>
      <c r="ALX303"/>
      <c r="ALY303"/>
      <c r="ALZ303"/>
      <c r="AMA303"/>
      <c r="AMB303"/>
      <c r="AMC303"/>
      <c r="AMD303"/>
      <c r="AME303"/>
      <c r="AMF303"/>
      <c r="AMG303"/>
      <c r="AMH303"/>
      <c r="AMI303"/>
      <c r="AMJ303"/>
    </row>
    <row r="304" spans="1:1024" x14ac:dyDescent="0.25">
      <c r="A304" s="83"/>
      <c r="B304" s="84"/>
      <c r="C304" s="85"/>
      <c r="D304" s="86"/>
      <c r="E304" s="64"/>
      <c r="F304" s="129"/>
      <c r="G304" s="199"/>
      <c r="H304" s="61"/>
      <c r="I304" s="90"/>
      <c r="J304" s="36"/>
      <c r="K304" s="199">
        <f t="shared" si="58"/>
        <v>0</v>
      </c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LY304"/>
      <c r="LZ304"/>
      <c r="MA304"/>
      <c r="MB304"/>
      <c r="MC304"/>
      <c r="MD304"/>
      <c r="ME304"/>
      <c r="MF304"/>
      <c r="MG304"/>
      <c r="MH304"/>
      <c r="MI304"/>
      <c r="MJ304"/>
      <c r="MK304"/>
      <c r="ML304"/>
      <c r="MM304"/>
      <c r="MN304"/>
      <c r="MO304"/>
      <c r="MP304"/>
      <c r="MQ304"/>
      <c r="MR304"/>
      <c r="MS304"/>
      <c r="MT304"/>
      <c r="MU304"/>
      <c r="MV304"/>
      <c r="MW304"/>
      <c r="MX304"/>
      <c r="MY304"/>
      <c r="MZ304"/>
      <c r="NA304"/>
      <c r="NB304"/>
      <c r="NC304"/>
      <c r="ND304"/>
      <c r="NE304"/>
      <c r="NF304"/>
      <c r="NG304"/>
      <c r="NH304"/>
      <c r="NI304"/>
      <c r="NJ304"/>
      <c r="NK304"/>
      <c r="NL304"/>
      <c r="NM304"/>
      <c r="NN304"/>
      <c r="NO304"/>
      <c r="NP304"/>
      <c r="NQ304"/>
      <c r="NR304"/>
      <c r="NS304"/>
      <c r="NT304"/>
      <c r="NU304"/>
      <c r="NV304"/>
      <c r="NW304"/>
      <c r="NX304"/>
      <c r="NY304"/>
      <c r="NZ304"/>
      <c r="OA304"/>
      <c r="OB304"/>
      <c r="OC304"/>
      <c r="OD304"/>
      <c r="OE304"/>
      <c r="OF304"/>
      <c r="OG304"/>
      <c r="OH304"/>
      <c r="OI304"/>
      <c r="OJ304"/>
      <c r="OK304"/>
      <c r="OL304"/>
      <c r="OM304"/>
      <c r="ON304"/>
      <c r="OO304"/>
      <c r="OP304"/>
      <c r="OQ304"/>
      <c r="OR304"/>
      <c r="OS304"/>
      <c r="OT304"/>
      <c r="OU304"/>
      <c r="OV304"/>
      <c r="OW304"/>
      <c r="OX304"/>
      <c r="OY304"/>
      <c r="OZ304"/>
      <c r="PA304"/>
      <c r="PB304"/>
      <c r="PC304"/>
      <c r="PD304"/>
      <c r="PE304"/>
      <c r="PF304"/>
      <c r="PG304"/>
      <c r="PH304"/>
      <c r="PI304"/>
      <c r="PJ304"/>
      <c r="PK304"/>
      <c r="PL304"/>
      <c r="PM304"/>
      <c r="PN304"/>
      <c r="PO304"/>
      <c r="PP304"/>
      <c r="PQ304"/>
      <c r="PR304"/>
      <c r="PS304"/>
      <c r="PT304"/>
      <c r="PU304"/>
      <c r="PV304"/>
      <c r="PW304"/>
      <c r="PX304"/>
      <c r="PY304"/>
      <c r="PZ304"/>
      <c r="QA304"/>
      <c r="QB304"/>
      <c r="QC304"/>
      <c r="QD304"/>
      <c r="QE304"/>
      <c r="QF304"/>
      <c r="QG304"/>
      <c r="QH304"/>
      <c r="QI304"/>
      <c r="QJ304"/>
      <c r="QK304"/>
      <c r="QL304"/>
      <c r="QM304"/>
      <c r="QN304"/>
      <c r="QO304"/>
      <c r="QP304"/>
      <c r="QQ304"/>
      <c r="QR304"/>
      <c r="QS304"/>
      <c r="QT304"/>
      <c r="QU304"/>
      <c r="QV304"/>
      <c r="QW304"/>
      <c r="QX304"/>
      <c r="QY304"/>
      <c r="QZ304"/>
      <c r="RA304"/>
      <c r="RB304"/>
      <c r="RC304"/>
      <c r="RD304"/>
      <c r="RE304"/>
      <c r="RF304"/>
      <c r="RG304"/>
      <c r="RH304"/>
      <c r="RI304"/>
      <c r="RJ304"/>
      <c r="RK304"/>
      <c r="RL304"/>
      <c r="RM304"/>
      <c r="RN304"/>
      <c r="RO304"/>
      <c r="RP304"/>
      <c r="RQ304"/>
      <c r="RR304"/>
      <c r="RS304"/>
      <c r="RT304"/>
      <c r="RU304"/>
      <c r="RV304"/>
      <c r="RW304"/>
      <c r="RX304"/>
      <c r="RY304"/>
      <c r="RZ304"/>
      <c r="SA304"/>
      <c r="SB304"/>
      <c r="SC304"/>
      <c r="SD304"/>
      <c r="SE304"/>
      <c r="SF304"/>
      <c r="SG304"/>
      <c r="SH304"/>
      <c r="SI304"/>
      <c r="SJ304"/>
      <c r="SK304"/>
      <c r="SL304"/>
      <c r="SM304"/>
      <c r="SN304"/>
      <c r="SO304"/>
      <c r="SP304"/>
      <c r="SQ304"/>
      <c r="SR304"/>
      <c r="SS304"/>
      <c r="ST304"/>
      <c r="SU304"/>
      <c r="SV304"/>
      <c r="SW304"/>
      <c r="SX304"/>
      <c r="SY304"/>
      <c r="SZ304"/>
      <c r="TA304"/>
      <c r="TB304"/>
      <c r="TC304"/>
      <c r="TD304"/>
      <c r="TE304"/>
      <c r="TF304"/>
      <c r="TG304"/>
      <c r="TH304"/>
      <c r="TI304"/>
      <c r="TJ304"/>
      <c r="TK304"/>
      <c r="TL304"/>
      <c r="TM304"/>
      <c r="TN304"/>
      <c r="TO304"/>
      <c r="TP304"/>
      <c r="TQ304"/>
      <c r="TR304"/>
      <c r="TS304"/>
      <c r="TT304"/>
      <c r="TU304"/>
      <c r="TV304"/>
      <c r="TW304"/>
      <c r="TX304"/>
      <c r="TY304"/>
      <c r="TZ304"/>
      <c r="UA304"/>
      <c r="UB304"/>
      <c r="UC304"/>
      <c r="UD304"/>
      <c r="UE304"/>
      <c r="UF304"/>
      <c r="UG304"/>
      <c r="UH304"/>
      <c r="UI304"/>
      <c r="UJ304"/>
      <c r="UK304"/>
      <c r="UL304"/>
      <c r="UM304"/>
      <c r="UN304"/>
      <c r="UO304"/>
      <c r="UP304"/>
      <c r="UQ304"/>
      <c r="UR304"/>
      <c r="US304"/>
      <c r="UT304"/>
      <c r="UU304"/>
      <c r="UV304"/>
      <c r="UW304"/>
      <c r="UX304"/>
      <c r="UY304"/>
      <c r="UZ304"/>
      <c r="VA304"/>
      <c r="VB304"/>
      <c r="VC304"/>
      <c r="VD304"/>
      <c r="VE304"/>
      <c r="VF304"/>
      <c r="VG304"/>
      <c r="VH304"/>
      <c r="VI304"/>
      <c r="VJ304"/>
      <c r="VK304"/>
      <c r="VL304"/>
      <c r="VM304"/>
      <c r="VN304"/>
      <c r="VO304"/>
      <c r="VP304"/>
      <c r="VQ304"/>
      <c r="VR304"/>
      <c r="VS304"/>
      <c r="VT304"/>
      <c r="VU304"/>
      <c r="VV304"/>
      <c r="VW304"/>
      <c r="VX304"/>
      <c r="VY304"/>
      <c r="VZ304"/>
      <c r="WA304"/>
      <c r="WB304"/>
      <c r="WC304"/>
      <c r="WD304"/>
      <c r="WE304"/>
      <c r="WF304"/>
      <c r="WG304"/>
      <c r="WH304"/>
      <c r="WI304"/>
      <c r="WJ304"/>
      <c r="WK304"/>
      <c r="WL304"/>
      <c r="WM304"/>
      <c r="WN304"/>
      <c r="WO304"/>
      <c r="WP304"/>
      <c r="WQ304"/>
      <c r="WR304"/>
      <c r="WS304"/>
      <c r="WT304"/>
      <c r="WU304"/>
      <c r="WV304"/>
      <c r="WW304"/>
      <c r="WX304"/>
      <c r="WY304"/>
      <c r="WZ304"/>
      <c r="XA304"/>
      <c r="XB304"/>
      <c r="XC304"/>
      <c r="XD304"/>
      <c r="XE304"/>
      <c r="XF304"/>
      <c r="XG304"/>
      <c r="XH304"/>
      <c r="XI304"/>
      <c r="XJ304"/>
      <c r="XK304"/>
      <c r="XL304"/>
      <c r="XM304"/>
      <c r="XN304"/>
      <c r="XO304"/>
      <c r="XP304"/>
      <c r="XQ304"/>
      <c r="XR304"/>
      <c r="XS304"/>
      <c r="XT304"/>
      <c r="XU304"/>
      <c r="XV304"/>
      <c r="XW304"/>
      <c r="XX304"/>
      <c r="XY304"/>
      <c r="XZ304"/>
      <c r="YA304"/>
      <c r="YB304"/>
      <c r="YC304"/>
      <c r="YD304"/>
      <c r="YE304"/>
      <c r="YF304"/>
      <c r="YG304"/>
      <c r="YH304"/>
      <c r="YI304"/>
      <c r="YJ304"/>
      <c r="YK304"/>
      <c r="YL304"/>
      <c r="YM304"/>
      <c r="YN304"/>
      <c r="YO304"/>
      <c r="YP304"/>
      <c r="YQ304"/>
      <c r="YR304"/>
      <c r="YS304"/>
      <c r="YT304"/>
      <c r="YU304"/>
      <c r="YV304"/>
      <c r="YW304"/>
      <c r="YX304"/>
      <c r="YY304"/>
      <c r="YZ304"/>
      <c r="ZA304"/>
      <c r="ZB304"/>
      <c r="ZC304"/>
      <c r="ZD304"/>
      <c r="ZE304"/>
      <c r="ZF304"/>
      <c r="ZG304"/>
      <c r="ZH304"/>
      <c r="ZI304"/>
      <c r="ZJ304"/>
      <c r="ZK304"/>
      <c r="ZL304"/>
      <c r="ZM304"/>
      <c r="ZN304"/>
      <c r="ZO304"/>
      <c r="ZP304"/>
      <c r="ZQ304"/>
      <c r="ZR304"/>
      <c r="ZS304"/>
      <c r="ZT304"/>
      <c r="ZU304"/>
      <c r="ZV304"/>
      <c r="ZW304"/>
      <c r="ZX304"/>
      <c r="ZY304"/>
      <c r="ZZ304"/>
      <c r="AAA304"/>
      <c r="AAB304"/>
      <c r="AAC304"/>
      <c r="AAD304"/>
      <c r="AAE304"/>
      <c r="AAF304"/>
      <c r="AAG304"/>
      <c r="AAH304"/>
      <c r="AAI304"/>
      <c r="AAJ304"/>
      <c r="AAK304"/>
      <c r="AAL304"/>
      <c r="AAM304"/>
      <c r="AAN304"/>
      <c r="AAO304"/>
      <c r="AAP304"/>
      <c r="AAQ304"/>
      <c r="AAR304"/>
      <c r="AAS304"/>
      <c r="AAT304"/>
      <c r="AAU304"/>
      <c r="AAV304"/>
      <c r="AAW304"/>
      <c r="AAX304"/>
      <c r="AAY304"/>
      <c r="AAZ304"/>
      <c r="ABA304"/>
      <c r="ABB304"/>
      <c r="ABC304"/>
      <c r="ABD304"/>
      <c r="ABE304"/>
      <c r="ABF304"/>
      <c r="ABG304"/>
      <c r="ABH304"/>
      <c r="ABI304"/>
      <c r="ABJ304"/>
      <c r="ABK304"/>
      <c r="ABL304"/>
      <c r="ABM304"/>
      <c r="ABN304"/>
      <c r="ABO304"/>
      <c r="ABP304"/>
      <c r="ABQ304"/>
      <c r="ABR304"/>
      <c r="ABS304"/>
      <c r="ABT304"/>
      <c r="ABU304"/>
      <c r="ABV304"/>
      <c r="ABW304"/>
      <c r="ABX304"/>
      <c r="ABY304"/>
      <c r="ABZ304"/>
      <c r="ACA304"/>
      <c r="ACB304"/>
      <c r="ACC304"/>
      <c r="ACD304"/>
      <c r="ACE304"/>
      <c r="ACF304"/>
      <c r="ACG304"/>
      <c r="ACH304"/>
      <c r="ACI304"/>
      <c r="ACJ304"/>
      <c r="ACK304"/>
      <c r="ACL304"/>
      <c r="ACM304"/>
      <c r="ACN304"/>
      <c r="ACO304"/>
      <c r="ACP304"/>
      <c r="ACQ304"/>
      <c r="ACR304"/>
      <c r="ACS304"/>
      <c r="ACT304"/>
      <c r="ACU304"/>
      <c r="ACV304"/>
      <c r="ACW304"/>
      <c r="ACX304"/>
      <c r="ACY304"/>
      <c r="ACZ304"/>
      <c r="ADA304"/>
      <c r="ADB304"/>
      <c r="ADC304"/>
      <c r="ADD304"/>
      <c r="ADE304"/>
      <c r="ADF304"/>
      <c r="ADG304"/>
      <c r="ADH304"/>
      <c r="ADI304"/>
      <c r="ADJ304"/>
      <c r="ADK304"/>
      <c r="ADL304"/>
      <c r="ADM304"/>
      <c r="ADN304"/>
      <c r="ADO304"/>
      <c r="ADP304"/>
      <c r="ADQ304"/>
      <c r="ADR304"/>
      <c r="ADS304"/>
      <c r="ADT304"/>
      <c r="ADU304"/>
      <c r="ADV304"/>
      <c r="ADW304"/>
      <c r="ADX304"/>
      <c r="ADY304"/>
      <c r="ADZ304"/>
      <c r="AEA304"/>
      <c r="AEB304"/>
      <c r="AEC304"/>
      <c r="AED304"/>
      <c r="AEE304"/>
      <c r="AEF304"/>
      <c r="AEG304"/>
      <c r="AEH304"/>
      <c r="AEI304"/>
      <c r="AEJ304"/>
      <c r="AEK304"/>
      <c r="AEL304"/>
      <c r="AEM304"/>
      <c r="AEN304"/>
      <c r="AEO304"/>
      <c r="AEP304"/>
      <c r="AEQ304"/>
      <c r="AER304"/>
      <c r="AES304"/>
      <c r="AET304"/>
      <c r="AEU304"/>
      <c r="AEV304"/>
      <c r="AEW304"/>
      <c r="AEX304"/>
      <c r="AEY304"/>
      <c r="AEZ304"/>
      <c r="AFA304"/>
      <c r="AFB304"/>
      <c r="AFC304"/>
      <c r="AFD304"/>
      <c r="AFE304"/>
      <c r="AFF304"/>
      <c r="AFG304"/>
      <c r="AFH304"/>
      <c r="AFI304"/>
      <c r="AFJ304"/>
      <c r="AFK304"/>
      <c r="AFL304"/>
      <c r="AFM304"/>
      <c r="AFN304"/>
      <c r="AFO304"/>
      <c r="AFP304"/>
      <c r="AFQ304"/>
      <c r="AFR304"/>
      <c r="AFS304"/>
      <c r="AFT304"/>
      <c r="AFU304"/>
      <c r="AFV304"/>
      <c r="AFW304"/>
      <c r="AFX304"/>
      <c r="AFY304"/>
      <c r="AFZ304"/>
      <c r="AGA304"/>
      <c r="AGB304"/>
      <c r="AGC304"/>
      <c r="AGD304"/>
      <c r="AGE304"/>
      <c r="AGF304"/>
      <c r="AGG304"/>
      <c r="AGH304"/>
      <c r="AGI304"/>
      <c r="AGJ304"/>
      <c r="AGK304"/>
      <c r="AGL304"/>
      <c r="AGM304"/>
      <c r="AGN304"/>
      <c r="AGO304"/>
      <c r="AGP304"/>
      <c r="AGQ304"/>
      <c r="AGR304"/>
      <c r="AGS304"/>
      <c r="AGT304"/>
      <c r="AGU304"/>
      <c r="AGV304"/>
      <c r="AGW304"/>
      <c r="AGX304"/>
      <c r="AGY304"/>
      <c r="AGZ304"/>
      <c r="AHA304"/>
      <c r="AHB304"/>
      <c r="AHC304"/>
      <c r="AHD304"/>
      <c r="AHE304"/>
      <c r="AHF304"/>
      <c r="AHG304"/>
      <c r="AHH304"/>
      <c r="AHI304"/>
      <c r="AHJ304"/>
      <c r="AHK304"/>
      <c r="AHL304"/>
      <c r="AHM304"/>
      <c r="AHN304"/>
      <c r="AHO304"/>
      <c r="AHP304"/>
      <c r="AHQ304"/>
      <c r="AHR304"/>
      <c r="AHS304"/>
      <c r="AHT304"/>
      <c r="AHU304"/>
      <c r="AHV304"/>
      <c r="AHW304"/>
      <c r="AHX304"/>
      <c r="AHY304"/>
      <c r="AHZ304"/>
      <c r="AIA304"/>
      <c r="AIB304"/>
      <c r="AIC304"/>
      <c r="AID304"/>
      <c r="AIE304"/>
      <c r="AIF304"/>
      <c r="AIG304"/>
      <c r="AIH304"/>
      <c r="AII304"/>
      <c r="AIJ304"/>
      <c r="AIK304"/>
      <c r="AIL304"/>
      <c r="AIM304"/>
      <c r="AIN304"/>
      <c r="AIO304"/>
      <c r="AIP304"/>
      <c r="AIQ304"/>
      <c r="AIR304"/>
      <c r="AIS304"/>
      <c r="AIT304"/>
      <c r="AIU304"/>
      <c r="AIV304"/>
      <c r="AIW304"/>
      <c r="AIX304"/>
      <c r="AIY304"/>
      <c r="AIZ304"/>
      <c r="AJA304"/>
      <c r="AJB304"/>
      <c r="AJC304"/>
      <c r="AJD304"/>
      <c r="AJE304"/>
      <c r="AJF304"/>
      <c r="AJG304"/>
      <c r="AJH304"/>
      <c r="AJI304"/>
      <c r="AJJ304"/>
      <c r="AJK304"/>
      <c r="AJL304"/>
      <c r="AJM304"/>
      <c r="AJN304"/>
      <c r="AJO304"/>
      <c r="AJP304"/>
      <c r="AJQ304"/>
      <c r="AJR304"/>
      <c r="AJS304"/>
      <c r="AJT304"/>
      <c r="AJU304"/>
      <c r="AJV304"/>
      <c r="AJW304"/>
      <c r="AJX304"/>
      <c r="AJY304"/>
      <c r="AJZ304"/>
      <c r="AKA304"/>
      <c r="AKB304"/>
      <c r="AKC304"/>
      <c r="AKD304"/>
      <c r="AKE304"/>
      <c r="AKF304"/>
      <c r="AKG304"/>
      <c r="AKH304"/>
      <c r="AKI304"/>
      <c r="AKJ304"/>
      <c r="AKK304"/>
      <c r="AKL304"/>
      <c r="AKM304"/>
      <c r="AKN304"/>
      <c r="AKO304"/>
      <c r="AKP304"/>
      <c r="AKQ304"/>
      <c r="AKR304"/>
      <c r="AKS304"/>
      <c r="AKT304"/>
      <c r="AKU304"/>
      <c r="AKV304"/>
      <c r="AKW304"/>
      <c r="AKX304"/>
      <c r="AKY304"/>
      <c r="AKZ304"/>
      <c r="ALA304"/>
      <c r="ALB304"/>
      <c r="ALC304"/>
      <c r="ALD304"/>
      <c r="ALE304"/>
      <c r="ALF304"/>
      <c r="ALG304"/>
      <c r="ALH304"/>
      <c r="ALI304"/>
      <c r="ALJ304"/>
      <c r="ALK304"/>
      <c r="ALL304"/>
      <c r="ALM304"/>
      <c r="ALN304"/>
      <c r="ALO304"/>
      <c r="ALP304"/>
      <c r="ALQ304"/>
      <c r="ALR304"/>
      <c r="ALS304"/>
      <c r="ALT304"/>
      <c r="ALU304"/>
      <c r="ALV304"/>
      <c r="ALW304"/>
      <c r="ALX304"/>
      <c r="ALY304"/>
      <c r="ALZ304"/>
      <c r="AMA304"/>
      <c r="AMB304"/>
      <c r="AMC304"/>
      <c r="AMD304"/>
      <c r="AME304"/>
      <c r="AMF304"/>
      <c r="AMG304"/>
      <c r="AMH304"/>
      <c r="AMI304"/>
      <c r="AMJ304"/>
    </row>
    <row r="305" spans="1:1024" x14ac:dyDescent="0.25">
      <c r="A305" s="104" t="s">
        <v>488</v>
      </c>
      <c r="B305" s="84"/>
      <c r="C305" s="105" t="s">
        <v>489</v>
      </c>
      <c r="D305" s="86"/>
      <c r="E305" s="64"/>
      <c r="F305" s="88"/>
      <c r="G305" s="106"/>
      <c r="H305" s="61"/>
      <c r="I305" s="90"/>
      <c r="J305" s="36"/>
      <c r="K305" s="199">
        <f t="shared" si="58"/>
        <v>0</v>
      </c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L305"/>
      <c r="MM305"/>
      <c r="MN305"/>
      <c r="MO305"/>
      <c r="MP305"/>
      <c r="MQ305"/>
      <c r="MR305"/>
      <c r="MS305"/>
      <c r="MT305"/>
      <c r="MU305"/>
      <c r="MV305"/>
      <c r="MW305"/>
      <c r="MX305"/>
      <c r="MY305"/>
      <c r="MZ305"/>
      <c r="NA305"/>
      <c r="NB305"/>
      <c r="NC305"/>
      <c r="ND305"/>
      <c r="NE305"/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OO305"/>
      <c r="OP305"/>
      <c r="OQ305"/>
      <c r="OR305"/>
      <c r="OS305"/>
      <c r="OT305"/>
      <c r="OU305"/>
      <c r="OV305"/>
      <c r="OW305"/>
      <c r="OX305"/>
      <c r="OY305"/>
      <c r="OZ305"/>
      <c r="PA305"/>
      <c r="PB305"/>
      <c r="PC305"/>
      <c r="PD305"/>
      <c r="PE305"/>
      <c r="PF305"/>
      <c r="PG305"/>
      <c r="PH305"/>
      <c r="PI305"/>
      <c r="PJ305"/>
      <c r="PK305"/>
      <c r="PL305"/>
      <c r="PM305"/>
      <c r="PN305"/>
      <c r="PO305"/>
      <c r="PP305"/>
      <c r="PQ305"/>
      <c r="PR305"/>
      <c r="PS305"/>
      <c r="PT305"/>
      <c r="PU305"/>
      <c r="PV305"/>
      <c r="PW305"/>
      <c r="PX305"/>
      <c r="PY305"/>
      <c r="PZ305"/>
      <c r="QA305"/>
      <c r="QB305"/>
      <c r="QC305"/>
      <c r="QD305"/>
      <c r="QE305"/>
      <c r="QF305"/>
      <c r="QG305"/>
      <c r="QH305"/>
      <c r="QI305"/>
      <c r="QJ305"/>
      <c r="QK305"/>
      <c r="QL305"/>
      <c r="QM305"/>
      <c r="QN305"/>
      <c r="QO305"/>
      <c r="QP305"/>
      <c r="QQ305"/>
      <c r="QR305"/>
      <c r="QS305"/>
      <c r="QT305"/>
      <c r="QU305"/>
      <c r="QV305"/>
      <c r="QW305"/>
      <c r="QX305"/>
      <c r="QY305"/>
      <c r="QZ305"/>
      <c r="RA305"/>
      <c r="RB305"/>
      <c r="RC305"/>
      <c r="RD305"/>
      <c r="RE305"/>
      <c r="RF305"/>
      <c r="RG305"/>
      <c r="RH305"/>
      <c r="RI305"/>
      <c r="RJ305"/>
      <c r="RK305"/>
      <c r="RL305"/>
      <c r="RM305"/>
      <c r="RN305"/>
      <c r="RO305"/>
      <c r="RP305"/>
      <c r="RQ305"/>
      <c r="RR305"/>
      <c r="RS305"/>
      <c r="RT305"/>
      <c r="RU305"/>
      <c r="RV305"/>
      <c r="RW305"/>
      <c r="RX305"/>
      <c r="RY305"/>
      <c r="RZ305"/>
      <c r="SA305"/>
      <c r="SB305"/>
      <c r="SC305"/>
      <c r="SD305"/>
      <c r="SE305"/>
      <c r="SF305"/>
      <c r="SG305"/>
      <c r="SH305"/>
      <c r="SI305"/>
      <c r="SJ305"/>
      <c r="SK305"/>
      <c r="SL305"/>
      <c r="SM305"/>
      <c r="SN305"/>
      <c r="SO305"/>
      <c r="SP305"/>
      <c r="SQ305"/>
      <c r="SR305"/>
      <c r="SS305"/>
      <c r="ST305"/>
      <c r="SU305"/>
      <c r="SV305"/>
      <c r="SW305"/>
      <c r="SX305"/>
      <c r="SY305"/>
      <c r="SZ305"/>
      <c r="TA305"/>
      <c r="TB305"/>
      <c r="TC305"/>
      <c r="TD305"/>
      <c r="TE305"/>
      <c r="TF305"/>
      <c r="TG305"/>
      <c r="TH305"/>
      <c r="TI305"/>
      <c r="TJ305"/>
      <c r="TK305"/>
      <c r="TL305"/>
      <c r="TM305"/>
      <c r="TN305"/>
      <c r="TO305"/>
      <c r="TP305"/>
      <c r="TQ305"/>
      <c r="TR305"/>
      <c r="TS305"/>
      <c r="TT305"/>
      <c r="TU305"/>
      <c r="TV305"/>
      <c r="TW305"/>
      <c r="TX305"/>
      <c r="TY305"/>
      <c r="TZ305"/>
      <c r="UA305"/>
      <c r="UB305"/>
      <c r="UC305"/>
      <c r="UD305"/>
      <c r="UE305"/>
      <c r="UF305"/>
      <c r="UG305"/>
      <c r="UH305"/>
      <c r="UI305"/>
      <c r="UJ305"/>
      <c r="UK305"/>
      <c r="UL305"/>
      <c r="UM305"/>
      <c r="UN305"/>
      <c r="UO305"/>
      <c r="UP305"/>
      <c r="UQ305"/>
      <c r="UR305"/>
      <c r="US305"/>
      <c r="UT305"/>
      <c r="UU305"/>
      <c r="UV305"/>
      <c r="UW305"/>
      <c r="UX305"/>
      <c r="UY305"/>
      <c r="UZ305"/>
      <c r="VA305"/>
      <c r="VB305"/>
      <c r="VC305"/>
      <c r="VD305"/>
      <c r="VE305"/>
      <c r="VF305"/>
      <c r="VG305"/>
      <c r="VH305"/>
      <c r="VI305"/>
      <c r="VJ305"/>
      <c r="VK305"/>
      <c r="VL305"/>
      <c r="VM305"/>
      <c r="VN305"/>
      <c r="VO305"/>
      <c r="VP305"/>
      <c r="VQ305"/>
      <c r="VR305"/>
      <c r="VS305"/>
      <c r="VT305"/>
      <c r="VU305"/>
      <c r="VV305"/>
      <c r="VW305"/>
      <c r="VX305"/>
      <c r="VY305"/>
      <c r="VZ305"/>
      <c r="WA305"/>
      <c r="WB305"/>
      <c r="WC305"/>
      <c r="WD305"/>
      <c r="WE305"/>
      <c r="WF305"/>
      <c r="WG305"/>
      <c r="WH305"/>
      <c r="WI305"/>
      <c r="WJ305"/>
      <c r="WK305"/>
      <c r="WL305"/>
      <c r="WM305"/>
      <c r="WN305"/>
      <c r="WO305"/>
      <c r="WP305"/>
      <c r="WQ305"/>
      <c r="WR305"/>
      <c r="WS305"/>
      <c r="WT305"/>
      <c r="WU305"/>
      <c r="WV305"/>
      <c r="WW305"/>
      <c r="WX305"/>
      <c r="WY305"/>
      <c r="WZ305"/>
      <c r="XA305"/>
      <c r="XB305"/>
      <c r="XC305"/>
      <c r="XD305"/>
      <c r="XE305"/>
      <c r="XF305"/>
      <c r="XG305"/>
      <c r="XH305"/>
      <c r="XI305"/>
      <c r="XJ305"/>
      <c r="XK305"/>
      <c r="XL305"/>
      <c r="XM305"/>
      <c r="XN305"/>
      <c r="XO305"/>
      <c r="XP305"/>
      <c r="XQ305"/>
      <c r="XR305"/>
      <c r="XS305"/>
      <c r="XT305"/>
      <c r="XU305"/>
      <c r="XV305"/>
      <c r="XW305"/>
      <c r="XX305"/>
      <c r="XY305"/>
      <c r="XZ305"/>
      <c r="YA305"/>
      <c r="YB305"/>
      <c r="YC305"/>
      <c r="YD305"/>
      <c r="YE305"/>
      <c r="YF305"/>
      <c r="YG305"/>
      <c r="YH305"/>
      <c r="YI305"/>
      <c r="YJ305"/>
      <c r="YK305"/>
      <c r="YL305"/>
      <c r="YM305"/>
      <c r="YN305"/>
      <c r="YO305"/>
      <c r="YP305"/>
      <c r="YQ305"/>
      <c r="YR305"/>
      <c r="YS305"/>
      <c r="YT305"/>
      <c r="YU305"/>
      <c r="YV305"/>
      <c r="YW305"/>
      <c r="YX305"/>
      <c r="YY305"/>
      <c r="YZ305"/>
      <c r="ZA305"/>
      <c r="ZB305"/>
      <c r="ZC305"/>
      <c r="ZD305"/>
      <c r="ZE305"/>
      <c r="ZF305"/>
      <c r="ZG305"/>
      <c r="ZH305"/>
      <c r="ZI305"/>
      <c r="ZJ305"/>
      <c r="ZK305"/>
      <c r="ZL305"/>
      <c r="ZM305"/>
      <c r="ZN305"/>
      <c r="ZO305"/>
      <c r="ZP305"/>
      <c r="ZQ305"/>
      <c r="ZR305"/>
      <c r="ZS305"/>
      <c r="ZT305"/>
      <c r="ZU305"/>
      <c r="ZV305"/>
      <c r="ZW305"/>
      <c r="ZX305"/>
      <c r="ZY305"/>
      <c r="ZZ305"/>
      <c r="AAA305"/>
      <c r="AAB305"/>
      <c r="AAC305"/>
      <c r="AAD305"/>
      <c r="AAE305"/>
      <c r="AAF305"/>
      <c r="AAG305"/>
      <c r="AAH305"/>
      <c r="AAI305"/>
      <c r="AAJ305"/>
      <c r="AAK305"/>
      <c r="AAL305"/>
      <c r="AAM305"/>
      <c r="AAN305"/>
      <c r="AAO305"/>
      <c r="AAP305"/>
      <c r="AAQ305"/>
      <c r="AAR305"/>
      <c r="AAS305"/>
      <c r="AAT305"/>
      <c r="AAU305"/>
      <c r="AAV305"/>
      <c r="AAW305"/>
      <c r="AAX305"/>
      <c r="AAY305"/>
      <c r="AAZ305"/>
      <c r="ABA305"/>
      <c r="ABB305"/>
      <c r="ABC305"/>
      <c r="ABD305"/>
      <c r="ABE305"/>
      <c r="ABF305"/>
      <c r="ABG305"/>
      <c r="ABH305"/>
      <c r="ABI305"/>
      <c r="ABJ305"/>
      <c r="ABK305"/>
      <c r="ABL305"/>
      <c r="ABM305"/>
      <c r="ABN305"/>
      <c r="ABO305"/>
      <c r="ABP305"/>
      <c r="ABQ305"/>
      <c r="ABR305"/>
      <c r="ABS305"/>
      <c r="ABT305"/>
      <c r="ABU305"/>
      <c r="ABV305"/>
      <c r="ABW305"/>
      <c r="ABX305"/>
      <c r="ABY305"/>
      <c r="ABZ305"/>
      <c r="ACA305"/>
      <c r="ACB305"/>
      <c r="ACC305"/>
      <c r="ACD305"/>
      <c r="ACE305"/>
      <c r="ACF305"/>
      <c r="ACG305"/>
      <c r="ACH305"/>
      <c r="ACI305"/>
      <c r="ACJ305"/>
      <c r="ACK305"/>
      <c r="ACL305"/>
      <c r="ACM305"/>
      <c r="ACN305"/>
      <c r="ACO305"/>
      <c r="ACP305"/>
      <c r="ACQ305"/>
      <c r="ACR305"/>
      <c r="ACS305"/>
      <c r="ACT305"/>
      <c r="ACU305"/>
      <c r="ACV305"/>
      <c r="ACW305"/>
      <c r="ACX305"/>
      <c r="ACY305"/>
      <c r="ACZ305"/>
      <c r="ADA305"/>
      <c r="ADB305"/>
      <c r="ADC305"/>
      <c r="ADD305"/>
      <c r="ADE305"/>
      <c r="ADF305"/>
      <c r="ADG305"/>
      <c r="ADH305"/>
      <c r="ADI305"/>
      <c r="ADJ305"/>
      <c r="ADK305"/>
      <c r="ADL305"/>
      <c r="ADM305"/>
      <c r="ADN305"/>
      <c r="ADO305"/>
      <c r="ADP305"/>
      <c r="ADQ305"/>
      <c r="ADR305"/>
      <c r="ADS305"/>
      <c r="ADT305"/>
      <c r="ADU305"/>
      <c r="ADV305"/>
      <c r="ADW305"/>
      <c r="ADX305"/>
      <c r="ADY305"/>
      <c r="ADZ305"/>
      <c r="AEA305"/>
      <c r="AEB305"/>
      <c r="AEC305"/>
      <c r="AED305"/>
      <c r="AEE305"/>
      <c r="AEF305"/>
      <c r="AEG305"/>
      <c r="AEH305"/>
      <c r="AEI305"/>
      <c r="AEJ305"/>
      <c r="AEK305"/>
      <c r="AEL305"/>
      <c r="AEM305"/>
      <c r="AEN305"/>
      <c r="AEO305"/>
      <c r="AEP305"/>
      <c r="AEQ305"/>
      <c r="AER305"/>
      <c r="AES305"/>
      <c r="AET305"/>
      <c r="AEU305"/>
      <c r="AEV305"/>
      <c r="AEW305"/>
      <c r="AEX305"/>
      <c r="AEY305"/>
      <c r="AEZ305"/>
      <c r="AFA305"/>
      <c r="AFB305"/>
      <c r="AFC305"/>
      <c r="AFD305"/>
      <c r="AFE305"/>
      <c r="AFF305"/>
      <c r="AFG305"/>
      <c r="AFH305"/>
      <c r="AFI305"/>
      <c r="AFJ305"/>
      <c r="AFK305"/>
      <c r="AFL305"/>
      <c r="AFM305"/>
      <c r="AFN305"/>
      <c r="AFO305"/>
      <c r="AFP305"/>
      <c r="AFQ305"/>
      <c r="AFR305"/>
      <c r="AFS305"/>
      <c r="AFT305"/>
      <c r="AFU305"/>
      <c r="AFV305"/>
      <c r="AFW305"/>
      <c r="AFX305"/>
      <c r="AFY305"/>
      <c r="AFZ305"/>
      <c r="AGA305"/>
      <c r="AGB305"/>
      <c r="AGC305"/>
      <c r="AGD305"/>
      <c r="AGE305"/>
      <c r="AGF305"/>
      <c r="AGG305"/>
      <c r="AGH305"/>
      <c r="AGI305"/>
      <c r="AGJ305"/>
      <c r="AGK305"/>
      <c r="AGL305"/>
      <c r="AGM305"/>
      <c r="AGN305"/>
      <c r="AGO305"/>
      <c r="AGP305"/>
      <c r="AGQ305"/>
      <c r="AGR305"/>
      <c r="AGS305"/>
      <c r="AGT305"/>
      <c r="AGU305"/>
      <c r="AGV305"/>
      <c r="AGW305"/>
      <c r="AGX305"/>
      <c r="AGY305"/>
      <c r="AGZ305"/>
      <c r="AHA305"/>
      <c r="AHB305"/>
      <c r="AHC305"/>
      <c r="AHD305"/>
      <c r="AHE305"/>
      <c r="AHF305"/>
      <c r="AHG305"/>
      <c r="AHH305"/>
      <c r="AHI305"/>
      <c r="AHJ305"/>
      <c r="AHK305"/>
      <c r="AHL305"/>
      <c r="AHM305"/>
      <c r="AHN305"/>
      <c r="AHO305"/>
      <c r="AHP305"/>
      <c r="AHQ305"/>
      <c r="AHR305"/>
      <c r="AHS305"/>
      <c r="AHT305"/>
      <c r="AHU305"/>
      <c r="AHV305"/>
      <c r="AHW305"/>
      <c r="AHX305"/>
      <c r="AHY305"/>
      <c r="AHZ305"/>
      <c r="AIA305"/>
      <c r="AIB305"/>
      <c r="AIC305"/>
      <c r="AID305"/>
      <c r="AIE305"/>
      <c r="AIF305"/>
      <c r="AIG305"/>
      <c r="AIH305"/>
      <c r="AII305"/>
      <c r="AIJ305"/>
      <c r="AIK305"/>
      <c r="AIL305"/>
      <c r="AIM305"/>
      <c r="AIN305"/>
      <c r="AIO305"/>
      <c r="AIP305"/>
      <c r="AIQ305"/>
      <c r="AIR305"/>
      <c r="AIS305"/>
      <c r="AIT305"/>
      <c r="AIU305"/>
      <c r="AIV305"/>
      <c r="AIW305"/>
      <c r="AIX305"/>
      <c r="AIY305"/>
      <c r="AIZ305"/>
      <c r="AJA305"/>
      <c r="AJB305"/>
      <c r="AJC305"/>
      <c r="AJD305"/>
      <c r="AJE305"/>
      <c r="AJF305"/>
      <c r="AJG305"/>
      <c r="AJH305"/>
      <c r="AJI305"/>
      <c r="AJJ305"/>
      <c r="AJK305"/>
      <c r="AJL305"/>
      <c r="AJM305"/>
      <c r="AJN305"/>
      <c r="AJO305"/>
      <c r="AJP305"/>
      <c r="AJQ305"/>
      <c r="AJR305"/>
      <c r="AJS305"/>
      <c r="AJT305"/>
      <c r="AJU305"/>
      <c r="AJV305"/>
      <c r="AJW305"/>
      <c r="AJX305"/>
      <c r="AJY305"/>
      <c r="AJZ305"/>
      <c r="AKA305"/>
      <c r="AKB305"/>
      <c r="AKC305"/>
      <c r="AKD305"/>
      <c r="AKE305"/>
      <c r="AKF305"/>
      <c r="AKG305"/>
      <c r="AKH305"/>
      <c r="AKI305"/>
      <c r="AKJ305"/>
      <c r="AKK305"/>
      <c r="AKL305"/>
      <c r="AKM305"/>
      <c r="AKN305"/>
      <c r="AKO305"/>
      <c r="AKP305"/>
      <c r="AKQ305"/>
      <c r="AKR305"/>
      <c r="AKS305"/>
      <c r="AKT305"/>
      <c r="AKU305"/>
      <c r="AKV305"/>
      <c r="AKW305"/>
      <c r="AKX305"/>
      <c r="AKY305"/>
      <c r="AKZ305"/>
      <c r="ALA305"/>
      <c r="ALB305"/>
      <c r="ALC305"/>
      <c r="ALD305"/>
      <c r="ALE305"/>
      <c r="ALF305"/>
      <c r="ALG305"/>
      <c r="ALH305"/>
      <c r="ALI305"/>
      <c r="ALJ305"/>
      <c r="ALK305"/>
      <c r="ALL305"/>
      <c r="ALM305"/>
      <c r="ALN305"/>
      <c r="ALO305"/>
      <c r="ALP305"/>
      <c r="ALQ305"/>
      <c r="ALR305"/>
      <c r="ALS305"/>
      <c r="ALT305"/>
      <c r="ALU305"/>
      <c r="ALV305"/>
      <c r="ALW305"/>
      <c r="ALX305"/>
      <c r="ALY305"/>
      <c r="ALZ305"/>
      <c r="AMA305"/>
      <c r="AMB305"/>
      <c r="AMC305"/>
      <c r="AMD305"/>
      <c r="AME305"/>
      <c r="AMF305"/>
      <c r="AMG305"/>
      <c r="AMH305"/>
      <c r="AMI305"/>
      <c r="AMJ305"/>
    </row>
    <row r="306" spans="1:1024" x14ac:dyDescent="0.25">
      <c r="A306" s="80" t="s">
        <v>490</v>
      </c>
      <c r="B306" s="57">
        <v>330602</v>
      </c>
      <c r="C306" s="63" t="s">
        <v>491</v>
      </c>
      <c r="D306" s="57" t="s">
        <v>12</v>
      </c>
      <c r="E306" s="64">
        <f>+[1]Plan1!$F$750</f>
        <v>14.821</v>
      </c>
      <c r="F306" s="103">
        <f t="shared" ref="F306" si="65">J306</f>
        <v>15.66</v>
      </c>
      <c r="G306" s="60">
        <f>+ROUND(F306*E306,2)</f>
        <v>232.1</v>
      </c>
      <c r="H306" s="61" t="s">
        <v>718</v>
      </c>
      <c r="I306" s="62">
        <v>15.89</v>
      </c>
      <c r="J306" s="36">
        <f>VLOOKUP(H306,'[2]176-D'!$A$9:$G$4080,7,FALSE)</f>
        <v>15.66</v>
      </c>
      <c r="K306" s="199">
        <f t="shared" si="58"/>
        <v>232.09685999999999</v>
      </c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L306"/>
      <c r="MM306"/>
      <c r="MN306"/>
      <c r="MO306"/>
      <c r="MP306"/>
      <c r="MQ306"/>
      <c r="MR306"/>
      <c r="MS306"/>
      <c r="MT306"/>
      <c r="MU306"/>
      <c r="MV306"/>
      <c r="MW306"/>
      <c r="MX306"/>
      <c r="MY306"/>
      <c r="MZ306"/>
      <c r="NA306"/>
      <c r="NB306"/>
      <c r="NC306"/>
      <c r="ND306"/>
      <c r="NE306"/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OO306"/>
      <c r="OP306"/>
      <c r="OQ306"/>
      <c r="OR306"/>
      <c r="OS306"/>
      <c r="OT306"/>
      <c r="OU306"/>
      <c r="OV306"/>
      <c r="OW306"/>
      <c r="OX306"/>
      <c r="OY306"/>
      <c r="OZ306"/>
      <c r="PA306"/>
      <c r="PB306"/>
      <c r="PC306"/>
      <c r="PD306"/>
      <c r="PE306"/>
      <c r="PF306"/>
      <c r="PG306"/>
      <c r="PH306"/>
      <c r="PI306"/>
      <c r="PJ306"/>
      <c r="PK306"/>
      <c r="PL306"/>
      <c r="PM306"/>
      <c r="PN306"/>
      <c r="PO306"/>
      <c r="PP306"/>
      <c r="PQ306"/>
      <c r="PR306"/>
      <c r="PS306"/>
      <c r="PT306"/>
      <c r="PU306"/>
      <c r="PV306"/>
      <c r="PW306"/>
      <c r="PX306"/>
      <c r="PY306"/>
      <c r="PZ306"/>
      <c r="QA306"/>
      <c r="QB306"/>
      <c r="QC306"/>
      <c r="QD306"/>
      <c r="QE306"/>
      <c r="QF306"/>
      <c r="QG306"/>
      <c r="QH306"/>
      <c r="QI306"/>
      <c r="QJ306"/>
      <c r="QK306"/>
      <c r="QL306"/>
      <c r="QM306"/>
      <c r="QN306"/>
      <c r="QO306"/>
      <c r="QP306"/>
      <c r="QQ306"/>
      <c r="QR306"/>
      <c r="QS306"/>
      <c r="QT306"/>
      <c r="QU306"/>
      <c r="QV306"/>
      <c r="QW306"/>
      <c r="QX306"/>
      <c r="QY306"/>
      <c r="QZ306"/>
      <c r="RA306"/>
      <c r="RB306"/>
      <c r="RC306"/>
      <c r="RD306"/>
      <c r="RE306"/>
      <c r="RF306"/>
      <c r="RG306"/>
      <c r="RH306"/>
      <c r="RI306"/>
      <c r="RJ306"/>
      <c r="RK306"/>
      <c r="RL306"/>
      <c r="RM306"/>
      <c r="RN306"/>
      <c r="RO306"/>
      <c r="RP306"/>
      <c r="RQ306"/>
      <c r="RR306"/>
      <c r="RS306"/>
      <c r="RT306"/>
      <c r="RU306"/>
      <c r="RV306"/>
      <c r="RW306"/>
      <c r="RX306"/>
      <c r="RY306"/>
      <c r="RZ306"/>
      <c r="SA306"/>
      <c r="SB306"/>
      <c r="SC306"/>
      <c r="SD306"/>
      <c r="SE306"/>
      <c r="SF306"/>
      <c r="SG306"/>
      <c r="SH306"/>
      <c r="SI306"/>
      <c r="SJ306"/>
      <c r="SK306"/>
      <c r="SL306"/>
      <c r="SM306"/>
      <c r="SN306"/>
      <c r="SO306"/>
      <c r="SP306"/>
      <c r="SQ306"/>
      <c r="SR306"/>
      <c r="SS306"/>
      <c r="ST306"/>
      <c r="SU306"/>
      <c r="SV306"/>
      <c r="SW306"/>
      <c r="SX306"/>
      <c r="SY306"/>
      <c r="SZ306"/>
      <c r="TA306"/>
      <c r="TB306"/>
      <c r="TC306"/>
      <c r="TD306"/>
      <c r="TE306"/>
      <c r="TF306"/>
      <c r="TG306"/>
      <c r="TH306"/>
      <c r="TI306"/>
      <c r="TJ306"/>
      <c r="TK306"/>
      <c r="TL306"/>
      <c r="TM306"/>
      <c r="TN306"/>
      <c r="TO306"/>
      <c r="TP306"/>
      <c r="TQ306"/>
      <c r="TR306"/>
      <c r="TS306"/>
      <c r="TT306"/>
      <c r="TU306"/>
      <c r="TV306"/>
      <c r="TW306"/>
      <c r="TX306"/>
      <c r="TY306"/>
      <c r="TZ306"/>
      <c r="UA306"/>
      <c r="UB306"/>
      <c r="UC306"/>
      <c r="UD306"/>
      <c r="UE306"/>
      <c r="UF306"/>
      <c r="UG306"/>
      <c r="UH306"/>
      <c r="UI306"/>
      <c r="UJ306"/>
      <c r="UK306"/>
      <c r="UL306"/>
      <c r="UM306"/>
      <c r="UN306"/>
      <c r="UO306"/>
      <c r="UP306"/>
      <c r="UQ306"/>
      <c r="UR306"/>
      <c r="US306"/>
      <c r="UT306"/>
      <c r="UU306"/>
      <c r="UV306"/>
      <c r="UW306"/>
      <c r="UX306"/>
      <c r="UY306"/>
      <c r="UZ306"/>
      <c r="VA306"/>
      <c r="VB306"/>
      <c r="VC306"/>
      <c r="VD306"/>
      <c r="VE306"/>
      <c r="VF306"/>
      <c r="VG306"/>
      <c r="VH306"/>
      <c r="VI306"/>
      <c r="VJ306"/>
      <c r="VK306"/>
      <c r="VL306"/>
      <c r="VM306"/>
      <c r="VN306"/>
      <c r="VO306"/>
      <c r="VP306"/>
      <c r="VQ306"/>
      <c r="VR306"/>
      <c r="VS306"/>
      <c r="VT306"/>
      <c r="VU306"/>
      <c r="VV306"/>
      <c r="VW306"/>
      <c r="VX306"/>
      <c r="VY306"/>
      <c r="VZ306"/>
      <c r="WA306"/>
      <c r="WB306"/>
      <c r="WC306"/>
      <c r="WD306"/>
      <c r="WE306"/>
      <c r="WF306"/>
      <c r="WG306"/>
      <c r="WH306"/>
      <c r="WI306"/>
      <c r="WJ306"/>
      <c r="WK306"/>
      <c r="WL306"/>
      <c r="WM306"/>
      <c r="WN306"/>
      <c r="WO306"/>
      <c r="WP306"/>
      <c r="WQ306"/>
      <c r="WR306"/>
      <c r="WS306"/>
      <c r="WT306"/>
      <c r="WU306"/>
      <c r="WV306"/>
      <c r="WW306"/>
      <c r="WX306"/>
      <c r="WY306"/>
      <c r="WZ306"/>
      <c r="XA306"/>
      <c r="XB306"/>
      <c r="XC306"/>
      <c r="XD306"/>
      <c r="XE306"/>
      <c r="XF306"/>
      <c r="XG306"/>
      <c r="XH306"/>
      <c r="XI306"/>
      <c r="XJ306"/>
      <c r="XK306"/>
      <c r="XL306"/>
      <c r="XM306"/>
      <c r="XN306"/>
      <c r="XO306"/>
      <c r="XP306"/>
      <c r="XQ306"/>
      <c r="XR306"/>
      <c r="XS306"/>
      <c r="XT306"/>
      <c r="XU306"/>
      <c r="XV306"/>
      <c r="XW306"/>
      <c r="XX306"/>
      <c r="XY306"/>
      <c r="XZ306"/>
      <c r="YA306"/>
      <c r="YB306"/>
      <c r="YC306"/>
      <c r="YD306"/>
      <c r="YE306"/>
      <c r="YF306"/>
      <c r="YG306"/>
      <c r="YH306"/>
      <c r="YI306"/>
      <c r="YJ306"/>
      <c r="YK306"/>
      <c r="YL306"/>
      <c r="YM306"/>
      <c r="YN306"/>
      <c r="YO306"/>
      <c r="YP306"/>
      <c r="YQ306"/>
      <c r="YR306"/>
      <c r="YS306"/>
      <c r="YT306"/>
      <c r="YU306"/>
      <c r="YV306"/>
      <c r="YW306"/>
      <c r="YX306"/>
      <c r="YY306"/>
      <c r="YZ306"/>
      <c r="ZA306"/>
      <c r="ZB306"/>
      <c r="ZC306"/>
      <c r="ZD306"/>
      <c r="ZE306"/>
      <c r="ZF306"/>
      <c r="ZG306"/>
      <c r="ZH306"/>
      <c r="ZI306"/>
      <c r="ZJ306"/>
      <c r="ZK306"/>
      <c r="ZL306"/>
      <c r="ZM306"/>
      <c r="ZN306"/>
      <c r="ZO306"/>
      <c r="ZP306"/>
      <c r="ZQ306"/>
      <c r="ZR306"/>
      <c r="ZS306"/>
      <c r="ZT306"/>
      <c r="ZU306"/>
      <c r="ZV306"/>
      <c r="ZW306"/>
      <c r="ZX306"/>
      <c r="ZY306"/>
      <c r="ZZ306"/>
      <c r="AAA306"/>
      <c r="AAB306"/>
      <c r="AAC306"/>
      <c r="AAD306"/>
      <c r="AAE306"/>
      <c r="AAF306"/>
      <c r="AAG306"/>
      <c r="AAH306"/>
      <c r="AAI306"/>
      <c r="AAJ306"/>
      <c r="AAK306"/>
      <c r="AAL306"/>
      <c r="AAM306"/>
      <c r="AAN306"/>
      <c r="AAO306"/>
      <c r="AAP306"/>
      <c r="AAQ306"/>
      <c r="AAR306"/>
      <c r="AAS306"/>
      <c r="AAT306"/>
      <c r="AAU306"/>
      <c r="AAV306"/>
      <c r="AAW306"/>
      <c r="AAX306"/>
      <c r="AAY306"/>
      <c r="AAZ306"/>
      <c r="ABA306"/>
      <c r="ABB306"/>
      <c r="ABC306"/>
      <c r="ABD306"/>
      <c r="ABE306"/>
      <c r="ABF306"/>
      <c r="ABG306"/>
      <c r="ABH306"/>
      <c r="ABI306"/>
      <c r="ABJ306"/>
      <c r="ABK306"/>
      <c r="ABL306"/>
      <c r="ABM306"/>
      <c r="ABN306"/>
      <c r="ABO306"/>
      <c r="ABP306"/>
      <c r="ABQ306"/>
      <c r="ABR306"/>
      <c r="ABS306"/>
      <c r="ABT306"/>
      <c r="ABU306"/>
      <c r="ABV306"/>
      <c r="ABW306"/>
      <c r="ABX306"/>
      <c r="ABY306"/>
      <c r="ABZ306"/>
      <c r="ACA306"/>
      <c r="ACB306"/>
      <c r="ACC306"/>
      <c r="ACD306"/>
      <c r="ACE306"/>
      <c r="ACF306"/>
      <c r="ACG306"/>
      <c r="ACH306"/>
      <c r="ACI306"/>
      <c r="ACJ306"/>
      <c r="ACK306"/>
      <c r="ACL306"/>
      <c r="ACM306"/>
      <c r="ACN306"/>
      <c r="ACO306"/>
      <c r="ACP306"/>
      <c r="ACQ306"/>
      <c r="ACR306"/>
      <c r="ACS306"/>
      <c r="ACT306"/>
      <c r="ACU306"/>
      <c r="ACV306"/>
      <c r="ACW306"/>
      <c r="ACX306"/>
      <c r="ACY306"/>
      <c r="ACZ306"/>
      <c r="ADA306"/>
      <c r="ADB306"/>
      <c r="ADC306"/>
      <c r="ADD306"/>
      <c r="ADE306"/>
      <c r="ADF306"/>
      <c r="ADG306"/>
      <c r="ADH306"/>
      <c r="ADI306"/>
      <c r="ADJ306"/>
      <c r="ADK306"/>
      <c r="ADL306"/>
      <c r="ADM306"/>
      <c r="ADN306"/>
      <c r="ADO306"/>
      <c r="ADP306"/>
      <c r="ADQ306"/>
      <c r="ADR306"/>
      <c r="ADS306"/>
      <c r="ADT306"/>
      <c r="ADU306"/>
      <c r="ADV306"/>
      <c r="ADW306"/>
      <c r="ADX306"/>
      <c r="ADY306"/>
      <c r="ADZ306"/>
      <c r="AEA306"/>
      <c r="AEB306"/>
      <c r="AEC306"/>
      <c r="AED306"/>
      <c r="AEE306"/>
      <c r="AEF306"/>
      <c r="AEG306"/>
      <c r="AEH306"/>
      <c r="AEI306"/>
      <c r="AEJ306"/>
      <c r="AEK306"/>
      <c r="AEL306"/>
      <c r="AEM306"/>
      <c r="AEN306"/>
      <c r="AEO306"/>
      <c r="AEP306"/>
      <c r="AEQ306"/>
      <c r="AER306"/>
      <c r="AES306"/>
      <c r="AET306"/>
      <c r="AEU306"/>
      <c r="AEV306"/>
      <c r="AEW306"/>
      <c r="AEX306"/>
      <c r="AEY306"/>
      <c r="AEZ306"/>
      <c r="AFA306"/>
      <c r="AFB306"/>
      <c r="AFC306"/>
      <c r="AFD306"/>
      <c r="AFE306"/>
      <c r="AFF306"/>
      <c r="AFG306"/>
      <c r="AFH306"/>
      <c r="AFI306"/>
      <c r="AFJ306"/>
      <c r="AFK306"/>
      <c r="AFL306"/>
      <c r="AFM306"/>
      <c r="AFN306"/>
      <c r="AFO306"/>
      <c r="AFP306"/>
      <c r="AFQ306"/>
      <c r="AFR306"/>
      <c r="AFS306"/>
      <c r="AFT306"/>
      <c r="AFU306"/>
      <c r="AFV306"/>
      <c r="AFW306"/>
      <c r="AFX306"/>
      <c r="AFY306"/>
      <c r="AFZ306"/>
      <c r="AGA306"/>
      <c r="AGB306"/>
      <c r="AGC306"/>
      <c r="AGD306"/>
      <c r="AGE306"/>
      <c r="AGF306"/>
      <c r="AGG306"/>
      <c r="AGH306"/>
      <c r="AGI306"/>
      <c r="AGJ306"/>
      <c r="AGK306"/>
      <c r="AGL306"/>
      <c r="AGM306"/>
      <c r="AGN306"/>
      <c r="AGO306"/>
      <c r="AGP306"/>
      <c r="AGQ306"/>
      <c r="AGR306"/>
      <c r="AGS306"/>
      <c r="AGT306"/>
      <c r="AGU306"/>
      <c r="AGV306"/>
      <c r="AGW306"/>
      <c r="AGX306"/>
      <c r="AGY306"/>
      <c r="AGZ306"/>
      <c r="AHA306"/>
      <c r="AHB306"/>
      <c r="AHC306"/>
      <c r="AHD306"/>
      <c r="AHE306"/>
      <c r="AHF306"/>
      <c r="AHG306"/>
      <c r="AHH306"/>
      <c r="AHI306"/>
      <c r="AHJ306"/>
      <c r="AHK306"/>
      <c r="AHL306"/>
      <c r="AHM306"/>
      <c r="AHN306"/>
      <c r="AHO306"/>
      <c r="AHP306"/>
      <c r="AHQ306"/>
      <c r="AHR306"/>
      <c r="AHS306"/>
      <c r="AHT306"/>
      <c r="AHU306"/>
      <c r="AHV306"/>
      <c r="AHW306"/>
      <c r="AHX306"/>
      <c r="AHY306"/>
      <c r="AHZ306"/>
      <c r="AIA306"/>
      <c r="AIB306"/>
      <c r="AIC306"/>
      <c r="AID306"/>
      <c r="AIE306"/>
      <c r="AIF306"/>
      <c r="AIG306"/>
      <c r="AIH306"/>
      <c r="AII306"/>
      <c r="AIJ306"/>
      <c r="AIK306"/>
      <c r="AIL306"/>
      <c r="AIM306"/>
      <c r="AIN306"/>
      <c r="AIO306"/>
      <c r="AIP306"/>
      <c r="AIQ306"/>
      <c r="AIR306"/>
      <c r="AIS306"/>
      <c r="AIT306"/>
      <c r="AIU306"/>
      <c r="AIV306"/>
      <c r="AIW306"/>
      <c r="AIX306"/>
      <c r="AIY306"/>
      <c r="AIZ306"/>
      <c r="AJA306"/>
      <c r="AJB306"/>
      <c r="AJC306"/>
      <c r="AJD306"/>
      <c r="AJE306"/>
      <c r="AJF306"/>
      <c r="AJG306"/>
      <c r="AJH306"/>
      <c r="AJI306"/>
      <c r="AJJ306"/>
      <c r="AJK306"/>
      <c r="AJL306"/>
      <c r="AJM306"/>
      <c r="AJN306"/>
      <c r="AJO306"/>
      <c r="AJP306"/>
      <c r="AJQ306"/>
      <c r="AJR306"/>
      <c r="AJS306"/>
      <c r="AJT306"/>
      <c r="AJU306"/>
      <c r="AJV306"/>
      <c r="AJW306"/>
      <c r="AJX306"/>
      <c r="AJY306"/>
      <c r="AJZ306"/>
      <c r="AKA306"/>
      <c r="AKB306"/>
      <c r="AKC306"/>
      <c r="AKD306"/>
      <c r="AKE306"/>
      <c r="AKF306"/>
      <c r="AKG306"/>
      <c r="AKH306"/>
      <c r="AKI306"/>
      <c r="AKJ306"/>
      <c r="AKK306"/>
      <c r="AKL306"/>
      <c r="AKM306"/>
      <c r="AKN306"/>
      <c r="AKO306"/>
      <c r="AKP306"/>
      <c r="AKQ306"/>
      <c r="AKR306"/>
      <c r="AKS306"/>
      <c r="AKT306"/>
      <c r="AKU306"/>
      <c r="AKV306"/>
      <c r="AKW306"/>
      <c r="AKX306"/>
      <c r="AKY306"/>
      <c r="AKZ306"/>
      <c r="ALA306"/>
      <c r="ALB306"/>
      <c r="ALC306"/>
      <c r="ALD306"/>
      <c r="ALE306"/>
      <c r="ALF306"/>
      <c r="ALG306"/>
      <c r="ALH306"/>
      <c r="ALI306"/>
      <c r="ALJ306"/>
      <c r="ALK306"/>
      <c r="ALL306"/>
      <c r="ALM306"/>
      <c r="ALN306"/>
      <c r="ALO306"/>
      <c r="ALP306"/>
      <c r="ALQ306"/>
      <c r="ALR306"/>
      <c r="ALS306"/>
      <c r="ALT306"/>
      <c r="ALU306"/>
      <c r="ALV306"/>
      <c r="ALW306"/>
      <c r="ALX306"/>
      <c r="ALY306"/>
      <c r="ALZ306"/>
      <c r="AMA306"/>
      <c r="AMB306"/>
      <c r="AMC306"/>
      <c r="AMD306"/>
      <c r="AME306"/>
      <c r="AMF306"/>
      <c r="AMG306"/>
      <c r="AMH306"/>
      <c r="AMI306"/>
      <c r="AMJ306"/>
    </row>
    <row r="307" spans="1:1024" x14ac:dyDescent="0.25">
      <c r="A307" s="83"/>
      <c r="B307" s="84"/>
      <c r="C307" s="85"/>
      <c r="D307" s="86"/>
      <c r="E307" s="64"/>
      <c r="F307" s="129"/>
      <c r="G307" s="199"/>
      <c r="H307" s="61"/>
      <c r="I307" s="90"/>
      <c r="J307" s="36"/>
      <c r="K307" s="199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L307"/>
      <c r="MM307"/>
      <c r="MN307"/>
      <c r="MO307"/>
      <c r="MP307"/>
      <c r="MQ307"/>
      <c r="MR307"/>
      <c r="MS307"/>
      <c r="MT307"/>
      <c r="MU307"/>
      <c r="MV307"/>
      <c r="MW307"/>
      <c r="MX307"/>
      <c r="MY307"/>
      <c r="MZ307"/>
      <c r="NA307"/>
      <c r="NB307"/>
      <c r="NC307"/>
      <c r="ND307"/>
      <c r="NE307"/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OO307"/>
      <c r="OP307"/>
      <c r="OQ307"/>
      <c r="OR307"/>
      <c r="OS307"/>
      <c r="OT307"/>
      <c r="OU307"/>
      <c r="OV307"/>
      <c r="OW307"/>
      <c r="OX307"/>
      <c r="OY307"/>
      <c r="OZ307"/>
      <c r="PA307"/>
      <c r="PB307"/>
      <c r="PC307"/>
      <c r="PD307"/>
      <c r="PE307"/>
      <c r="PF307"/>
      <c r="PG307"/>
      <c r="PH307"/>
      <c r="PI307"/>
      <c r="PJ307"/>
      <c r="PK307"/>
      <c r="PL307"/>
      <c r="PM307"/>
      <c r="PN307"/>
      <c r="PO307"/>
      <c r="PP307"/>
      <c r="PQ307"/>
      <c r="PR307"/>
      <c r="PS307"/>
      <c r="PT307"/>
      <c r="PU307"/>
      <c r="PV307"/>
      <c r="PW307"/>
      <c r="PX307"/>
      <c r="PY307"/>
      <c r="PZ307"/>
      <c r="QA307"/>
      <c r="QB307"/>
      <c r="QC307"/>
      <c r="QD307"/>
      <c r="QE307"/>
      <c r="QF307"/>
      <c r="QG307"/>
      <c r="QH307"/>
      <c r="QI307"/>
      <c r="QJ307"/>
      <c r="QK307"/>
      <c r="QL307"/>
      <c r="QM307"/>
      <c r="QN307"/>
      <c r="QO307"/>
      <c r="QP307"/>
      <c r="QQ307"/>
      <c r="QR307"/>
      <c r="QS307"/>
      <c r="QT307"/>
      <c r="QU307"/>
      <c r="QV307"/>
      <c r="QW307"/>
      <c r="QX307"/>
      <c r="QY307"/>
      <c r="QZ307"/>
      <c r="RA307"/>
      <c r="RB307"/>
      <c r="RC307"/>
      <c r="RD307"/>
      <c r="RE307"/>
      <c r="RF307"/>
      <c r="RG307"/>
      <c r="RH307"/>
      <c r="RI307"/>
      <c r="RJ307"/>
      <c r="RK307"/>
      <c r="RL307"/>
      <c r="RM307"/>
      <c r="RN307"/>
      <c r="RO307"/>
      <c r="RP307"/>
      <c r="RQ307"/>
      <c r="RR307"/>
      <c r="RS307"/>
      <c r="RT307"/>
      <c r="RU307"/>
      <c r="RV307"/>
      <c r="RW307"/>
      <c r="RX307"/>
      <c r="RY307"/>
      <c r="RZ307"/>
      <c r="SA307"/>
      <c r="SB307"/>
      <c r="SC307"/>
      <c r="SD307"/>
      <c r="SE307"/>
      <c r="SF307"/>
      <c r="SG307"/>
      <c r="SH307"/>
      <c r="SI307"/>
      <c r="SJ307"/>
      <c r="SK307"/>
      <c r="SL307"/>
      <c r="SM307"/>
      <c r="SN307"/>
      <c r="SO307"/>
      <c r="SP307"/>
      <c r="SQ307"/>
      <c r="SR307"/>
      <c r="SS307"/>
      <c r="ST307"/>
      <c r="SU307"/>
      <c r="SV307"/>
      <c r="SW307"/>
      <c r="SX307"/>
      <c r="SY307"/>
      <c r="SZ307"/>
      <c r="TA307"/>
      <c r="TB307"/>
      <c r="TC307"/>
      <c r="TD307"/>
      <c r="TE307"/>
      <c r="TF307"/>
      <c r="TG307"/>
      <c r="TH307"/>
      <c r="TI307"/>
      <c r="TJ307"/>
      <c r="TK307"/>
      <c r="TL307"/>
      <c r="TM307"/>
      <c r="TN307"/>
      <c r="TO307"/>
      <c r="TP307"/>
      <c r="TQ307"/>
      <c r="TR307"/>
      <c r="TS307"/>
      <c r="TT307"/>
      <c r="TU307"/>
      <c r="TV307"/>
      <c r="TW307"/>
      <c r="TX307"/>
      <c r="TY307"/>
      <c r="TZ307"/>
      <c r="UA307"/>
      <c r="UB307"/>
      <c r="UC307"/>
      <c r="UD307"/>
      <c r="UE307"/>
      <c r="UF307"/>
      <c r="UG307"/>
      <c r="UH307"/>
      <c r="UI307"/>
      <c r="UJ307"/>
      <c r="UK307"/>
      <c r="UL307"/>
      <c r="UM307"/>
      <c r="UN307"/>
      <c r="UO307"/>
      <c r="UP307"/>
      <c r="UQ307"/>
      <c r="UR307"/>
      <c r="US307"/>
      <c r="UT307"/>
      <c r="UU307"/>
      <c r="UV307"/>
      <c r="UW307"/>
      <c r="UX307"/>
      <c r="UY307"/>
      <c r="UZ307"/>
      <c r="VA307"/>
      <c r="VB307"/>
      <c r="VC307"/>
      <c r="VD307"/>
      <c r="VE307"/>
      <c r="VF307"/>
      <c r="VG307"/>
      <c r="VH307"/>
      <c r="VI307"/>
      <c r="VJ307"/>
      <c r="VK307"/>
      <c r="VL307"/>
      <c r="VM307"/>
      <c r="VN307"/>
      <c r="VO307"/>
      <c r="VP307"/>
      <c r="VQ307"/>
      <c r="VR307"/>
      <c r="VS307"/>
      <c r="VT307"/>
      <c r="VU307"/>
      <c r="VV307"/>
      <c r="VW307"/>
      <c r="VX307"/>
      <c r="VY307"/>
      <c r="VZ307"/>
      <c r="WA307"/>
      <c r="WB307"/>
      <c r="WC307"/>
      <c r="WD307"/>
      <c r="WE307"/>
      <c r="WF307"/>
      <c r="WG307"/>
      <c r="WH307"/>
      <c r="WI307"/>
      <c r="WJ307"/>
      <c r="WK307"/>
      <c r="WL307"/>
      <c r="WM307"/>
      <c r="WN307"/>
      <c r="WO307"/>
      <c r="WP307"/>
      <c r="WQ307"/>
      <c r="WR307"/>
      <c r="WS307"/>
      <c r="WT307"/>
      <c r="WU307"/>
      <c r="WV307"/>
      <c r="WW307"/>
      <c r="WX307"/>
      <c r="WY307"/>
      <c r="WZ307"/>
      <c r="XA307"/>
      <c r="XB307"/>
      <c r="XC307"/>
      <c r="XD307"/>
      <c r="XE307"/>
      <c r="XF307"/>
      <c r="XG307"/>
      <c r="XH307"/>
      <c r="XI307"/>
      <c r="XJ307"/>
      <c r="XK307"/>
      <c r="XL307"/>
      <c r="XM307"/>
      <c r="XN307"/>
      <c r="XO307"/>
      <c r="XP307"/>
      <c r="XQ307"/>
      <c r="XR307"/>
      <c r="XS307"/>
      <c r="XT307"/>
      <c r="XU307"/>
      <c r="XV307"/>
      <c r="XW307"/>
      <c r="XX307"/>
      <c r="XY307"/>
      <c r="XZ307"/>
      <c r="YA307"/>
      <c r="YB307"/>
      <c r="YC307"/>
      <c r="YD307"/>
      <c r="YE307"/>
      <c r="YF307"/>
      <c r="YG307"/>
      <c r="YH307"/>
      <c r="YI307"/>
      <c r="YJ307"/>
      <c r="YK307"/>
      <c r="YL307"/>
      <c r="YM307"/>
      <c r="YN307"/>
      <c r="YO307"/>
      <c r="YP307"/>
      <c r="YQ307"/>
      <c r="YR307"/>
      <c r="YS307"/>
      <c r="YT307"/>
      <c r="YU307"/>
      <c r="YV307"/>
      <c r="YW307"/>
      <c r="YX307"/>
      <c r="YY307"/>
      <c r="YZ307"/>
      <c r="ZA307"/>
      <c r="ZB307"/>
      <c r="ZC307"/>
      <c r="ZD307"/>
      <c r="ZE307"/>
      <c r="ZF307"/>
      <c r="ZG307"/>
      <c r="ZH307"/>
      <c r="ZI307"/>
      <c r="ZJ307"/>
      <c r="ZK307"/>
      <c r="ZL307"/>
      <c r="ZM307"/>
      <c r="ZN307"/>
      <c r="ZO307"/>
      <c r="ZP307"/>
      <c r="ZQ307"/>
      <c r="ZR307"/>
      <c r="ZS307"/>
      <c r="ZT307"/>
      <c r="ZU307"/>
      <c r="ZV307"/>
      <c r="ZW307"/>
      <c r="ZX307"/>
      <c r="ZY307"/>
      <c r="ZZ307"/>
      <c r="AAA307"/>
      <c r="AAB307"/>
      <c r="AAC307"/>
      <c r="AAD307"/>
      <c r="AAE307"/>
      <c r="AAF307"/>
      <c r="AAG307"/>
      <c r="AAH307"/>
      <c r="AAI307"/>
      <c r="AAJ307"/>
      <c r="AAK307"/>
      <c r="AAL307"/>
      <c r="AAM307"/>
      <c r="AAN307"/>
      <c r="AAO307"/>
      <c r="AAP307"/>
      <c r="AAQ307"/>
      <c r="AAR307"/>
      <c r="AAS307"/>
      <c r="AAT307"/>
      <c r="AAU307"/>
      <c r="AAV307"/>
      <c r="AAW307"/>
      <c r="AAX307"/>
      <c r="AAY307"/>
      <c r="AAZ307"/>
      <c r="ABA307"/>
      <c r="ABB307"/>
      <c r="ABC307"/>
      <c r="ABD307"/>
      <c r="ABE307"/>
      <c r="ABF307"/>
      <c r="ABG307"/>
      <c r="ABH307"/>
      <c r="ABI307"/>
      <c r="ABJ307"/>
      <c r="ABK307"/>
      <c r="ABL307"/>
      <c r="ABM307"/>
      <c r="ABN307"/>
      <c r="ABO307"/>
      <c r="ABP307"/>
      <c r="ABQ307"/>
      <c r="ABR307"/>
      <c r="ABS307"/>
      <c r="ABT307"/>
      <c r="ABU307"/>
      <c r="ABV307"/>
      <c r="ABW307"/>
      <c r="ABX307"/>
      <c r="ABY307"/>
      <c r="ABZ307"/>
      <c r="ACA307"/>
      <c r="ACB307"/>
      <c r="ACC307"/>
      <c r="ACD307"/>
      <c r="ACE307"/>
      <c r="ACF307"/>
      <c r="ACG307"/>
      <c r="ACH307"/>
      <c r="ACI307"/>
      <c r="ACJ307"/>
      <c r="ACK307"/>
      <c r="ACL307"/>
      <c r="ACM307"/>
      <c r="ACN307"/>
      <c r="ACO307"/>
      <c r="ACP307"/>
      <c r="ACQ307"/>
      <c r="ACR307"/>
      <c r="ACS307"/>
      <c r="ACT307"/>
      <c r="ACU307"/>
      <c r="ACV307"/>
      <c r="ACW307"/>
      <c r="ACX307"/>
      <c r="ACY307"/>
      <c r="ACZ307"/>
      <c r="ADA307"/>
      <c r="ADB307"/>
      <c r="ADC307"/>
      <c r="ADD307"/>
      <c r="ADE307"/>
      <c r="ADF307"/>
      <c r="ADG307"/>
      <c r="ADH307"/>
      <c r="ADI307"/>
      <c r="ADJ307"/>
      <c r="ADK307"/>
      <c r="ADL307"/>
      <c r="ADM307"/>
      <c r="ADN307"/>
      <c r="ADO307"/>
      <c r="ADP307"/>
      <c r="ADQ307"/>
      <c r="ADR307"/>
      <c r="ADS307"/>
      <c r="ADT307"/>
      <c r="ADU307"/>
      <c r="ADV307"/>
      <c r="ADW307"/>
      <c r="ADX307"/>
      <c r="ADY307"/>
      <c r="ADZ307"/>
      <c r="AEA307"/>
      <c r="AEB307"/>
      <c r="AEC307"/>
      <c r="AED307"/>
      <c r="AEE307"/>
      <c r="AEF307"/>
      <c r="AEG307"/>
      <c r="AEH307"/>
      <c r="AEI307"/>
      <c r="AEJ307"/>
      <c r="AEK307"/>
      <c r="AEL307"/>
      <c r="AEM307"/>
      <c r="AEN307"/>
      <c r="AEO307"/>
      <c r="AEP307"/>
      <c r="AEQ307"/>
      <c r="AER307"/>
      <c r="AES307"/>
      <c r="AET307"/>
      <c r="AEU307"/>
      <c r="AEV307"/>
      <c r="AEW307"/>
      <c r="AEX307"/>
      <c r="AEY307"/>
      <c r="AEZ307"/>
      <c r="AFA307"/>
      <c r="AFB307"/>
      <c r="AFC307"/>
      <c r="AFD307"/>
      <c r="AFE307"/>
      <c r="AFF307"/>
      <c r="AFG307"/>
      <c r="AFH307"/>
      <c r="AFI307"/>
      <c r="AFJ307"/>
      <c r="AFK307"/>
      <c r="AFL307"/>
      <c r="AFM307"/>
      <c r="AFN307"/>
      <c r="AFO307"/>
      <c r="AFP307"/>
      <c r="AFQ307"/>
      <c r="AFR307"/>
      <c r="AFS307"/>
      <c r="AFT307"/>
      <c r="AFU307"/>
      <c r="AFV307"/>
      <c r="AFW307"/>
      <c r="AFX307"/>
      <c r="AFY307"/>
      <c r="AFZ307"/>
      <c r="AGA307"/>
      <c r="AGB307"/>
      <c r="AGC307"/>
      <c r="AGD307"/>
      <c r="AGE307"/>
      <c r="AGF307"/>
      <c r="AGG307"/>
      <c r="AGH307"/>
      <c r="AGI307"/>
      <c r="AGJ307"/>
      <c r="AGK307"/>
      <c r="AGL307"/>
      <c r="AGM307"/>
      <c r="AGN307"/>
      <c r="AGO307"/>
      <c r="AGP307"/>
      <c r="AGQ307"/>
      <c r="AGR307"/>
      <c r="AGS307"/>
      <c r="AGT307"/>
      <c r="AGU307"/>
      <c r="AGV307"/>
      <c r="AGW307"/>
      <c r="AGX307"/>
      <c r="AGY307"/>
      <c r="AGZ307"/>
      <c r="AHA307"/>
      <c r="AHB307"/>
      <c r="AHC307"/>
      <c r="AHD307"/>
      <c r="AHE307"/>
      <c r="AHF307"/>
      <c r="AHG307"/>
      <c r="AHH307"/>
      <c r="AHI307"/>
      <c r="AHJ307"/>
      <c r="AHK307"/>
      <c r="AHL307"/>
      <c r="AHM307"/>
      <c r="AHN307"/>
      <c r="AHO307"/>
      <c r="AHP307"/>
      <c r="AHQ307"/>
      <c r="AHR307"/>
      <c r="AHS307"/>
      <c r="AHT307"/>
      <c r="AHU307"/>
      <c r="AHV307"/>
      <c r="AHW307"/>
      <c r="AHX307"/>
      <c r="AHY307"/>
      <c r="AHZ307"/>
      <c r="AIA307"/>
      <c r="AIB307"/>
      <c r="AIC307"/>
      <c r="AID307"/>
      <c r="AIE307"/>
      <c r="AIF307"/>
      <c r="AIG307"/>
      <c r="AIH307"/>
      <c r="AII307"/>
      <c r="AIJ307"/>
      <c r="AIK307"/>
      <c r="AIL307"/>
      <c r="AIM307"/>
      <c r="AIN307"/>
      <c r="AIO307"/>
      <c r="AIP307"/>
      <c r="AIQ307"/>
      <c r="AIR307"/>
      <c r="AIS307"/>
      <c r="AIT307"/>
      <c r="AIU307"/>
      <c r="AIV307"/>
      <c r="AIW307"/>
      <c r="AIX307"/>
      <c r="AIY307"/>
      <c r="AIZ307"/>
      <c r="AJA307"/>
      <c r="AJB307"/>
      <c r="AJC307"/>
      <c r="AJD307"/>
      <c r="AJE307"/>
      <c r="AJF307"/>
      <c r="AJG307"/>
      <c r="AJH307"/>
      <c r="AJI307"/>
      <c r="AJJ307"/>
      <c r="AJK307"/>
      <c r="AJL307"/>
      <c r="AJM307"/>
      <c r="AJN307"/>
      <c r="AJO307"/>
      <c r="AJP307"/>
      <c r="AJQ307"/>
      <c r="AJR307"/>
      <c r="AJS307"/>
      <c r="AJT307"/>
      <c r="AJU307"/>
      <c r="AJV307"/>
      <c r="AJW307"/>
      <c r="AJX307"/>
      <c r="AJY307"/>
      <c r="AJZ307"/>
      <c r="AKA307"/>
      <c r="AKB307"/>
      <c r="AKC307"/>
      <c r="AKD307"/>
      <c r="AKE307"/>
      <c r="AKF307"/>
      <c r="AKG307"/>
      <c r="AKH307"/>
      <c r="AKI307"/>
      <c r="AKJ307"/>
      <c r="AKK307"/>
      <c r="AKL307"/>
      <c r="AKM307"/>
      <c r="AKN307"/>
      <c r="AKO307"/>
      <c r="AKP307"/>
      <c r="AKQ307"/>
      <c r="AKR307"/>
      <c r="AKS307"/>
      <c r="AKT307"/>
      <c r="AKU307"/>
      <c r="AKV307"/>
      <c r="AKW307"/>
      <c r="AKX307"/>
      <c r="AKY307"/>
      <c r="AKZ307"/>
      <c r="ALA307"/>
      <c r="ALB307"/>
      <c r="ALC307"/>
      <c r="ALD307"/>
      <c r="ALE307"/>
      <c r="ALF307"/>
      <c r="ALG307"/>
      <c r="ALH307"/>
      <c r="ALI307"/>
      <c r="ALJ307"/>
      <c r="ALK307"/>
      <c r="ALL307"/>
      <c r="ALM307"/>
      <c r="ALN307"/>
      <c r="ALO307"/>
      <c r="ALP307"/>
      <c r="ALQ307"/>
      <c r="ALR307"/>
      <c r="ALS307"/>
      <c r="ALT307"/>
      <c r="ALU307"/>
      <c r="ALV307"/>
      <c r="ALW307"/>
      <c r="ALX307"/>
      <c r="ALY307"/>
      <c r="ALZ307"/>
      <c r="AMA307"/>
      <c r="AMB307"/>
      <c r="AMC307"/>
      <c r="AMD307"/>
      <c r="AME307"/>
      <c r="AMF307"/>
      <c r="AMG307"/>
      <c r="AMH307"/>
      <c r="AMI307"/>
      <c r="AMJ307"/>
    </row>
    <row r="308" spans="1:1024" x14ac:dyDescent="0.25">
      <c r="A308" s="104" t="s">
        <v>492</v>
      </c>
      <c r="B308" s="84"/>
      <c r="C308" s="105" t="s">
        <v>493</v>
      </c>
      <c r="D308" s="86"/>
      <c r="E308" s="64"/>
      <c r="F308" s="88"/>
      <c r="G308" s="106"/>
      <c r="H308" s="61"/>
      <c r="I308" s="90"/>
      <c r="J308" s="36"/>
      <c r="K308" s="199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L308"/>
      <c r="MM308"/>
      <c r="MN308"/>
      <c r="MO308"/>
      <c r="MP308"/>
      <c r="MQ308"/>
      <c r="MR308"/>
      <c r="MS308"/>
      <c r="MT308"/>
      <c r="MU308"/>
      <c r="MV308"/>
      <c r="MW308"/>
      <c r="MX308"/>
      <c r="MY308"/>
      <c r="MZ308"/>
      <c r="NA308"/>
      <c r="NB308"/>
      <c r="NC308"/>
      <c r="ND308"/>
      <c r="NE308"/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OO308"/>
      <c r="OP308"/>
      <c r="OQ308"/>
      <c r="OR308"/>
      <c r="OS308"/>
      <c r="OT308"/>
      <c r="OU308"/>
      <c r="OV308"/>
      <c r="OW308"/>
      <c r="OX308"/>
      <c r="OY308"/>
      <c r="OZ308"/>
      <c r="PA308"/>
      <c r="PB308"/>
      <c r="PC308"/>
      <c r="PD308"/>
      <c r="PE308"/>
      <c r="PF308"/>
      <c r="PG308"/>
      <c r="PH308"/>
      <c r="PI308"/>
      <c r="PJ308"/>
      <c r="PK308"/>
      <c r="PL308"/>
      <c r="PM308"/>
      <c r="PN308"/>
      <c r="PO308"/>
      <c r="PP308"/>
      <c r="PQ308"/>
      <c r="PR308"/>
      <c r="PS308"/>
      <c r="PT308"/>
      <c r="PU308"/>
      <c r="PV308"/>
      <c r="PW308"/>
      <c r="PX308"/>
      <c r="PY308"/>
      <c r="PZ308"/>
      <c r="QA308"/>
      <c r="QB308"/>
      <c r="QC308"/>
      <c r="QD308"/>
      <c r="QE308"/>
      <c r="QF308"/>
      <c r="QG308"/>
      <c r="QH308"/>
      <c r="QI308"/>
      <c r="QJ308"/>
      <c r="QK308"/>
      <c r="QL308"/>
      <c r="QM308"/>
      <c r="QN308"/>
      <c r="QO308"/>
      <c r="QP308"/>
      <c r="QQ308"/>
      <c r="QR308"/>
      <c r="QS308"/>
      <c r="QT308"/>
      <c r="QU308"/>
      <c r="QV308"/>
      <c r="QW308"/>
      <c r="QX308"/>
      <c r="QY308"/>
      <c r="QZ308"/>
      <c r="RA308"/>
      <c r="RB308"/>
      <c r="RC308"/>
      <c r="RD308"/>
      <c r="RE308"/>
      <c r="RF308"/>
      <c r="RG308"/>
      <c r="RH308"/>
      <c r="RI308"/>
      <c r="RJ308"/>
      <c r="RK308"/>
      <c r="RL308"/>
      <c r="RM308"/>
      <c r="RN308"/>
      <c r="RO308"/>
      <c r="RP308"/>
      <c r="RQ308"/>
      <c r="RR308"/>
      <c r="RS308"/>
      <c r="RT308"/>
      <c r="RU308"/>
      <c r="RV308"/>
      <c r="RW308"/>
      <c r="RX308"/>
      <c r="RY308"/>
      <c r="RZ308"/>
      <c r="SA308"/>
      <c r="SB308"/>
      <c r="SC308"/>
      <c r="SD308"/>
      <c r="SE308"/>
      <c r="SF308"/>
      <c r="SG308"/>
      <c r="SH308"/>
      <c r="SI308"/>
      <c r="SJ308"/>
      <c r="SK308"/>
      <c r="SL308"/>
      <c r="SM308"/>
      <c r="SN308"/>
      <c r="SO308"/>
      <c r="SP308"/>
      <c r="SQ308"/>
      <c r="SR308"/>
      <c r="SS308"/>
      <c r="ST308"/>
      <c r="SU308"/>
      <c r="SV308"/>
      <c r="SW308"/>
      <c r="SX308"/>
      <c r="SY308"/>
      <c r="SZ308"/>
      <c r="TA308"/>
      <c r="TB308"/>
      <c r="TC308"/>
      <c r="TD308"/>
      <c r="TE308"/>
      <c r="TF308"/>
      <c r="TG308"/>
      <c r="TH308"/>
      <c r="TI308"/>
      <c r="TJ308"/>
      <c r="TK308"/>
      <c r="TL308"/>
      <c r="TM308"/>
      <c r="TN308"/>
      <c r="TO308"/>
      <c r="TP308"/>
      <c r="TQ308"/>
      <c r="TR308"/>
      <c r="TS308"/>
      <c r="TT308"/>
      <c r="TU308"/>
      <c r="TV308"/>
      <c r="TW308"/>
      <c r="TX308"/>
      <c r="TY308"/>
      <c r="TZ308"/>
      <c r="UA308"/>
      <c r="UB308"/>
      <c r="UC308"/>
      <c r="UD308"/>
      <c r="UE308"/>
      <c r="UF308"/>
      <c r="UG308"/>
      <c r="UH308"/>
      <c r="UI308"/>
      <c r="UJ308"/>
      <c r="UK308"/>
      <c r="UL308"/>
      <c r="UM308"/>
      <c r="UN308"/>
      <c r="UO308"/>
      <c r="UP308"/>
      <c r="UQ308"/>
      <c r="UR308"/>
      <c r="US308"/>
      <c r="UT308"/>
      <c r="UU308"/>
      <c r="UV308"/>
      <c r="UW308"/>
      <c r="UX308"/>
      <c r="UY308"/>
      <c r="UZ308"/>
      <c r="VA308"/>
      <c r="VB308"/>
      <c r="VC308"/>
      <c r="VD308"/>
      <c r="VE308"/>
      <c r="VF308"/>
      <c r="VG308"/>
      <c r="VH308"/>
      <c r="VI308"/>
      <c r="VJ308"/>
      <c r="VK308"/>
      <c r="VL308"/>
      <c r="VM308"/>
      <c r="VN308"/>
      <c r="VO308"/>
      <c r="VP308"/>
      <c r="VQ308"/>
      <c r="VR308"/>
      <c r="VS308"/>
      <c r="VT308"/>
      <c r="VU308"/>
      <c r="VV308"/>
      <c r="VW308"/>
      <c r="VX308"/>
      <c r="VY308"/>
      <c r="VZ308"/>
      <c r="WA308"/>
      <c r="WB308"/>
      <c r="WC308"/>
      <c r="WD308"/>
      <c r="WE308"/>
      <c r="WF308"/>
      <c r="WG308"/>
      <c r="WH308"/>
      <c r="WI308"/>
      <c r="WJ308"/>
      <c r="WK308"/>
      <c r="WL308"/>
      <c r="WM308"/>
      <c r="WN308"/>
      <c r="WO308"/>
      <c r="WP308"/>
      <c r="WQ308"/>
      <c r="WR308"/>
      <c r="WS308"/>
      <c r="WT308"/>
      <c r="WU308"/>
      <c r="WV308"/>
      <c r="WW308"/>
      <c r="WX308"/>
      <c r="WY308"/>
      <c r="WZ308"/>
      <c r="XA308"/>
      <c r="XB308"/>
      <c r="XC308"/>
      <c r="XD308"/>
      <c r="XE308"/>
      <c r="XF308"/>
      <c r="XG308"/>
      <c r="XH308"/>
      <c r="XI308"/>
      <c r="XJ308"/>
      <c r="XK308"/>
      <c r="XL308"/>
      <c r="XM308"/>
      <c r="XN308"/>
      <c r="XO308"/>
      <c r="XP308"/>
      <c r="XQ308"/>
      <c r="XR308"/>
      <c r="XS308"/>
      <c r="XT308"/>
      <c r="XU308"/>
      <c r="XV308"/>
      <c r="XW308"/>
      <c r="XX308"/>
      <c r="XY308"/>
      <c r="XZ308"/>
      <c r="YA308"/>
      <c r="YB308"/>
      <c r="YC308"/>
      <c r="YD308"/>
      <c r="YE308"/>
      <c r="YF308"/>
      <c r="YG308"/>
      <c r="YH308"/>
      <c r="YI308"/>
      <c r="YJ308"/>
      <c r="YK308"/>
      <c r="YL308"/>
      <c r="YM308"/>
      <c r="YN308"/>
      <c r="YO308"/>
      <c r="YP308"/>
      <c r="YQ308"/>
      <c r="YR308"/>
      <c r="YS308"/>
      <c r="YT308"/>
      <c r="YU308"/>
      <c r="YV308"/>
      <c r="YW308"/>
      <c r="YX308"/>
      <c r="YY308"/>
      <c r="YZ308"/>
      <c r="ZA308"/>
      <c r="ZB308"/>
      <c r="ZC308"/>
      <c r="ZD308"/>
      <c r="ZE308"/>
      <c r="ZF308"/>
      <c r="ZG308"/>
      <c r="ZH308"/>
      <c r="ZI308"/>
      <c r="ZJ308"/>
      <c r="ZK308"/>
      <c r="ZL308"/>
      <c r="ZM308"/>
      <c r="ZN308"/>
      <c r="ZO308"/>
      <c r="ZP308"/>
      <c r="ZQ308"/>
      <c r="ZR308"/>
      <c r="ZS308"/>
      <c r="ZT308"/>
      <c r="ZU308"/>
      <c r="ZV308"/>
      <c r="ZW308"/>
      <c r="ZX308"/>
      <c r="ZY308"/>
      <c r="ZZ308"/>
      <c r="AAA308"/>
      <c r="AAB308"/>
      <c r="AAC308"/>
      <c r="AAD308"/>
      <c r="AAE308"/>
      <c r="AAF308"/>
      <c r="AAG308"/>
      <c r="AAH308"/>
      <c r="AAI308"/>
      <c r="AAJ308"/>
      <c r="AAK308"/>
      <c r="AAL308"/>
      <c r="AAM308"/>
      <c r="AAN308"/>
      <c r="AAO308"/>
      <c r="AAP308"/>
      <c r="AAQ308"/>
      <c r="AAR308"/>
      <c r="AAS308"/>
      <c r="AAT308"/>
      <c r="AAU308"/>
      <c r="AAV308"/>
      <c r="AAW308"/>
      <c r="AAX308"/>
      <c r="AAY308"/>
      <c r="AAZ308"/>
      <c r="ABA308"/>
      <c r="ABB308"/>
      <c r="ABC308"/>
      <c r="ABD308"/>
      <c r="ABE308"/>
      <c r="ABF308"/>
      <c r="ABG308"/>
      <c r="ABH308"/>
      <c r="ABI308"/>
      <c r="ABJ308"/>
      <c r="ABK308"/>
      <c r="ABL308"/>
      <c r="ABM308"/>
      <c r="ABN308"/>
      <c r="ABO308"/>
      <c r="ABP308"/>
      <c r="ABQ308"/>
      <c r="ABR308"/>
      <c r="ABS308"/>
      <c r="ABT308"/>
      <c r="ABU308"/>
      <c r="ABV308"/>
      <c r="ABW308"/>
      <c r="ABX308"/>
      <c r="ABY308"/>
      <c r="ABZ308"/>
      <c r="ACA308"/>
      <c r="ACB308"/>
      <c r="ACC308"/>
      <c r="ACD308"/>
      <c r="ACE308"/>
      <c r="ACF308"/>
      <c r="ACG308"/>
      <c r="ACH308"/>
      <c r="ACI308"/>
      <c r="ACJ308"/>
      <c r="ACK308"/>
      <c r="ACL308"/>
      <c r="ACM308"/>
      <c r="ACN308"/>
      <c r="ACO308"/>
      <c r="ACP308"/>
      <c r="ACQ308"/>
      <c r="ACR308"/>
      <c r="ACS308"/>
      <c r="ACT308"/>
      <c r="ACU308"/>
      <c r="ACV308"/>
      <c r="ACW308"/>
      <c r="ACX308"/>
      <c r="ACY308"/>
      <c r="ACZ308"/>
      <c r="ADA308"/>
      <c r="ADB308"/>
      <c r="ADC308"/>
      <c r="ADD308"/>
      <c r="ADE308"/>
      <c r="ADF308"/>
      <c r="ADG308"/>
      <c r="ADH308"/>
      <c r="ADI308"/>
      <c r="ADJ308"/>
      <c r="ADK308"/>
      <c r="ADL308"/>
      <c r="ADM308"/>
      <c r="ADN308"/>
      <c r="ADO308"/>
      <c r="ADP308"/>
      <c r="ADQ308"/>
      <c r="ADR308"/>
      <c r="ADS308"/>
      <c r="ADT308"/>
      <c r="ADU308"/>
      <c r="ADV308"/>
      <c r="ADW308"/>
      <c r="ADX308"/>
      <c r="ADY308"/>
      <c r="ADZ308"/>
      <c r="AEA308"/>
      <c r="AEB308"/>
      <c r="AEC308"/>
      <c r="AED308"/>
      <c r="AEE308"/>
      <c r="AEF308"/>
      <c r="AEG308"/>
      <c r="AEH308"/>
      <c r="AEI308"/>
      <c r="AEJ308"/>
      <c r="AEK308"/>
      <c r="AEL308"/>
      <c r="AEM308"/>
      <c r="AEN308"/>
      <c r="AEO308"/>
      <c r="AEP308"/>
      <c r="AEQ308"/>
      <c r="AER308"/>
      <c r="AES308"/>
      <c r="AET308"/>
      <c r="AEU308"/>
      <c r="AEV308"/>
      <c r="AEW308"/>
      <c r="AEX308"/>
      <c r="AEY308"/>
      <c r="AEZ308"/>
      <c r="AFA308"/>
      <c r="AFB308"/>
      <c r="AFC308"/>
      <c r="AFD308"/>
      <c r="AFE308"/>
      <c r="AFF308"/>
      <c r="AFG308"/>
      <c r="AFH308"/>
      <c r="AFI308"/>
      <c r="AFJ308"/>
      <c r="AFK308"/>
      <c r="AFL308"/>
      <c r="AFM308"/>
      <c r="AFN308"/>
      <c r="AFO308"/>
      <c r="AFP308"/>
      <c r="AFQ308"/>
      <c r="AFR308"/>
      <c r="AFS308"/>
      <c r="AFT308"/>
      <c r="AFU308"/>
      <c r="AFV308"/>
      <c r="AFW308"/>
      <c r="AFX308"/>
      <c r="AFY308"/>
      <c r="AFZ308"/>
      <c r="AGA308"/>
      <c r="AGB308"/>
      <c r="AGC308"/>
      <c r="AGD308"/>
      <c r="AGE308"/>
      <c r="AGF308"/>
      <c r="AGG308"/>
      <c r="AGH308"/>
      <c r="AGI308"/>
      <c r="AGJ308"/>
      <c r="AGK308"/>
      <c r="AGL308"/>
      <c r="AGM308"/>
      <c r="AGN308"/>
      <c r="AGO308"/>
      <c r="AGP308"/>
      <c r="AGQ308"/>
      <c r="AGR308"/>
      <c r="AGS308"/>
      <c r="AGT308"/>
      <c r="AGU308"/>
      <c r="AGV308"/>
      <c r="AGW308"/>
      <c r="AGX308"/>
      <c r="AGY308"/>
      <c r="AGZ308"/>
      <c r="AHA308"/>
      <c r="AHB308"/>
      <c r="AHC308"/>
      <c r="AHD308"/>
      <c r="AHE308"/>
      <c r="AHF308"/>
      <c r="AHG308"/>
      <c r="AHH308"/>
      <c r="AHI308"/>
      <c r="AHJ308"/>
      <c r="AHK308"/>
      <c r="AHL308"/>
      <c r="AHM308"/>
      <c r="AHN308"/>
      <c r="AHO308"/>
      <c r="AHP308"/>
      <c r="AHQ308"/>
      <c r="AHR308"/>
      <c r="AHS308"/>
      <c r="AHT308"/>
      <c r="AHU308"/>
      <c r="AHV308"/>
      <c r="AHW308"/>
      <c r="AHX308"/>
      <c r="AHY308"/>
      <c r="AHZ308"/>
      <c r="AIA308"/>
      <c r="AIB308"/>
      <c r="AIC308"/>
      <c r="AID308"/>
      <c r="AIE308"/>
      <c r="AIF308"/>
      <c r="AIG308"/>
      <c r="AIH308"/>
      <c r="AII308"/>
      <c r="AIJ308"/>
      <c r="AIK308"/>
      <c r="AIL308"/>
      <c r="AIM308"/>
      <c r="AIN308"/>
      <c r="AIO308"/>
      <c r="AIP308"/>
      <c r="AIQ308"/>
      <c r="AIR308"/>
      <c r="AIS308"/>
      <c r="AIT308"/>
      <c r="AIU308"/>
      <c r="AIV308"/>
      <c r="AIW308"/>
      <c r="AIX308"/>
      <c r="AIY308"/>
      <c r="AIZ308"/>
      <c r="AJA308"/>
      <c r="AJB308"/>
      <c r="AJC308"/>
      <c r="AJD308"/>
      <c r="AJE308"/>
      <c r="AJF308"/>
      <c r="AJG308"/>
      <c r="AJH308"/>
      <c r="AJI308"/>
      <c r="AJJ308"/>
      <c r="AJK308"/>
      <c r="AJL308"/>
      <c r="AJM308"/>
      <c r="AJN308"/>
      <c r="AJO308"/>
      <c r="AJP308"/>
      <c r="AJQ308"/>
      <c r="AJR308"/>
      <c r="AJS308"/>
      <c r="AJT308"/>
      <c r="AJU308"/>
      <c r="AJV308"/>
      <c r="AJW308"/>
      <c r="AJX308"/>
      <c r="AJY308"/>
      <c r="AJZ308"/>
      <c r="AKA308"/>
      <c r="AKB308"/>
      <c r="AKC308"/>
      <c r="AKD308"/>
      <c r="AKE308"/>
      <c r="AKF308"/>
      <c r="AKG308"/>
      <c r="AKH308"/>
      <c r="AKI308"/>
      <c r="AKJ308"/>
      <c r="AKK308"/>
      <c r="AKL308"/>
      <c r="AKM308"/>
      <c r="AKN308"/>
      <c r="AKO308"/>
      <c r="AKP308"/>
      <c r="AKQ308"/>
      <c r="AKR308"/>
      <c r="AKS308"/>
      <c r="AKT308"/>
      <c r="AKU308"/>
      <c r="AKV308"/>
      <c r="AKW308"/>
      <c r="AKX308"/>
      <c r="AKY308"/>
      <c r="AKZ308"/>
      <c r="ALA308"/>
      <c r="ALB308"/>
      <c r="ALC308"/>
      <c r="ALD308"/>
      <c r="ALE308"/>
      <c r="ALF308"/>
      <c r="ALG308"/>
      <c r="ALH308"/>
      <c r="ALI308"/>
      <c r="ALJ308"/>
      <c r="ALK308"/>
      <c r="ALL308"/>
      <c r="ALM308"/>
      <c r="ALN308"/>
      <c r="ALO308"/>
      <c r="ALP308"/>
      <c r="ALQ308"/>
      <c r="ALR308"/>
      <c r="ALS308"/>
      <c r="ALT308"/>
      <c r="ALU308"/>
      <c r="ALV308"/>
      <c r="ALW308"/>
      <c r="ALX308"/>
      <c r="ALY308"/>
      <c r="ALZ308"/>
      <c r="AMA308"/>
      <c r="AMB308"/>
      <c r="AMC308"/>
      <c r="AMD308"/>
      <c r="AME308"/>
      <c r="AMF308"/>
      <c r="AMG308"/>
      <c r="AMH308"/>
      <c r="AMI308"/>
      <c r="AMJ308"/>
    </row>
    <row r="309" spans="1:1024" ht="40.5" x14ac:dyDescent="0.25">
      <c r="A309" s="130" t="s">
        <v>494</v>
      </c>
      <c r="B309" s="84">
        <v>330710</v>
      </c>
      <c r="C309" s="131" t="s">
        <v>495</v>
      </c>
      <c r="D309" s="57" t="s">
        <v>12</v>
      </c>
      <c r="E309" s="64">
        <f>+[1]Plan1!$E$754</f>
        <v>108.2715</v>
      </c>
      <c r="F309" s="103">
        <f t="shared" ref="F309" si="66">J309</f>
        <v>31.22</v>
      </c>
      <c r="G309" s="60">
        <f>+ROUND(F309*E309,2)</f>
        <v>3380.24</v>
      </c>
      <c r="H309" s="61" t="s">
        <v>734</v>
      </c>
      <c r="I309" s="62">
        <v>33.01</v>
      </c>
      <c r="J309" s="36">
        <f>VLOOKUP(H309,'[2]176-D'!$A$9:$G$4080,7,FALSE)</f>
        <v>31.22</v>
      </c>
      <c r="K309" s="199">
        <f t="shared" si="58"/>
        <v>3380.23623</v>
      </c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L309"/>
      <c r="MM309"/>
      <c r="MN309"/>
      <c r="MO309"/>
      <c r="MP309"/>
      <c r="MQ309"/>
      <c r="MR309"/>
      <c r="MS309"/>
      <c r="MT309"/>
      <c r="MU309"/>
      <c r="MV309"/>
      <c r="MW309"/>
      <c r="MX309"/>
      <c r="MY309"/>
      <c r="MZ309"/>
      <c r="NA309"/>
      <c r="NB309"/>
      <c r="NC309"/>
      <c r="ND309"/>
      <c r="NE309"/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OO309"/>
      <c r="OP309"/>
      <c r="OQ309"/>
      <c r="OR309"/>
      <c r="OS309"/>
      <c r="OT309"/>
      <c r="OU309"/>
      <c r="OV309"/>
      <c r="OW309"/>
      <c r="OX309"/>
      <c r="OY309"/>
      <c r="OZ309"/>
      <c r="PA309"/>
      <c r="PB309"/>
      <c r="PC309"/>
      <c r="PD309"/>
      <c r="PE309"/>
      <c r="PF309"/>
      <c r="PG309"/>
      <c r="PH309"/>
      <c r="PI309"/>
      <c r="PJ309"/>
      <c r="PK309"/>
      <c r="PL309"/>
      <c r="PM309"/>
      <c r="PN309"/>
      <c r="PO309"/>
      <c r="PP309"/>
      <c r="PQ309"/>
      <c r="PR309"/>
      <c r="PS309"/>
      <c r="PT309"/>
      <c r="PU309"/>
      <c r="PV309"/>
      <c r="PW309"/>
      <c r="PX309"/>
      <c r="PY309"/>
      <c r="PZ309"/>
      <c r="QA309"/>
      <c r="QB309"/>
      <c r="QC309"/>
      <c r="QD309"/>
      <c r="QE309"/>
      <c r="QF309"/>
      <c r="QG309"/>
      <c r="QH309"/>
      <c r="QI309"/>
      <c r="QJ309"/>
      <c r="QK309"/>
      <c r="QL309"/>
      <c r="QM309"/>
      <c r="QN309"/>
      <c r="QO309"/>
      <c r="QP309"/>
      <c r="QQ309"/>
      <c r="QR309"/>
      <c r="QS309"/>
      <c r="QT309"/>
      <c r="QU309"/>
      <c r="QV309"/>
      <c r="QW309"/>
      <c r="QX309"/>
      <c r="QY309"/>
      <c r="QZ309"/>
      <c r="RA309"/>
      <c r="RB309"/>
      <c r="RC309"/>
      <c r="RD309"/>
      <c r="RE309"/>
      <c r="RF309"/>
      <c r="RG309"/>
      <c r="RH309"/>
      <c r="RI309"/>
      <c r="RJ309"/>
      <c r="RK309"/>
      <c r="RL309"/>
      <c r="RM309"/>
      <c r="RN309"/>
      <c r="RO309"/>
      <c r="RP309"/>
      <c r="RQ309"/>
      <c r="RR309"/>
      <c r="RS309"/>
      <c r="RT309"/>
      <c r="RU309"/>
      <c r="RV309"/>
      <c r="RW309"/>
      <c r="RX309"/>
      <c r="RY309"/>
      <c r="RZ309"/>
      <c r="SA309"/>
      <c r="SB309"/>
      <c r="SC309"/>
      <c r="SD309"/>
      <c r="SE309"/>
      <c r="SF309"/>
      <c r="SG309"/>
      <c r="SH309"/>
      <c r="SI309"/>
      <c r="SJ309"/>
      <c r="SK309"/>
      <c r="SL309"/>
      <c r="SM309"/>
      <c r="SN309"/>
      <c r="SO309"/>
      <c r="SP309"/>
      <c r="SQ309"/>
      <c r="SR309"/>
      <c r="SS309"/>
      <c r="ST309"/>
      <c r="SU309"/>
      <c r="SV309"/>
      <c r="SW309"/>
      <c r="SX309"/>
      <c r="SY309"/>
      <c r="SZ309"/>
      <c r="TA309"/>
      <c r="TB309"/>
      <c r="TC309"/>
      <c r="TD309"/>
      <c r="TE309"/>
      <c r="TF309"/>
      <c r="TG309"/>
      <c r="TH309"/>
      <c r="TI309"/>
      <c r="TJ309"/>
      <c r="TK309"/>
      <c r="TL309"/>
      <c r="TM309"/>
      <c r="TN309"/>
      <c r="TO309"/>
      <c r="TP309"/>
      <c r="TQ309"/>
      <c r="TR309"/>
      <c r="TS309"/>
      <c r="TT309"/>
      <c r="TU309"/>
      <c r="TV309"/>
      <c r="TW309"/>
      <c r="TX309"/>
      <c r="TY309"/>
      <c r="TZ309"/>
      <c r="UA309"/>
      <c r="UB309"/>
      <c r="UC309"/>
      <c r="UD309"/>
      <c r="UE309"/>
      <c r="UF309"/>
      <c r="UG309"/>
      <c r="UH309"/>
      <c r="UI309"/>
      <c r="UJ309"/>
      <c r="UK309"/>
      <c r="UL309"/>
      <c r="UM309"/>
      <c r="UN309"/>
      <c r="UO309"/>
      <c r="UP309"/>
      <c r="UQ309"/>
      <c r="UR309"/>
      <c r="US309"/>
      <c r="UT309"/>
      <c r="UU309"/>
      <c r="UV309"/>
      <c r="UW309"/>
      <c r="UX309"/>
      <c r="UY309"/>
      <c r="UZ309"/>
      <c r="VA309"/>
      <c r="VB309"/>
      <c r="VC309"/>
      <c r="VD309"/>
      <c r="VE309"/>
      <c r="VF309"/>
      <c r="VG309"/>
      <c r="VH309"/>
      <c r="VI309"/>
      <c r="VJ309"/>
      <c r="VK309"/>
      <c r="VL309"/>
      <c r="VM309"/>
      <c r="VN309"/>
      <c r="VO309"/>
      <c r="VP309"/>
      <c r="VQ309"/>
      <c r="VR309"/>
      <c r="VS309"/>
      <c r="VT309"/>
      <c r="VU309"/>
      <c r="VV309"/>
      <c r="VW309"/>
      <c r="VX309"/>
      <c r="VY309"/>
      <c r="VZ309"/>
      <c r="WA309"/>
      <c r="WB309"/>
      <c r="WC309"/>
      <c r="WD309"/>
      <c r="WE309"/>
      <c r="WF309"/>
      <c r="WG309"/>
      <c r="WH309"/>
      <c r="WI309"/>
      <c r="WJ309"/>
      <c r="WK309"/>
      <c r="WL309"/>
      <c r="WM309"/>
      <c r="WN309"/>
      <c r="WO309"/>
      <c r="WP309"/>
      <c r="WQ309"/>
      <c r="WR309"/>
      <c r="WS309"/>
      <c r="WT309"/>
      <c r="WU309"/>
      <c r="WV309"/>
      <c r="WW309"/>
      <c r="WX309"/>
      <c r="WY309"/>
      <c r="WZ309"/>
      <c r="XA309"/>
      <c r="XB309"/>
      <c r="XC309"/>
      <c r="XD309"/>
      <c r="XE309"/>
      <c r="XF309"/>
      <c r="XG309"/>
      <c r="XH309"/>
      <c r="XI309"/>
      <c r="XJ309"/>
      <c r="XK309"/>
      <c r="XL309"/>
      <c r="XM309"/>
      <c r="XN309"/>
      <c r="XO309"/>
      <c r="XP309"/>
      <c r="XQ309"/>
      <c r="XR309"/>
      <c r="XS309"/>
      <c r="XT309"/>
      <c r="XU309"/>
      <c r="XV309"/>
      <c r="XW309"/>
      <c r="XX309"/>
      <c r="XY309"/>
      <c r="XZ309"/>
      <c r="YA309"/>
      <c r="YB309"/>
      <c r="YC309"/>
      <c r="YD309"/>
      <c r="YE309"/>
      <c r="YF309"/>
      <c r="YG309"/>
      <c r="YH309"/>
      <c r="YI309"/>
      <c r="YJ309"/>
      <c r="YK309"/>
      <c r="YL309"/>
      <c r="YM309"/>
      <c r="YN309"/>
      <c r="YO309"/>
      <c r="YP309"/>
      <c r="YQ309"/>
      <c r="YR309"/>
      <c r="YS309"/>
      <c r="YT309"/>
      <c r="YU309"/>
      <c r="YV309"/>
      <c r="YW309"/>
      <c r="YX309"/>
      <c r="YY309"/>
      <c r="YZ309"/>
      <c r="ZA309"/>
      <c r="ZB309"/>
      <c r="ZC309"/>
      <c r="ZD309"/>
      <c r="ZE309"/>
      <c r="ZF309"/>
      <c r="ZG309"/>
      <c r="ZH309"/>
      <c r="ZI309"/>
      <c r="ZJ309"/>
      <c r="ZK309"/>
      <c r="ZL309"/>
      <c r="ZM309"/>
      <c r="ZN309"/>
      <c r="ZO309"/>
      <c r="ZP309"/>
      <c r="ZQ309"/>
      <c r="ZR309"/>
      <c r="ZS309"/>
      <c r="ZT309"/>
      <c r="ZU309"/>
      <c r="ZV309"/>
      <c r="ZW309"/>
      <c r="ZX309"/>
      <c r="ZY309"/>
      <c r="ZZ309"/>
      <c r="AAA309"/>
      <c r="AAB309"/>
      <c r="AAC309"/>
      <c r="AAD309"/>
      <c r="AAE309"/>
      <c r="AAF309"/>
      <c r="AAG309"/>
      <c r="AAH309"/>
      <c r="AAI309"/>
      <c r="AAJ309"/>
      <c r="AAK309"/>
      <c r="AAL309"/>
      <c r="AAM309"/>
      <c r="AAN309"/>
      <c r="AAO309"/>
      <c r="AAP309"/>
      <c r="AAQ309"/>
      <c r="AAR309"/>
      <c r="AAS309"/>
      <c r="AAT309"/>
      <c r="AAU309"/>
      <c r="AAV309"/>
      <c r="AAW309"/>
      <c r="AAX309"/>
      <c r="AAY309"/>
      <c r="AAZ309"/>
      <c r="ABA309"/>
      <c r="ABB309"/>
      <c r="ABC309"/>
      <c r="ABD309"/>
      <c r="ABE309"/>
      <c r="ABF309"/>
      <c r="ABG309"/>
      <c r="ABH309"/>
      <c r="ABI309"/>
      <c r="ABJ309"/>
      <c r="ABK309"/>
      <c r="ABL309"/>
      <c r="ABM309"/>
      <c r="ABN309"/>
      <c r="ABO309"/>
      <c r="ABP309"/>
      <c r="ABQ309"/>
      <c r="ABR309"/>
      <c r="ABS309"/>
      <c r="ABT309"/>
      <c r="ABU309"/>
      <c r="ABV309"/>
      <c r="ABW309"/>
      <c r="ABX309"/>
      <c r="ABY309"/>
      <c r="ABZ309"/>
      <c r="ACA309"/>
      <c r="ACB309"/>
      <c r="ACC309"/>
      <c r="ACD309"/>
      <c r="ACE309"/>
      <c r="ACF309"/>
      <c r="ACG309"/>
      <c r="ACH309"/>
      <c r="ACI309"/>
      <c r="ACJ309"/>
      <c r="ACK309"/>
      <c r="ACL309"/>
      <c r="ACM309"/>
      <c r="ACN309"/>
      <c r="ACO309"/>
      <c r="ACP309"/>
      <c r="ACQ309"/>
      <c r="ACR309"/>
      <c r="ACS309"/>
      <c r="ACT309"/>
      <c r="ACU309"/>
      <c r="ACV309"/>
      <c r="ACW309"/>
      <c r="ACX309"/>
      <c r="ACY309"/>
      <c r="ACZ309"/>
      <c r="ADA309"/>
      <c r="ADB309"/>
      <c r="ADC309"/>
      <c r="ADD309"/>
      <c r="ADE309"/>
      <c r="ADF309"/>
      <c r="ADG309"/>
      <c r="ADH309"/>
      <c r="ADI309"/>
      <c r="ADJ309"/>
      <c r="ADK309"/>
      <c r="ADL309"/>
      <c r="ADM309"/>
      <c r="ADN309"/>
      <c r="ADO309"/>
      <c r="ADP309"/>
      <c r="ADQ309"/>
      <c r="ADR309"/>
      <c r="ADS309"/>
      <c r="ADT309"/>
      <c r="ADU309"/>
      <c r="ADV309"/>
      <c r="ADW309"/>
      <c r="ADX309"/>
      <c r="ADY309"/>
      <c r="ADZ309"/>
      <c r="AEA309"/>
      <c r="AEB309"/>
      <c r="AEC309"/>
      <c r="AED309"/>
      <c r="AEE309"/>
      <c r="AEF309"/>
      <c r="AEG309"/>
      <c r="AEH309"/>
      <c r="AEI309"/>
      <c r="AEJ309"/>
      <c r="AEK309"/>
      <c r="AEL309"/>
      <c r="AEM309"/>
      <c r="AEN309"/>
      <c r="AEO309"/>
      <c r="AEP309"/>
      <c r="AEQ309"/>
      <c r="AER309"/>
      <c r="AES309"/>
      <c r="AET309"/>
      <c r="AEU309"/>
      <c r="AEV309"/>
      <c r="AEW309"/>
      <c r="AEX309"/>
      <c r="AEY309"/>
      <c r="AEZ309"/>
      <c r="AFA309"/>
      <c r="AFB309"/>
      <c r="AFC309"/>
      <c r="AFD309"/>
      <c r="AFE309"/>
      <c r="AFF309"/>
      <c r="AFG309"/>
      <c r="AFH309"/>
      <c r="AFI309"/>
      <c r="AFJ309"/>
      <c r="AFK309"/>
      <c r="AFL309"/>
      <c r="AFM309"/>
      <c r="AFN309"/>
      <c r="AFO309"/>
      <c r="AFP309"/>
      <c r="AFQ309"/>
      <c r="AFR309"/>
      <c r="AFS309"/>
      <c r="AFT309"/>
      <c r="AFU309"/>
      <c r="AFV309"/>
      <c r="AFW309"/>
      <c r="AFX309"/>
      <c r="AFY309"/>
      <c r="AFZ309"/>
      <c r="AGA309"/>
      <c r="AGB309"/>
      <c r="AGC309"/>
      <c r="AGD309"/>
      <c r="AGE309"/>
      <c r="AGF309"/>
      <c r="AGG309"/>
      <c r="AGH309"/>
      <c r="AGI309"/>
      <c r="AGJ309"/>
      <c r="AGK309"/>
      <c r="AGL309"/>
      <c r="AGM309"/>
      <c r="AGN309"/>
      <c r="AGO309"/>
      <c r="AGP309"/>
      <c r="AGQ309"/>
      <c r="AGR309"/>
      <c r="AGS309"/>
      <c r="AGT309"/>
      <c r="AGU309"/>
      <c r="AGV309"/>
      <c r="AGW309"/>
      <c r="AGX309"/>
      <c r="AGY309"/>
      <c r="AGZ309"/>
      <c r="AHA309"/>
      <c r="AHB309"/>
      <c r="AHC309"/>
      <c r="AHD309"/>
      <c r="AHE309"/>
      <c r="AHF309"/>
      <c r="AHG309"/>
      <c r="AHH309"/>
      <c r="AHI309"/>
      <c r="AHJ309"/>
      <c r="AHK309"/>
      <c r="AHL309"/>
      <c r="AHM309"/>
      <c r="AHN309"/>
      <c r="AHO309"/>
      <c r="AHP309"/>
      <c r="AHQ309"/>
      <c r="AHR309"/>
      <c r="AHS309"/>
      <c r="AHT309"/>
      <c r="AHU309"/>
      <c r="AHV309"/>
      <c r="AHW309"/>
      <c r="AHX309"/>
      <c r="AHY309"/>
      <c r="AHZ309"/>
      <c r="AIA309"/>
      <c r="AIB309"/>
      <c r="AIC309"/>
      <c r="AID309"/>
      <c r="AIE309"/>
      <c r="AIF309"/>
      <c r="AIG309"/>
      <c r="AIH309"/>
      <c r="AII309"/>
      <c r="AIJ309"/>
      <c r="AIK309"/>
      <c r="AIL309"/>
      <c r="AIM309"/>
      <c r="AIN309"/>
      <c r="AIO309"/>
      <c r="AIP309"/>
      <c r="AIQ309"/>
      <c r="AIR309"/>
      <c r="AIS309"/>
      <c r="AIT309"/>
      <c r="AIU309"/>
      <c r="AIV309"/>
      <c r="AIW309"/>
      <c r="AIX309"/>
      <c r="AIY309"/>
      <c r="AIZ309"/>
      <c r="AJA309"/>
      <c r="AJB309"/>
      <c r="AJC309"/>
      <c r="AJD309"/>
      <c r="AJE309"/>
      <c r="AJF309"/>
      <c r="AJG309"/>
      <c r="AJH309"/>
      <c r="AJI309"/>
      <c r="AJJ309"/>
      <c r="AJK309"/>
      <c r="AJL309"/>
      <c r="AJM309"/>
      <c r="AJN309"/>
      <c r="AJO309"/>
      <c r="AJP309"/>
      <c r="AJQ309"/>
      <c r="AJR309"/>
      <c r="AJS309"/>
      <c r="AJT309"/>
      <c r="AJU309"/>
      <c r="AJV309"/>
      <c r="AJW309"/>
      <c r="AJX309"/>
      <c r="AJY309"/>
      <c r="AJZ309"/>
      <c r="AKA309"/>
      <c r="AKB309"/>
      <c r="AKC309"/>
      <c r="AKD309"/>
      <c r="AKE309"/>
      <c r="AKF309"/>
      <c r="AKG309"/>
      <c r="AKH309"/>
      <c r="AKI309"/>
      <c r="AKJ309"/>
      <c r="AKK309"/>
      <c r="AKL309"/>
      <c r="AKM309"/>
      <c r="AKN309"/>
      <c r="AKO309"/>
      <c r="AKP309"/>
      <c r="AKQ309"/>
      <c r="AKR309"/>
      <c r="AKS309"/>
      <c r="AKT309"/>
      <c r="AKU309"/>
      <c r="AKV309"/>
      <c r="AKW309"/>
      <c r="AKX309"/>
      <c r="AKY309"/>
      <c r="AKZ309"/>
      <c r="ALA309"/>
      <c r="ALB309"/>
      <c r="ALC309"/>
      <c r="ALD309"/>
      <c r="ALE309"/>
      <c r="ALF309"/>
      <c r="ALG309"/>
      <c r="ALH309"/>
      <c r="ALI309"/>
      <c r="ALJ309"/>
      <c r="ALK309"/>
      <c r="ALL309"/>
      <c r="ALM309"/>
      <c r="ALN309"/>
      <c r="ALO309"/>
      <c r="ALP309"/>
      <c r="ALQ309"/>
      <c r="ALR309"/>
      <c r="ALS309"/>
      <c r="ALT309"/>
      <c r="ALU309"/>
      <c r="ALV309"/>
      <c r="ALW309"/>
      <c r="ALX309"/>
      <c r="ALY309"/>
      <c r="ALZ309"/>
      <c r="AMA309"/>
      <c r="AMB309"/>
      <c r="AMC309"/>
      <c r="AMD309"/>
      <c r="AME309"/>
      <c r="AMF309"/>
      <c r="AMG309"/>
      <c r="AMH309"/>
      <c r="AMI309"/>
      <c r="AMJ309"/>
    </row>
    <row r="310" spans="1:1024" ht="15.75" thickBot="1" x14ac:dyDescent="0.3">
      <c r="A310" s="110"/>
      <c r="B310" s="111"/>
      <c r="C310" s="67"/>
      <c r="D310" s="113"/>
      <c r="E310" s="114"/>
      <c r="F310" s="115"/>
      <c r="G310" s="116"/>
      <c r="H310" s="61"/>
      <c r="I310" s="90"/>
      <c r="J310" s="36"/>
      <c r="K310" s="199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L310"/>
      <c r="MM310"/>
      <c r="MN310"/>
      <c r="MO310"/>
      <c r="MP310"/>
      <c r="MQ310"/>
      <c r="MR310"/>
      <c r="MS310"/>
      <c r="MT310"/>
      <c r="MU310"/>
      <c r="MV310"/>
      <c r="MW310"/>
      <c r="MX310"/>
      <c r="MY310"/>
      <c r="MZ310"/>
      <c r="NA310"/>
      <c r="NB310"/>
      <c r="NC310"/>
      <c r="ND310"/>
      <c r="NE310"/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OO310"/>
      <c r="OP310"/>
      <c r="OQ310"/>
      <c r="OR310"/>
      <c r="OS310"/>
      <c r="OT310"/>
      <c r="OU310"/>
      <c r="OV310"/>
      <c r="OW310"/>
      <c r="OX310"/>
      <c r="OY310"/>
      <c r="OZ310"/>
      <c r="PA310"/>
      <c r="PB310"/>
      <c r="PC310"/>
      <c r="PD310"/>
      <c r="PE310"/>
      <c r="PF310"/>
      <c r="PG310"/>
      <c r="PH310"/>
      <c r="PI310"/>
      <c r="PJ310"/>
      <c r="PK310"/>
      <c r="PL310"/>
      <c r="PM310"/>
      <c r="PN310"/>
      <c r="PO310"/>
      <c r="PP310"/>
      <c r="PQ310"/>
      <c r="PR310"/>
      <c r="PS310"/>
      <c r="PT310"/>
      <c r="PU310"/>
      <c r="PV310"/>
      <c r="PW310"/>
      <c r="PX310"/>
      <c r="PY310"/>
      <c r="PZ310"/>
      <c r="QA310"/>
      <c r="QB310"/>
      <c r="QC310"/>
      <c r="QD310"/>
      <c r="QE310"/>
      <c r="QF310"/>
      <c r="QG310"/>
      <c r="QH310"/>
      <c r="QI310"/>
      <c r="QJ310"/>
      <c r="QK310"/>
      <c r="QL310"/>
      <c r="QM310"/>
      <c r="QN310"/>
      <c r="QO310"/>
      <c r="QP310"/>
      <c r="QQ310"/>
      <c r="QR310"/>
      <c r="QS310"/>
      <c r="QT310"/>
      <c r="QU310"/>
      <c r="QV310"/>
      <c r="QW310"/>
      <c r="QX310"/>
      <c r="QY310"/>
      <c r="QZ310"/>
      <c r="RA310"/>
      <c r="RB310"/>
      <c r="RC310"/>
      <c r="RD310"/>
      <c r="RE310"/>
      <c r="RF310"/>
      <c r="RG310"/>
      <c r="RH310"/>
      <c r="RI310"/>
      <c r="RJ310"/>
      <c r="RK310"/>
      <c r="RL310"/>
      <c r="RM310"/>
      <c r="RN310"/>
      <c r="RO310"/>
      <c r="RP310"/>
      <c r="RQ310"/>
      <c r="RR310"/>
      <c r="RS310"/>
      <c r="RT310"/>
      <c r="RU310"/>
      <c r="RV310"/>
      <c r="RW310"/>
      <c r="RX310"/>
      <c r="RY310"/>
      <c r="RZ310"/>
      <c r="SA310"/>
      <c r="SB310"/>
      <c r="SC310"/>
      <c r="SD310"/>
      <c r="SE310"/>
      <c r="SF310"/>
      <c r="SG310"/>
      <c r="SH310"/>
      <c r="SI310"/>
      <c r="SJ310"/>
      <c r="SK310"/>
      <c r="SL310"/>
      <c r="SM310"/>
      <c r="SN310"/>
      <c r="SO310"/>
      <c r="SP310"/>
      <c r="SQ310"/>
      <c r="SR310"/>
      <c r="SS310"/>
      <c r="ST310"/>
      <c r="SU310"/>
      <c r="SV310"/>
      <c r="SW310"/>
      <c r="SX310"/>
      <c r="SY310"/>
      <c r="SZ310"/>
      <c r="TA310"/>
      <c r="TB310"/>
      <c r="TC310"/>
      <c r="TD310"/>
      <c r="TE310"/>
      <c r="TF310"/>
      <c r="TG310"/>
      <c r="TH310"/>
      <c r="TI310"/>
      <c r="TJ310"/>
      <c r="TK310"/>
      <c r="TL310"/>
      <c r="TM310"/>
      <c r="TN310"/>
      <c r="TO310"/>
      <c r="TP310"/>
      <c r="TQ310"/>
      <c r="TR310"/>
      <c r="TS310"/>
      <c r="TT310"/>
      <c r="TU310"/>
      <c r="TV310"/>
      <c r="TW310"/>
      <c r="TX310"/>
      <c r="TY310"/>
      <c r="TZ310"/>
      <c r="UA310"/>
      <c r="UB310"/>
      <c r="UC310"/>
      <c r="UD310"/>
      <c r="UE310"/>
      <c r="UF310"/>
      <c r="UG310"/>
      <c r="UH310"/>
      <c r="UI310"/>
      <c r="UJ310"/>
      <c r="UK310"/>
      <c r="UL310"/>
      <c r="UM310"/>
      <c r="UN310"/>
      <c r="UO310"/>
      <c r="UP310"/>
      <c r="UQ310"/>
      <c r="UR310"/>
      <c r="US310"/>
      <c r="UT310"/>
      <c r="UU310"/>
      <c r="UV310"/>
      <c r="UW310"/>
      <c r="UX310"/>
      <c r="UY310"/>
      <c r="UZ310"/>
      <c r="VA310"/>
      <c r="VB310"/>
      <c r="VC310"/>
      <c r="VD310"/>
      <c r="VE310"/>
      <c r="VF310"/>
      <c r="VG310"/>
      <c r="VH310"/>
      <c r="VI310"/>
      <c r="VJ310"/>
      <c r="VK310"/>
      <c r="VL310"/>
      <c r="VM310"/>
      <c r="VN310"/>
      <c r="VO310"/>
      <c r="VP310"/>
      <c r="VQ310"/>
      <c r="VR310"/>
      <c r="VS310"/>
      <c r="VT310"/>
      <c r="VU310"/>
      <c r="VV310"/>
      <c r="VW310"/>
      <c r="VX310"/>
      <c r="VY310"/>
      <c r="VZ310"/>
      <c r="WA310"/>
      <c r="WB310"/>
      <c r="WC310"/>
      <c r="WD310"/>
      <c r="WE310"/>
      <c r="WF310"/>
      <c r="WG310"/>
      <c r="WH310"/>
      <c r="WI310"/>
      <c r="WJ310"/>
      <c r="WK310"/>
      <c r="WL310"/>
      <c r="WM310"/>
      <c r="WN310"/>
      <c r="WO310"/>
      <c r="WP310"/>
      <c r="WQ310"/>
      <c r="WR310"/>
      <c r="WS310"/>
      <c r="WT310"/>
      <c r="WU310"/>
      <c r="WV310"/>
      <c r="WW310"/>
      <c r="WX310"/>
      <c r="WY310"/>
      <c r="WZ310"/>
      <c r="XA310"/>
      <c r="XB310"/>
      <c r="XC310"/>
      <c r="XD310"/>
      <c r="XE310"/>
      <c r="XF310"/>
      <c r="XG310"/>
      <c r="XH310"/>
      <c r="XI310"/>
      <c r="XJ310"/>
      <c r="XK310"/>
      <c r="XL310"/>
      <c r="XM310"/>
      <c r="XN310"/>
      <c r="XO310"/>
      <c r="XP310"/>
      <c r="XQ310"/>
      <c r="XR310"/>
      <c r="XS310"/>
      <c r="XT310"/>
      <c r="XU310"/>
      <c r="XV310"/>
      <c r="XW310"/>
      <c r="XX310"/>
      <c r="XY310"/>
      <c r="XZ310"/>
      <c r="YA310"/>
      <c r="YB310"/>
      <c r="YC310"/>
      <c r="YD310"/>
      <c r="YE310"/>
      <c r="YF310"/>
      <c r="YG310"/>
      <c r="YH310"/>
      <c r="YI310"/>
      <c r="YJ310"/>
      <c r="YK310"/>
      <c r="YL310"/>
      <c r="YM310"/>
      <c r="YN310"/>
      <c r="YO310"/>
      <c r="YP310"/>
      <c r="YQ310"/>
      <c r="YR310"/>
      <c r="YS310"/>
      <c r="YT310"/>
      <c r="YU310"/>
      <c r="YV310"/>
      <c r="YW310"/>
      <c r="YX310"/>
      <c r="YY310"/>
      <c r="YZ310"/>
      <c r="ZA310"/>
      <c r="ZB310"/>
      <c r="ZC310"/>
      <c r="ZD310"/>
      <c r="ZE310"/>
      <c r="ZF310"/>
      <c r="ZG310"/>
      <c r="ZH310"/>
      <c r="ZI310"/>
      <c r="ZJ310"/>
      <c r="ZK310"/>
      <c r="ZL310"/>
      <c r="ZM310"/>
      <c r="ZN310"/>
      <c r="ZO310"/>
      <c r="ZP310"/>
      <c r="ZQ310"/>
      <c r="ZR310"/>
      <c r="ZS310"/>
      <c r="ZT310"/>
      <c r="ZU310"/>
      <c r="ZV310"/>
      <c r="ZW310"/>
      <c r="ZX310"/>
      <c r="ZY310"/>
      <c r="ZZ310"/>
      <c r="AAA310"/>
      <c r="AAB310"/>
      <c r="AAC310"/>
      <c r="AAD310"/>
      <c r="AAE310"/>
      <c r="AAF310"/>
      <c r="AAG310"/>
      <c r="AAH310"/>
      <c r="AAI310"/>
      <c r="AAJ310"/>
      <c r="AAK310"/>
      <c r="AAL310"/>
      <c r="AAM310"/>
      <c r="AAN310"/>
      <c r="AAO310"/>
      <c r="AAP310"/>
      <c r="AAQ310"/>
      <c r="AAR310"/>
      <c r="AAS310"/>
      <c r="AAT310"/>
      <c r="AAU310"/>
      <c r="AAV310"/>
      <c r="AAW310"/>
      <c r="AAX310"/>
      <c r="AAY310"/>
      <c r="AAZ310"/>
      <c r="ABA310"/>
      <c r="ABB310"/>
      <c r="ABC310"/>
      <c r="ABD310"/>
      <c r="ABE310"/>
      <c r="ABF310"/>
      <c r="ABG310"/>
      <c r="ABH310"/>
      <c r="ABI310"/>
      <c r="ABJ310"/>
      <c r="ABK310"/>
      <c r="ABL310"/>
      <c r="ABM310"/>
      <c r="ABN310"/>
      <c r="ABO310"/>
      <c r="ABP310"/>
      <c r="ABQ310"/>
      <c r="ABR310"/>
      <c r="ABS310"/>
      <c r="ABT310"/>
      <c r="ABU310"/>
      <c r="ABV310"/>
      <c r="ABW310"/>
      <c r="ABX310"/>
      <c r="ABY310"/>
      <c r="ABZ310"/>
      <c r="ACA310"/>
      <c r="ACB310"/>
      <c r="ACC310"/>
      <c r="ACD310"/>
      <c r="ACE310"/>
      <c r="ACF310"/>
      <c r="ACG310"/>
      <c r="ACH310"/>
      <c r="ACI310"/>
      <c r="ACJ310"/>
      <c r="ACK310"/>
      <c r="ACL310"/>
      <c r="ACM310"/>
      <c r="ACN310"/>
      <c r="ACO310"/>
      <c r="ACP310"/>
      <c r="ACQ310"/>
      <c r="ACR310"/>
      <c r="ACS310"/>
      <c r="ACT310"/>
      <c r="ACU310"/>
      <c r="ACV310"/>
      <c r="ACW310"/>
      <c r="ACX310"/>
      <c r="ACY310"/>
      <c r="ACZ310"/>
      <c r="ADA310"/>
      <c r="ADB310"/>
      <c r="ADC310"/>
      <c r="ADD310"/>
      <c r="ADE310"/>
      <c r="ADF310"/>
      <c r="ADG310"/>
      <c r="ADH310"/>
      <c r="ADI310"/>
      <c r="ADJ310"/>
      <c r="ADK310"/>
      <c r="ADL310"/>
      <c r="ADM310"/>
      <c r="ADN310"/>
      <c r="ADO310"/>
      <c r="ADP310"/>
      <c r="ADQ310"/>
      <c r="ADR310"/>
      <c r="ADS310"/>
      <c r="ADT310"/>
      <c r="ADU310"/>
      <c r="ADV310"/>
      <c r="ADW310"/>
      <c r="ADX310"/>
      <c r="ADY310"/>
      <c r="ADZ310"/>
      <c r="AEA310"/>
      <c r="AEB310"/>
      <c r="AEC310"/>
      <c r="AED310"/>
      <c r="AEE310"/>
      <c r="AEF310"/>
      <c r="AEG310"/>
      <c r="AEH310"/>
      <c r="AEI310"/>
      <c r="AEJ310"/>
      <c r="AEK310"/>
      <c r="AEL310"/>
      <c r="AEM310"/>
      <c r="AEN310"/>
      <c r="AEO310"/>
      <c r="AEP310"/>
      <c r="AEQ310"/>
      <c r="AER310"/>
      <c r="AES310"/>
      <c r="AET310"/>
      <c r="AEU310"/>
      <c r="AEV310"/>
      <c r="AEW310"/>
      <c r="AEX310"/>
      <c r="AEY310"/>
      <c r="AEZ310"/>
      <c r="AFA310"/>
      <c r="AFB310"/>
      <c r="AFC310"/>
      <c r="AFD310"/>
      <c r="AFE310"/>
      <c r="AFF310"/>
      <c r="AFG310"/>
      <c r="AFH310"/>
      <c r="AFI310"/>
      <c r="AFJ310"/>
      <c r="AFK310"/>
      <c r="AFL310"/>
      <c r="AFM310"/>
      <c r="AFN310"/>
      <c r="AFO310"/>
      <c r="AFP310"/>
      <c r="AFQ310"/>
      <c r="AFR310"/>
      <c r="AFS310"/>
      <c r="AFT310"/>
      <c r="AFU310"/>
      <c r="AFV310"/>
      <c r="AFW310"/>
      <c r="AFX310"/>
      <c r="AFY310"/>
      <c r="AFZ310"/>
      <c r="AGA310"/>
      <c r="AGB310"/>
      <c r="AGC310"/>
      <c r="AGD310"/>
      <c r="AGE310"/>
      <c r="AGF310"/>
      <c r="AGG310"/>
      <c r="AGH310"/>
      <c r="AGI310"/>
      <c r="AGJ310"/>
      <c r="AGK310"/>
      <c r="AGL310"/>
      <c r="AGM310"/>
      <c r="AGN310"/>
      <c r="AGO310"/>
      <c r="AGP310"/>
      <c r="AGQ310"/>
      <c r="AGR310"/>
      <c r="AGS310"/>
      <c r="AGT310"/>
      <c r="AGU310"/>
      <c r="AGV310"/>
      <c r="AGW310"/>
      <c r="AGX310"/>
      <c r="AGY310"/>
      <c r="AGZ310"/>
      <c r="AHA310"/>
      <c r="AHB310"/>
      <c r="AHC310"/>
      <c r="AHD310"/>
      <c r="AHE310"/>
      <c r="AHF310"/>
      <c r="AHG310"/>
      <c r="AHH310"/>
      <c r="AHI310"/>
      <c r="AHJ310"/>
      <c r="AHK310"/>
      <c r="AHL310"/>
      <c r="AHM310"/>
      <c r="AHN310"/>
      <c r="AHO310"/>
      <c r="AHP310"/>
      <c r="AHQ310"/>
      <c r="AHR310"/>
      <c r="AHS310"/>
      <c r="AHT310"/>
      <c r="AHU310"/>
      <c r="AHV310"/>
      <c r="AHW310"/>
      <c r="AHX310"/>
      <c r="AHY310"/>
      <c r="AHZ310"/>
      <c r="AIA310"/>
      <c r="AIB310"/>
      <c r="AIC310"/>
      <c r="AID310"/>
      <c r="AIE310"/>
      <c r="AIF310"/>
      <c r="AIG310"/>
      <c r="AIH310"/>
      <c r="AII310"/>
      <c r="AIJ310"/>
      <c r="AIK310"/>
      <c r="AIL310"/>
      <c r="AIM310"/>
      <c r="AIN310"/>
      <c r="AIO310"/>
      <c r="AIP310"/>
      <c r="AIQ310"/>
      <c r="AIR310"/>
      <c r="AIS310"/>
      <c r="AIT310"/>
      <c r="AIU310"/>
      <c r="AIV310"/>
      <c r="AIW310"/>
      <c r="AIX310"/>
      <c r="AIY310"/>
      <c r="AIZ310"/>
      <c r="AJA310"/>
      <c r="AJB310"/>
      <c r="AJC310"/>
      <c r="AJD310"/>
      <c r="AJE310"/>
      <c r="AJF310"/>
      <c r="AJG310"/>
      <c r="AJH310"/>
      <c r="AJI310"/>
      <c r="AJJ310"/>
      <c r="AJK310"/>
      <c r="AJL310"/>
      <c r="AJM310"/>
      <c r="AJN310"/>
      <c r="AJO310"/>
      <c r="AJP310"/>
      <c r="AJQ310"/>
      <c r="AJR310"/>
      <c r="AJS310"/>
      <c r="AJT310"/>
      <c r="AJU310"/>
      <c r="AJV310"/>
      <c r="AJW310"/>
      <c r="AJX310"/>
      <c r="AJY310"/>
      <c r="AJZ310"/>
      <c r="AKA310"/>
      <c r="AKB310"/>
      <c r="AKC310"/>
      <c r="AKD310"/>
      <c r="AKE310"/>
      <c r="AKF310"/>
      <c r="AKG310"/>
      <c r="AKH310"/>
      <c r="AKI310"/>
      <c r="AKJ310"/>
      <c r="AKK310"/>
      <c r="AKL310"/>
      <c r="AKM310"/>
      <c r="AKN310"/>
      <c r="AKO310"/>
      <c r="AKP310"/>
      <c r="AKQ310"/>
      <c r="AKR310"/>
      <c r="AKS310"/>
      <c r="AKT310"/>
      <c r="AKU310"/>
      <c r="AKV310"/>
      <c r="AKW310"/>
      <c r="AKX310"/>
      <c r="AKY310"/>
      <c r="AKZ310"/>
      <c r="ALA310"/>
      <c r="ALB310"/>
      <c r="ALC310"/>
      <c r="ALD310"/>
      <c r="ALE310"/>
      <c r="ALF310"/>
      <c r="ALG310"/>
      <c r="ALH310"/>
      <c r="ALI310"/>
      <c r="ALJ310"/>
      <c r="ALK310"/>
      <c r="ALL310"/>
      <c r="ALM310"/>
      <c r="ALN310"/>
      <c r="ALO310"/>
      <c r="ALP310"/>
      <c r="ALQ310"/>
      <c r="ALR310"/>
      <c r="ALS310"/>
      <c r="ALT310"/>
      <c r="ALU310"/>
      <c r="ALV310"/>
      <c r="ALW310"/>
      <c r="ALX310"/>
      <c r="ALY310"/>
      <c r="ALZ310"/>
      <c r="AMA310"/>
      <c r="AMB310"/>
      <c r="AMC310"/>
      <c r="AMD310"/>
      <c r="AME310"/>
      <c r="AMF310"/>
      <c r="AMG310"/>
      <c r="AMH310"/>
      <c r="AMI310"/>
      <c r="AMJ310"/>
    </row>
    <row r="311" spans="1:1024" ht="15.75" thickBot="1" x14ac:dyDescent="0.3">
      <c r="A311" s="46">
        <v>14</v>
      </c>
      <c r="B311" s="72"/>
      <c r="C311" s="48" t="s">
        <v>387</v>
      </c>
      <c r="D311" s="72"/>
      <c r="E311" s="124"/>
      <c r="F311" s="125"/>
      <c r="G311" s="51">
        <f>+SUM(G312:G313)</f>
        <v>976.06</v>
      </c>
      <c r="H311" s="126"/>
      <c r="I311" s="126"/>
      <c r="J311" s="126"/>
      <c r="K311" s="51">
        <f>+SUM(K312:K313)</f>
        <v>976.06</v>
      </c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L311"/>
      <c r="MM311"/>
      <c r="MN311"/>
      <c r="MO311"/>
      <c r="MP311"/>
      <c r="MQ311"/>
      <c r="MR311"/>
      <c r="MS311"/>
      <c r="MT311"/>
      <c r="MU311"/>
      <c r="MV311"/>
      <c r="MW311"/>
      <c r="MX311"/>
      <c r="MY311"/>
      <c r="MZ311"/>
      <c r="NA311"/>
      <c r="NB311"/>
      <c r="NC311"/>
      <c r="ND311"/>
      <c r="NE311"/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OA311"/>
      <c r="OB311"/>
      <c r="OC311"/>
      <c r="OD311"/>
      <c r="OE311"/>
      <c r="OF311"/>
      <c r="OG311"/>
      <c r="OH311"/>
      <c r="OI311"/>
      <c r="OJ311"/>
      <c r="OK311"/>
      <c r="OL311"/>
      <c r="OM311"/>
      <c r="ON311"/>
      <c r="OO311"/>
      <c r="OP311"/>
      <c r="OQ311"/>
      <c r="OR311"/>
      <c r="OS311"/>
      <c r="OT311"/>
      <c r="OU311"/>
      <c r="OV311"/>
      <c r="OW311"/>
      <c r="OX311"/>
      <c r="OY311"/>
      <c r="OZ311"/>
      <c r="PA311"/>
      <c r="PB311"/>
      <c r="PC311"/>
      <c r="PD311"/>
      <c r="PE311"/>
      <c r="PF311"/>
      <c r="PG311"/>
      <c r="PH311"/>
      <c r="PI311"/>
      <c r="PJ311"/>
      <c r="PK311"/>
      <c r="PL311"/>
      <c r="PM311"/>
      <c r="PN311"/>
      <c r="PO311"/>
      <c r="PP311"/>
      <c r="PQ311"/>
      <c r="PR311"/>
      <c r="PS311"/>
      <c r="PT311"/>
      <c r="PU311"/>
      <c r="PV311"/>
      <c r="PW311"/>
      <c r="PX311"/>
      <c r="PY311"/>
      <c r="PZ311"/>
      <c r="QA311"/>
      <c r="QB311"/>
      <c r="QC311"/>
      <c r="QD311"/>
      <c r="QE311"/>
      <c r="QF311"/>
      <c r="QG311"/>
      <c r="QH311"/>
      <c r="QI311"/>
      <c r="QJ311"/>
      <c r="QK311"/>
      <c r="QL311"/>
      <c r="QM311"/>
      <c r="QN311"/>
      <c r="QO311"/>
      <c r="QP311"/>
      <c r="QQ311"/>
      <c r="QR311"/>
      <c r="QS311"/>
      <c r="QT311"/>
      <c r="QU311"/>
      <c r="QV311"/>
      <c r="QW311"/>
      <c r="QX311"/>
      <c r="QY311"/>
      <c r="QZ311"/>
      <c r="RA311"/>
      <c r="RB311"/>
      <c r="RC311"/>
      <c r="RD311"/>
      <c r="RE311"/>
      <c r="RF311"/>
      <c r="RG311"/>
      <c r="RH311"/>
      <c r="RI311"/>
      <c r="RJ311"/>
      <c r="RK311"/>
      <c r="RL311"/>
      <c r="RM311"/>
      <c r="RN311"/>
      <c r="RO311"/>
      <c r="RP311"/>
      <c r="RQ311"/>
      <c r="RR311"/>
      <c r="RS311"/>
      <c r="RT311"/>
      <c r="RU311"/>
      <c r="RV311"/>
      <c r="RW311"/>
      <c r="RX311"/>
      <c r="RY311"/>
      <c r="RZ311"/>
      <c r="SA311"/>
      <c r="SB311"/>
      <c r="SC311"/>
      <c r="SD311"/>
      <c r="SE311"/>
      <c r="SF311"/>
      <c r="SG311"/>
      <c r="SH311"/>
      <c r="SI311"/>
      <c r="SJ311"/>
      <c r="SK311"/>
      <c r="SL311"/>
      <c r="SM311"/>
      <c r="SN311"/>
      <c r="SO311"/>
      <c r="SP311"/>
      <c r="SQ311"/>
      <c r="SR311"/>
      <c r="SS311"/>
      <c r="ST311"/>
      <c r="SU311"/>
      <c r="SV311"/>
      <c r="SW311"/>
      <c r="SX311"/>
      <c r="SY311"/>
      <c r="SZ311"/>
      <c r="TA311"/>
      <c r="TB311"/>
      <c r="TC311"/>
      <c r="TD311"/>
      <c r="TE311"/>
      <c r="TF311"/>
      <c r="TG311"/>
      <c r="TH311"/>
      <c r="TI311"/>
      <c r="TJ311"/>
      <c r="TK311"/>
      <c r="TL311"/>
      <c r="TM311"/>
      <c r="TN311"/>
      <c r="TO311"/>
      <c r="TP311"/>
      <c r="TQ311"/>
      <c r="TR311"/>
      <c r="TS311"/>
      <c r="TT311"/>
      <c r="TU311"/>
      <c r="TV311"/>
      <c r="TW311"/>
      <c r="TX311"/>
      <c r="TY311"/>
      <c r="TZ311"/>
      <c r="UA311"/>
      <c r="UB311"/>
      <c r="UC311"/>
      <c r="UD311"/>
      <c r="UE311"/>
      <c r="UF311"/>
      <c r="UG311"/>
      <c r="UH311"/>
      <c r="UI311"/>
      <c r="UJ311"/>
      <c r="UK311"/>
      <c r="UL311"/>
      <c r="UM311"/>
      <c r="UN311"/>
      <c r="UO311"/>
      <c r="UP311"/>
      <c r="UQ311"/>
      <c r="UR311"/>
      <c r="US311"/>
      <c r="UT311"/>
      <c r="UU311"/>
      <c r="UV311"/>
      <c r="UW311"/>
      <c r="UX311"/>
      <c r="UY311"/>
      <c r="UZ311"/>
      <c r="VA311"/>
      <c r="VB311"/>
      <c r="VC311"/>
      <c r="VD311"/>
      <c r="VE311"/>
      <c r="VF311"/>
      <c r="VG311"/>
      <c r="VH311"/>
      <c r="VI311"/>
      <c r="VJ311"/>
      <c r="VK311"/>
      <c r="VL311"/>
      <c r="VM311"/>
      <c r="VN311"/>
      <c r="VO311"/>
      <c r="VP311"/>
      <c r="VQ311"/>
      <c r="VR311"/>
      <c r="VS311"/>
      <c r="VT311"/>
      <c r="VU311"/>
      <c r="VV311"/>
      <c r="VW311"/>
      <c r="VX311"/>
      <c r="VY311"/>
      <c r="VZ311"/>
      <c r="WA311"/>
      <c r="WB311"/>
      <c r="WC311"/>
      <c r="WD311"/>
      <c r="WE311"/>
      <c r="WF311"/>
      <c r="WG311"/>
      <c r="WH311"/>
      <c r="WI311"/>
      <c r="WJ311"/>
      <c r="WK311"/>
      <c r="WL311"/>
      <c r="WM311"/>
      <c r="WN311"/>
      <c r="WO311"/>
      <c r="WP311"/>
      <c r="WQ311"/>
      <c r="WR311"/>
      <c r="WS311"/>
      <c r="WT311"/>
      <c r="WU311"/>
      <c r="WV311"/>
      <c r="WW311"/>
      <c r="WX311"/>
      <c r="WY311"/>
      <c r="WZ311"/>
      <c r="XA311"/>
      <c r="XB311"/>
      <c r="XC311"/>
      <c r="XD311"/>
      <c r="XE311"/>
      <c r="XF311"/>
      <c r="XG311"/>
      <c r="XH311"/>
      <c r="XI311"/>
      <c r="XJ311"/>
      <c r="XK311"/>
      <c r="XL311"/>
      <c r="XM311"/>
      <c r="XN311"/>
      <c r="XO311"/>
      <c r="XP311"/>
      <c r="XQ311"/>
      <c r="XR311"/>
      <c r="XS311"/>
      <c r="XT311"/>
      <c r="XU311"/>
      <c r="XV311"/>
      <c r="XW311"/>
      <c r="XX311"/>
      <c r="XY311"/>
      <c r="XZ311"/>
      <c r="YA311"/>
      <c r="YB311"/>
      <c r="YC311"/>
      <c r="YD311"/>
      <c r="YE311"/>
      <c r="YF311"/>
      <c r="YG311"/>
      <c r="YH311"/>
      <c r="YI311"/>
      <c r="YJ311"/>
      <c r="YK311"/>
      <c r="YL311"/>
      <c r="YM311"/>
      <c r="YN311"/>
      <c r="YO311"/>
      <c r="YP311"/>
      <c r="YQ311"/>
      <c r="YR311"/>
      <c r="YS311"/>
      <c r="YT311"/>
      <c r="YU311"/>
      <c r="YV311"/>
      <c r="YW311"/>
      <c r="YX311"/>
      <c r="YY311"/>
      <c r="YZ311"/>
      <c r="ZA311"/>
      <c r="ZB311"/>
      <c r="ZC311"/>
      <c r="ZD311"/>
      <c r="ZE311"/>
      <c r="ZF311"/>
      <c r="ZG311"/>
      <c r="ZH311"/>
      <c r="ZI311"/>
      <c r="ZJ311"/>
      <c r="ZK311"/>
      <c r="ZL311"/>
      <c r="ZM311"/>
      <c r="ZN311"/>
      <c r="ZO311"/>
      <c r="ZP311"/>
      <c r="ZQ311"/>
      <c r="ZR311"/>
      <c r="ZS311"/>
      <c r="ZT311"/>
      <c r="ZU311"/>
      <c r="ZV311"/>
      <c r="ZW311"/>
      <c r="ZX311"/>
      <c r="ZY311"/>
      <c r="ZZ311"/>
      <c r="AAA311"/>
      <c r="AAB311"/>
      <c r="AAC311"/>
      <c r="AAD311"/>
      <c r="AAE311"/>
      <c r="AAF311"/>
      <c r="AAG311"/>
      <c r="AAH311"/>
      <c r="AAI311"/>
      <c r="AAJ311"/>
      <c r="AAK311"/>
      <c r="AAL311"/>
      <c r="AAM311"/>
      <c r="AAN311"/>
      <c r="AAO311"/>
      <c r="AAP311"/>
      <c r="AAQ311"/>
      <c r="AAR311"/>
      <c r="AAS311"/>
      <c r="AAT311"/>
      <c r="AAU311"/>
      <c r="AAV311"/>
      <c r="AAW311"/>
      <c r="AAX311"/>
      <c r="AAY311"/>
      <c r="AAZ311"/>
      <c r="ABA311"/>
      <c r="ABB311"/>
      <c r="ABC311"/>
      <c r="ABD311"/>
      <c r="ABE311"/>
      <c r="ABF311"/>
      <c r="ABG311"/>
      <c r="ABH311"/>
      <c r="ABI311"/>
      <c r="ABJ311"/>
      <c r="ABK311"/>
      <c r="ABL311"/>
      <c r="ABM311"/>
      <c r="ABN311"/>
      <c r="ABO311"/>
      <c r="ABP311"/>
      <c r="ABQ311"/>
      <c r="ABR311"/>
      <c r="ABS311"/>
      <c r="ABT311"/>
      <c r="ABU311"/>
      <c r="ABV311"/>
      <c r="ABW311"/>
      <c r="ABX311"/>
      <c r="ABY311"/>
      <c r="ABZ311"/>
      <c r="ACA311"/>
      <c r="ACB311"/>
      <c r="ACC311"/>
      <c r="ACD311"/>
      <c r="ACE311"/>
      <c r="ACF311"/>
      <c r="ACG311"/>
      <c r="ACH311"/>
      <c r="ACI311"/>
      <c r="ACJ311"/>
      <c r="ACK311"/>
      <c r="ACL311"/>
      <c r="ACM311"/>
      <c r="ACN311"/>
      <c r="ACO311"/>
      <c r="ACP311"/>
      <c r="ACQ311"/>
      <c r="ACR311"/>
      <c r="ACS311"/>
      <c r="ACT311"/>
      <c r="ACU311"/>
      <c r="ACV311"/>
      <c r="ACW311"/>
      <c r="ACX311"/>
      <c r="ACY311"/>
      <c r="ACZ311"/>
      <c r="ADA311"/>
      <c r="ADB311"/>
      <c r="ADC311"/>
      <c r="ADD311"/>
      <c r="ADE311"/>
      <c r="ADF311"/>
      <c r="ADG311"/>
      <c r="ADH311"/>
      <c r="ADI311"/>
      <c r="ADJ311"/>
      <c r="ADK311"/>
      <c r="ADL311"/>
      <c r="ADM311"/>
      <c r="ADN311"/>
      <c r="ADO311"/>
      <c r="ADP311"/>
      <c r="ADQ311"/>
      <c r="ADR311"/>
      <c r="ADS311"/>
      <c r="ADT311"/>
      <c r="ADU311"/>
      <c r="ADV311"/>
      <c r="ADW311"/>
      <c r="ADX311"/>
      <c r="ADY311"/>
      <c r="ADZ311"/>
      <c r="AEA311"/>
      <c r="AEB311"/>
      <c r="AEC311"/>
      <c r="AED311"/>
      <c r="AEE311"/>
      <c r="AEF311"/>
      <c r="AEG311"/>
      <c r="AEH311"/>
      <c r="AEI311"/>
      <c r="AEJ311"/>
      <c r="AEK311"/>
      <c r="AEL311"/>
      <c r="AEM311"/>
      <c r="AEN311"/>
      <c r="AEO311"/>
      <c r="AEP311"/>
      <c r="AEQ311"/>
      <c r="AER311"/>
      <c r="AES311"/>
      <c r="AET311"/>
      <c r="AEU311"/>
      <c r="AEV311"/>
      <c r="AEW311"/>
      <c r="AEX311"/>
      <c r="AEY311"/>
      <c r="AEZ311"/>
      <c r="AFA311"/>
      <c r="AFB311"/>
      <c r="AFC311"/>
      <c r="AFD311"/>
      <c r="AFE311"/>
      <c r="AFF311"/>
      <c r="AFG311"/>
      <c r="AFH311"/>
      <c r="AFI311"/>
      <c r="AFJ311"/>
      <c r="AFK311"/>
      <c r="AFL311"/>
      <c r="AFM311"/>
      <c r="AFN311"/>
      <c r="AFO311"/>
      <c r="AFP311"/>
      <c r="AFQ311"/>
      <c r="AFR311"/>
      <c r="AFS311"/>
      <c r="AFT311"/>
      <c r="AFU311"/>
      <c r="AFV311"/>
      <c r="AFW311"/>
      <c r="AFX311"/>
      <c r="AFY311"/>
      <c r="AFZ311"/>
      <c r="AGA311"/>
      <c r="AGB311"/>
      <c r="AGC311"/>
      <c r="AGD311"/>
      <c r="AGE311"/>
      <c r="AGF311"/>
      <c r="AGG311"/>
      <c r="AGH311"/>
      <c r="AGI311"/>
      <c r="AGJ311"/>
      <c r="AGK311"/>
      <c r="AGL311"/>
      <c r="AGM311"/>
      <c r="AGN311"/>
      <c r="AGO311"/>
      <c r="AGP311"/>
      <c r="AGQ311"/>
      <c r="AGR311"/>
      <c r="AGS311"/>
      <c r="AGT311"/>
      <c r="AGU311"/>
      <c r="AGV311"/>
      <c r="AGW311"/>
      <c r="AGX311"/>
      <c r="AGY311"/>
      <c r="AGZ311"/>
      <c r="AHA311"/>
      <c r="AHB311"/>
      <c r="AHC311"/>
      <c r="AHD311"/>
      <c r="AHE311"/>
      <c r="AHF311"/>
      <c r="AHG311"/>
      <c r="AHH311"/>
      <c r="AHI311"/>
      <c r="AHJ311"/>
      <c r="AHK311"/>
      <c r="AHL311"/>
      <c r="AHM311"/>
      <c r="AHN311"/>
      <c r="AHO311"/>
      <c r="AHP311"/>
      <c r="AHQ311"/>
      <c r="AHR311"/>
      <c r="AHS311"/>
      <c r="AHT311"/>
      <c r="AHU311"/>
      <c r="AHV311"/>
      <c r="AHW311"/>
      <c r="AHX311"/>
      <c r="AHY311"/>
      <c r="AHZ311"/>
      <c r="AIA311"/>
      <c r="AIB311"/>
      <c r="AIC311"/>
      <c r="AID311"/>
      <c r="AIE311"/>
      <c r="AIF311"/>
      <c r="AIG311"/>
      <c r="AIH311"/>
      <c r="AII311"/>
      <c r="AIJ311"/>
      <c r="AIK311"/>
      <c r="AIL311"/>
      <c r="AIM311"/>
      <c r="AIN311"/>
      <c r="AIO311"/>
      <c r="AIP311"/>
      <c r="AIQ311"/>
      <c r="AIR311"/>
      <c r="AIS311"/>
      <c r="AIT311"/>
      <c r="AIU311"/>
      <c r="AIV311"/>
      <c r="AIW311"/>
      <c r="AIX311"/>
      <c r="AIY311"/>
      <c r="AIZ311"/>
      <c r="AJA311"/>
      <c r="AJB311"/>
      <c r="AJC311"/>
      <c r="AJD311"/>
      <c r="AJE311"/>
      <c r="AJF311"/>
      <c r="AJG311"/>
      <c r="AJH311"/>
      <c r="AJI311"/>
      <c r="AJJ311"/>
      <c r="AJK311"/>
      <c r="AJL311"/>
      <c r="AJM311"/>
      <c r="AJN311"/>
      <c r="AJO311"/>
      <c r="AJP311"/>
      <c r="AJQ311"/>
      <c r="AJR311"/>
      <c r="AJS311"/>
      <c r="AJT311"/>
      <c r="AJU311"/>
      <c r="AJV311"/>
      <c r="AJW311"/>
      <c r="AJX311"/>
      <c r="AJY311"/>
      <c r="AJZ311"/>
      <c r="AKA311"/>
      <c r="AKB311"/>
      <c r="AKC311"/>
      <c r="AKD311"/>
      <c r="AKE311"/>
      <c r="AKF311"/>
      <c r="AKG311"/>
      <c r="AKH311"/>
      <c r="AKI311"/>
      <c r="AKJ311"/>
      <c r="AKK311"/>
      <c r="AKL311"/>
      <c r="AKM311"/>
      <c r="AKN311"/>
      <c r="AKO311"/>
      <c r="AKP311"/>
      <c r="AKQ311"/>
      <c r="AKR311"/>
      <c r="AKS311"/>
      <c r="AKT311"/>
      <c r="AKU311"/>
      <c r="AKV311"/>
      <c r="AKW311"/>
      <c r="AKX311"/>
      <c r="AKY311"/>
      <c r="AKZ311"/>
      <c r="ALA311"/>
      <c r="ALB311"/>
      <c r="ALC311"/>
      <c r="ALD311"/>
      <c r="ALE311"/>
      <c r="ALF311"/>
      <c r="ALG311"/>
      <c r="ALH311"/>
      <c r="ALI311"/>
      <c r="ALJ311"/>
      <c r="ALK311"/>
      <c r="ALL311"/>
      <c r="ALM311"/>
      <c r="ALN311"/>
      <c r="ALO311"/>
      <c r="ALP311"/>
      <c r="ALQ311"/>
      <c r="ALR311"/>
      <c r="ALS311"/>
      <c r="ALT311"/>
      <c r="ALU311"/>
      <c r="ALV311"/>
      <c r="ALW311"/>
      <c r="ALX311"/>
      <c r="ALY311"/>
      <c r="ALZ311"/>
      <c r="AMA311"/>
      <c r="AMB311"/>
      <c r="AMC311"/>
      <c r="AMD311"/>
      <c r="AME311"/>
      <c r="AMF311"/>
      <c r="AMG311"/>
      <c r="AMH311"/>
      <c r="AMI311"/>
      <c r="AMJ311"/>
    </row>
    <row r="312" spans="1:1024" s="118" customFormat="1" ht="27" x14ac:dyDescent="0.25">
      <c r="A312" s="54" t="s">
        <v>496</v>
      </c>
      <c r="B312" s="55">
        <v>970221</v>
      </c>
      <c r="C312" s="200" t="s">
        <v>497</v>
      </c>
      <c r="D312" s="55" t="s">
        <v>5</v>
      </c>
      <c r="E312" s="58">
        <f>+[1]Plan1!$E$757</f>
        <v>3</v>
      </c>
      <c r="F312" s="103">
        <f t="shared" ref="F312:F313" si="67">J312</f>
        <v>165.34</v>
      </c>
      <c r="G312" s="137">
        <f>+ROUND(F312*E312,2)</f>
        <v>496.02</v>
      </c>
      <c r="H312" s="61" t="s">
        <v>719</v>
      </c>
      <c r="I312" s="62">
        <v>150.24</v>
      </c>
      <c r="J312" s="36">
        <f>VLOOKUP(H312,'[2]176-D'!$A$9:$G$4080,7,FALSE)</f>
        <v>165.34</v>
      </c>
      <c r="K312" s="199">
        <f t="shared" si="58"/>
        <v>496.02</v>
      </c>
    </row>
    <row r="313" spans="1:1024" ht="27" x14ac:dyDescent="0.25">
      <c r="A313" s="139" t="s">
        <v>498</v>
      </c>
      <c r="B313" s="201">
        <v>300609</v>
      </c>
      <c r="C313" s="202" t="s">
        <v>499</v>
      </c>
      <c r="D313" s="55" t="s">
        <v>5</v>
      </c>
      <c r="E313" s="203">
        <f>+[1]Plan1!$E$759</f>
        <v>1</v>
      </c>
      <c r="F313" s="103">
        <f t="shared" si="67"/>
        <v>480.04</v>
      </c>
      <c r="G313" s="137">
        <f>+ROUND(F313*E313,2)</f>
        <v>480.04</v>
      </c>
      <c r="H313" s="61" t="s">
        <v>720</v>
      </c>
      <c r="I313" s="62">
        <v>454.22</v>
      </c>
      <c r="J313" s="36">
        <f>VLOOKUP(H313,'[2]176-D'!$A$9:$G$4080,7,FALSE)</f>
        <v>480.04</v>
      </c>
      <c r="K313" s="199">
        <f t="shared" si="58"/>
        <v>480.04</v>
      </c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L313"/>
      <c r="MM313"/>
      <c r="MN313"/>
      <c r="MO313"/>
      <c r="MP313"/>
      <c r="MQ313"/>
      <c r="MR313"/>
      <c r="MS313"/>
      <c r="MT313"/>
      <c r="MU313"/>
      <c r="MV313"/>
      <c r="MW313"/>
      <c r="MX313"/>
      <c r="MY313"/>
      <c r="MZ313"/>
      <c r="NA313"/>
      <c r="NB313"/>
      <c r="NC313"/>
      <c r="ND313"/>
      <c r="NE313"/>
      <c r="NF313"/>
      <c r="NG313"/>
      <c r="NH313"/>
      <c r="NI313"/>
      <c r="NJ313"/>
      <c r="NK313"/>
      <c r="NL313"/>
      <c r="NM313"/>
      <c r="NN313"/>
      <c r="NO313"/>
      <c r="NP313"/>
      <c r="NQ313"/>
      <c r="NR313"/>
      <c r="NS313"/>
      <c r="NT313"/>
      <c r="NU313"/>
      <c r="NV313"/>
      <c r="NW313"/>
      <c r="NX313"/>
      <c r="NY313"/>
      <c r="NZ313"/>
      <c r="OA313"/>
      <c r="OB313"/>
      <c r="OC313"/>
      <c r="OD313"/>
      <c r="OE313"/>
      <c r="OF313"/>
      <c r="OG313"/>
      <c r="OH313"/>
      <c r="OI313"/>
      <c r="OJ313"/>
      <c r="OK313"/>
      <c r="OL313"/>
      <c r="OM313"/>
      <c r="ON313"/>
      <c r="OO313"/>
      <c r="OP313"/>
      <c r="OQ313"/>
      <c r="OR313"/>
      <c r="OS313"/>
      <c r="OT313"/>
      <c r="OU313"/>
      <c r="OV313"/>
      <c r="OW313"/>
      <c r="OX313"/>
      <c r="OY313"/>
      <c r="OZ313"/>
      <c r="PA313"/>
      <c r="PB313"/>
      <c r="PC313"/>
      <c r="PD313"/>
      <c r="PE313"/>
      <c r="PF313"/>
      <c r="PG313"/>
      <c r="PH313"/>
      <c r="PI313"/>
      <c r="PJ313"/>
      <c r="PK313"/>
      <c r="PL313"/>
      <c r="PM313"/>
      <c r="PN313"/>
      <c r="PO313"/>
      <c r="PP313"/>
      <c r="PQ313"/>
      <c r="PR313"/>
      <c r="PS313"/>
      <c r="PT313"/>
      <c r="PU313"/>
      <c r="PV313"/>
      <c r="PW313"/>
      <c r="PX313"/>
      <c r="PY313"/>
      <c r="PZ313"/>
      <c r="QA313"/>
      <c r="QB313"/>
      <c r="QC313"/>
      <c r="QD313"/>
      <c r="QE313"/>
      <c r="QF313"/>
      <c r="QG313"/>
      <c r="QH313"/>
      <c r="QI313"/>
      <c r="QJ313"/>
      <c r="QK313"/>
      <c r="QL313"/>
      <c r="QM313"/>
      <c r="QN313"/>
      <c r="QO313"/>
      <c r="QP313"/>
      <c r="QQ313"/>
      <c r="QR313"/>
      <c r="QS313"/>
      <c r="QT313"/>
      <c r="QU313"/>
      <c r="QV313"/>
      <c r="QW313"/>
      <c r="QX313"/>
      <c r="QY313"/>
      <c r="QZ313"/>
      <c r="RA313"/>
      <c r="RB313"/>
      <c r="RC313"/>
      <c r="RD313"/>
      <c r="RE313"/>
      <c r="RF313"/>
      <c r="RG313"/>
      <c r="RH313"/>
      <c r="RI313"/>
      <c r="RJ313"/>
      <c r="RK313"/>
      <c r="RL313"/>
      <c r="RM313"/>
      <c r="RN313"/>
      <c r="RO313"/>
      <c r="RP313"/>
      <c r="RQ313"/>
      <c r="RR313"/>
      <c r="RS313"/>
      <c r="RT313"/>
      <c r="RU313"/>
      <c r="RV313"/>
      <c r="RW313"/>
      <c r="RX313"/>
      <c r="RY313"/>
      <c r="RZ313"/>
      <c r="SA313"/>
      <c r="SB313"/>
      <c r="SC313"/>
      <c r="SD313"/>
      <c r="SE313"/>
      <c r="SF313"/>
      <c r="SG313"/>
      <c r="SH313"/>
      <c r="SI313"/>
      <c r="SJ313"/>
      <c r="SK313"/>
      <c r="SL313"/>
      <c r="SM313"/>
      <c r="SN313"/>
      <c r="SO313"/>
      <c r="SP313"/>
      <c r="SQ313"/>
      <c r="SR313"/>
      <c r="SS313"/>
      <c r="ST313"/>
      <c r="SU313"/>
      <c r="SV313"/>
      <c r="SW313"/>
      <c r="SX313"/>
      <c r="SY313"/>
      <c r="SZ313"/>
      <c r="TA313"/>
      <c r="TB313"/>
      <c r="TC313"/>
      <c r="TD313"/>
      <c r="TE313"/>
      <c r="TF313"/>
      <c r="TG313"/>
      <c r="TH313"/>
      <c r="TI313"/>
      <c r="TJ313"/>
      <c r="TK313"/>
      <c r="TL313"/>
      <c r="TM313"/>
      <c r="TN313"/>
      <c r="TO313"/>
      <c r="TP313"/>
      <c r="TQ313"/>
      <c r="TR313"/>
      <c r="TS313"/>
      <c r="TT313"/>
      <c r="TU313"/>
      <c r="TV313"/>
      <c r="TW313"/>
      <c r="TX313"/>
      <c r="TY313"/>
      <c r="TZ313"/>
      <c r="UA313"/>
      <c r="UB313"/>
      <c r="UC313"/>
      <c r="UD313"/>
      <c r="UE313"/>
      <c r="UF313"/>
      <c r="UG313"/>
      <c r="UH313"/>
      <c r="UI313"/>
      <c r="UJ313"/>
      <c r="UK313"/>
      <c r="UL313"/>
      <c r="UM313"/>
      <c r="UN313"/>
      <c r="UO313"/>
      <c r="UP313"/>
      <c r="UQ313"/>
      <c r="UR313"/>
      <c r="US313"/>
      <c r="UT313"/>
      <c r="UU313"/>
      <c r="UV313"/>
      <c r="UW313"/>
      <c r="UX313"/>
      <c r="UY313"/>
      <c r="UZ313"/>
      <c r="VA313"/>
      <c r="VB313"/>
      <c r="VC313"/>
      <c r="VD313"/>
      <c r="VE313"/>
      <c r="VF313"/>
      <c r="VG313"/>
      <c r="VH313"/>
      <c r="VI313"/>
      <c r="VJ313"/>
      <c r="VK313"/>
      <c r="VL313"/>
      <c r="VM313"/>
      <c r="VN313"/>
      <c r="VO313"/>
      <c r="VP313"/>
      <c r="VQ313"/>
      <c r="VR313"/>
      <c r="VS313"/>
      <c r="VT313"/>
      <c r="VU313"/>
      <c r="VV313"/>
      <c r="VW313"/>
      <c r="VX313"/>
      <c r="VY313"/>
      <c r="VZ313"/>
      <c r="WA313"/>
      <c r="WB313"/>
      <c r="WC313"/>
      <c r="WD313"/>
      <c r="WE313"/>
      <c r="WF313"/>
      <c r="WG313"/>
      <c r="WH313"/>
      <c r="WI313"/>
      <c r="WJ313"/>
      <c r="WK313"/>
      <c r="WL313"/>
      <c r="WM313"/>
      <c r="WN313"/>
      <c r="WO313"/>
      <c r="WP313"/>
      <c r="WQ313"/>
      <c r="WR313"/>
      <c r="WS313"/>
      <c r="WT313"/>
      <c r="WU313"/>
      <c r="WV313"/>
      <c r="WW313"/>
      <c r="WX313"/>
      <c r="WY313"/>
      <c r="WZ313"/>
      <c r="XA313"/>
      <c r="XB313"/>
      <c r="XC313"/>
      <c r="XD313"/>
      <c r="XE313"/>
      <c r="XF313"/>
      <c r="XG313"/>
      <c r="XH313"/>
      <c r="XI313"/>
      <c r="XJ313"/>
      <c r="XK313"/>
      <c r="XL313"/>
      <c r="XM313"/>
      <c r="XN313"/>
      <c r="XO313"/>
      <c r="XP313"/>
      <c r="XQ313"/>
      <c r="XR313"/>
      <c r="XS313"/>
      <c r="XT313"/>
      <c r="XU313"/>
      <c r="XV313"/>
      <c r="XW313"/>
      <c r="XX313"/>
      <c r="XY313"/>
      <c r="XZ313"/>
      <c r="YA313"/>
      <c r="YB313"/>
      <c r="YC313"/>
      <c r="YD313"/>
      <c r="YE313"/>
      <c r="YF313"/>
      <c r="YG313"/>
      <c r="YH313"/>
      <c r="YI313"/>
      <c r="YJ313"/>
      <c r="YK313"/>
      <c r="YL313"/>
      <c r="YM313"/>
      <c r="YN313"/>
      <c r="YO313"/>
      <c r="YP313"/>
      <c r="YQ313"/>
      <c r="YR313"/>
      <c r="YS313"/>
      <c r="YT313"/>
      <c r="YU313"/>
      <c r="YV313"/>
      <c r="YW313"/>
      <c r="YX313"/>
      <c r="YY313"/>
      <c r="YZ313"/>
      <c r="ZA313"/>
      <c r="ZB313"/>
      <c r="ZC313"/>
      <c r="ZD313"/>
      <c r="ZE313"/>
      <c r="ZF313"/>
      <c r="ZG313"/>
      <c r="ZH313"/>
      <c r="ZI313"/>
      <c r="ZJ313"/>
      <c r="ZK313"/>
      <c r="ZL313"/>
      <c r="ZM313"/>
      <c r="ZN313"/>
      <c r="ZO313"/>
      <c r="ZP313"/>
      <c r="ZQ313"/>
      <c r="ZR313"/>
      <c r="ZS313"/>
      <c r="ZT313"/>
      <c r="ZU313"/>
      <c r="ZV313"/>
      <c r="ZW313"/>
      <c r="ZX313"/>
      <c r="ZY313"/>
      <c r="ZZ313"/>
      <c r="AAA313"/>
      <c r="AAB313"/>
      <c r="AAC313"/>
      <c r="AAD313"/>
      <c r="AAE313"/>
      <c r="AAF313"/>
      <c r="AAG313"/>
      <c r="AAH313"/>
      <c r="AAI313"/>
      <c r="AAJ313"/>
      <c r="AAK313"/>
      <c r="AAL313"/>
      <c r="AAM313"/>
      <c r="AAN313"/>
      <c r="AAO313"/>
      <c r="AAP313"/>
      <c r="AAQ313"/>
      <c r="AAR313"/>
      <c r="AAS313"/>
      <c r="AAT313"/>
      <c r="AAU313"/>
      <c r="AAV313"/>
      <c r="AAW313"/>
      <c r="AAX313"/>
      <c r="AAY313"/>
      <c r="AAZ313"/>
      <c r="ABA313"/>
      <c r="ABB313"/>
      <c r="ABC313"/>
      <c r="ABD313"/>
      <c r="ABE313"/>
      <c r="ABF313"/>
      <c r="ABG313"/>
      <c r="ABH313"/>
      <c r="ABI313"/>
      <c r="ABJ313"/>
      <c r="ABK313"/>
      <c r="ABL313"/>
      <c r="ABM313"/>
      <c r="ABN313"/>
      <c r="ABO313"/>
      <c r="ABP313"/>
      <c r="ABQ313"/>
      <c r="ABR313"/>
      <c r="ABS313"/>
      <c r="ABT313"/>
      <c r="ABU313"/>
      <c r="ABV313"/>
      <c r="ABW313"/>
      <c r="ABX313"/>
      <c r="ABY313"/>
      <c r="ABZ313"/>
      <c r="ACA313"/>
      <c r="ACB313"/>
      <c r="ACC313"/>
      <c r="ACD313"/>
      <c r="ACE313"/>
      <c r="ACF313"/>
      <c r="ACG313"/>
      <c r="ACH313"/>
      <c r="ACI313"/>
      <c r="ACJ313"/>
      <c r="ACK313"/>
      <c r="ACL313"/>
      <c r="ACM313"/>
      <c r="ACN313"/>
      <c r="ACO313"/>
      <c r="ACP313"/>
      <c r="ACQ313"/>
      <c r="ACR313"/>
      <c r="ACS313"/>
      <c r="ACT313"/>
      <c r="ACU313"/>
      <c r="ACV313"/>
      <c r="ACW313"/>
      <c r="ACX313"/>
      <c r="ACY313"/>
      <c r="ACZ313"/>
      <c r="ADA313"/>
      <c r="ADB313"/>
      <c r="ADC313"/>
      <c r="ADD313"/>
      <c r="ADE313"/>
      <c r="ADF313"/>
      <c r="ADG313"/>
      <c r="ADH313"/>
      <c r="ADI313"/>
      <c r="ADJ313"/>
      <c r="ADK313"/>
      <c r="ADL313"/>
      <c r="ADM313"/>
      <c r="ADN313"/>
      <c r="ADO313"/>
      <c r="ADP313"/>
      <c r="ADQ313"/>
      <c r="ADR313"/>
      <c r="ADS313"/>
      <c r="ADT313"/>
      <c r="ADU313"/>
      <c r="ADV313"/>
      <c r="ADW313"/>
      <c r="ADX313"/>
      <c r="ADY313"/>
      <c r="ADZ313"/>
      <c r="AEA313"/>
      <c r="AEB313"/>
      <c r="AEC313"/>
      <c r="AED313"/>
      <c r="AEE313"/>
      <c r="AEF313"/>
      <c r="AEG313"/>
      <c r="AEH313"/>
      <c r="AEI313"/>
      <c r="AEJ313"/>
      <c r="AEK313"/>
      <c r="AEL313"/>
      <c r="AEM313"/>
      <c r="AEN313"/>
      <c r="AEO313"/>
      <c r="AEP313"/>
      <c r="AEQ313"/>
      <c r="AER313"/>
      <c r="AES313"/>
      <c r="AET313"/>
      <c r="AEU313"/>
      <c r="AEV313"/>
      <c r="AEW313"/>
      <c r="AEX313"/>
      <c r="AEY313"/>
      <c r="AEZ313"/>
      <c r="AFA313"/>
      <c r="AFB313"/>
      <c r="AFC313"/>
      <c r="AFD313"/>
      <c r="AFE313"/>
      <c r="AFF313"/>
      <c r="AFG313"/>
      <c r="AFH313"/>
      <c r="AFI313"/>
      <c r="AFJ313"/>
      <c r="AFK313"/>
      <c r="AFL313"/>
      <c r="AFM313"/>
      <c r="AFN313"/>
      <c r="AFO313"/>
      <c r="AFP313"/>
      <c r="AFQ313"/>
      <c r="AFR313"/>
      <c r="AFS313"/>
      <c r="AFT313"/>
      <c r="AFU313"/>
      <c r="AFV313"/>
      <c r="AFW313"/>
      <c r="AFX313"/>
      <c r="AFY313"/>
      <c r="AFZ313"/>
      <c r="AGA313"/>
      <c r="AGB313"/>
      <c r="AGC313"/>
      <c r="AGD313"/>
      <c r="AGE313"/>
      <c r="AGF313"/>
      <c r="AGG313"/>
      <c r="AGH313"/>
      <c r="AGI313"/>
      <c r="AGJ313"/>
      <c r="AGK313"/>
      <c r="AGL313"/>
      <c r="AGM313"/>
      <c r="AGN313"/>
      <c r="AGO313"/>
      <c r="AGP313"/>
      <c r="AGQ313"/>
      <c r="AGR313"/>
      <c r="AGS313"/>
      <c r="AGT313"/>
      <c r="AGU313"/>
      <c r="AGV313"/>
      <c r="AGW313"/>
      <c r="AGX313"/>
      <c r="AGY313"/>
      <c r="AGZ313"/>
      <c r="AHA313"/>
      <c r="AHB313"/>
      <c r="AHC313"/>
      <c r="AHD313"/>
      <c r="AHE313"/>
      <c r="AHF313"/>
      <c r="AHG313"/>
      <c r="AHH313"/>
      <c r="AHI313"/>
      <c r="AHJ313"/>
      <c r="AHK313"/>
      <c r="AHL313"/>
      <c r="AHM313"/>
      <c r="AHN313"/>
      <c r="AHO313"/>
      <c r="AHP313"/>
      <c r="AHQ313"/>
      <c r="AHR313"/>
      <c r="AHS313"/>
      <c r="AHT313"/>
      <c r="AHU313"/>
      <c r="AHV313"/>
      <c r="AHW313"/>
      <c r="AHX313"/>
      <c r="AHY313"/>
      <c r="AHZ313"/>
      <c r="AIA313"/>
      <c r="AIB313"/>
      <c r="AIC313"/>
      <c r="AID313"/>
      <c r="AIE313"/>
      <c r="AIF313"/>
      <c r="AIG313"/>
      <c r="AIH313"/>
      <c r="AII313"/>
      <c r="AIJ313"/>
      <c r="AIK313"/>
      <c r="AIL313"/>
      <c r="AIM313"/>
      <c r="AIN313"/>
      <c r="AIO313"/>
      <c r="AIP313"/>
      <c r="AIQ313"/>
      <c r="AIR313"/>
      <c r="AIS313"/>
      <c r="AIT313"/>
      <c r="AIU313"/>
      <c r="AIV313"/>
      <c r="AIW313"/>
      <c r="AIX313"/>
      <c r="AIY313"/>
      <c r="AIZ313"/>
      <c r="AJA313"/>
      <c r="AJB313"/>
      <c r="AJC313"/>
      <c r="AJD313"/>
      <c r="AJE313"/>
      <c r="AJF313"/>
      <c r="AJG313"/>
      <c r="AJH313"/>
      <c r="AJI313"/>
      <c r="AJJ313"/>
      <c r="AJK313"/>
      <c r="AJL313"/>
      <c r="AJM313"/>
      <c r="AJN313"/>
      <c r="AJO313"/>
      <c r="AJP313"/>
      <c r="AJQ313"/>
      <c r="AJR313"/>
      <c r="AJS313"/>
      <c r="AJT313"/>
      <c r="AJU313"/>
      <c r="AJV313"/>
      <c r="AJW313"/>
      <c r="AJX313"/>
      <c r="AJY313"/>
      <c r="AJZ313"/>
      <c r="AKA313"/>
      <c r="AKB313"/>
      <c r="AKC313"/>
      <c r="AKD313"/>
      <c r="AKE313"/>
      <c r="AKF313"/>
      <c r="AKG313"/>
      <c r="AKH313"/>
      <c r="AKI313"/>
      <c r="AKJ313"/>
      <c r="AKK313"/>
      <c r="AKL313"/>
      <c r="AKM313"/>
      <c r="AKN313"/>
      <c r="AKO313"/>
      <c r="AKP313"/>
      <c r="AKQ313"/>
      <c r="AKR313"/>
      <c r="AKS313"/>
      <c r="AKT313"/>
      <c r="AKU313"/>
      <c r="AKV313"/>
      <c r="AKW313"/>
      <c r="AKX313"/>
      <c r="AKY313"/>
      <c r="AKZ313"/>
      <c r="ALA313"/>
      <c r="ALB313"/>
      <c r="ALC313"/>
      <c r="ALD313"/>
      <c r="ALE313"/>
      <c r="ALF313"/>
      <c r="ALG313"/>
      <c r="ALH313"/>
      <c r="ALI313"/>
      <c r="ALJ313"/>
      <c r="ALK313"/>
      <c r="ALL313"/>
      <c r="ALM313"/>
      <c r="ALN313"/>
      <c r="ALO313"/>
      <c r="ALP313"/>
      <c r="ALQ313"/>
      <c r="ALR313"/>
      <c r="ALS313"/>
      <c r="ALT313"/>
      <c r="ALU313"/>
      <c r="ALV313"/>
      <c r="ALW313"/>
      <c r="ALX313"/>
      <c r="ALY313"/>
      <c r="ALZ313"/>
      <c r="AMA313"/>
      <c r="AMB313"/>
      <c r="AMC313"/>
      <c r="AMD313"/>
      <c r="AME313"/>
      <c r="AMF313"/>
      <c r="AMG313"/>
      <c r="AMH313"/>
      <c r="AMI313"/>
      <c r="AMJ313"/>
    </row>
    <row r="314" spans="1:1024" ht="15.75" thickBot="1" x14ac:dyDescent="0.3">
      <c r="A314" s="110"/>
      <c r="B314" s="111"/>
      <c r="C314" s="112"/>
      <c r="D314" s="113"/>
      <c r="E314" s="114"/>
      <c r="F314" s="115"/>
      <c r="G314" s="116"/>
      <c r="H314" s="61"/>
      <c r="I314" s="90"/>
      <c r="J314" s="36"/>
      <c r="K314" s="199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L314"/>
      <c r="MM314"/>
      <c r="MN314"/>
      <c r="MO314"/>
      <c r="MP314"/>
      <c r="MQ314"/>
      <c r="MR314"/>
      <c r="MS314"/>
      <c r="MT314"/>
      <c r="MU314"/>
      <c r="MV314"/>
      <c r="MW314"/>
      <c r="MX314"/>
      <c r="MY314"/>
      <c r="MZ314"/>
      <c r="NA314"/>
      <c r="NB314"/>
      <c r="NC314"/>
      <c r="ND314"/>
      <c r="NE314"/>
      <c r="NF314"/>
      <c r="NG314"/>
      <c r="NH314"/>
      <c r="NI314"/>
      <c r="NJ314"/>
      <c r="NK314"/>
      <c r="NL314"/>
      <c r="NM314"/>
      <c r="NN314"/>
      <c r="NO314"/>
      <c r="NP314"/>
      <c r="NQ314"/>
      <c r="NR314"/>
      <c r="NS314"/>
      <c r="NT314"/>
      <c r="NU314"/>
      <c r="NV314"/>
      <c r="NW314"/>
      <c r="NX314"/>
      <c r="NY314"/>
      <c r="NZ314"/>
      <c r="OA314"/>
      <c r="OB314"/>
      <c r="OC314"/>
      <c r="OD314"/>
      <c r="OE314"/>
      <c r="OF314"/>
      <c r="OG314"/>
      <c r="OH314"/>
      <c r="OI314"/>
      <c r="OJ314"/>
      <c r="OK314"/>
      <c r="OL314"/>
      <c r="OM314"/>
      <c r="ON314"/>
      <c r="OO314"/>
      <c r="OP314"/>
      <c r="OQ314"/>
      <c r="OR314"/>
      <c r="OS314"/>
      <c r="OT314"/>
      <c r="OU314"/>
      <c r="OV314"/>
      <c r="OW314"/>
      <c r="OX314"/>
      <c r="OY314"/>
      <c r="OZ314"/>
      <c r="PA314"/>
      <c r="PB314"/>
      <c r="PC314"/>
      <c r="PD314"/>
      <c r="PE314"/>
      <c r="PF314"/>
      <c r="PG314"/>
      <c r="PH314"/>
      <c r="PI314"/>
      <c r="PJ314"/>
      <c r="PK314"/>
      <c r="PL314"/>
      <c r="PM314"/>
      <c r="PN314"/>
      <c r="PO314"/>
      <c r="PP314"/>
      <c r="PQ314"/>
      <c r="PR314"/>
      <c r="PS314"/>
      <c r="PT314"/>
      <c r="PU314"/>
      <c r="PV314"/>
      <c r="PW314"/>
      <c r="PX314"/>
      <c r="PY314"/>
      <c r="PZ314"/>
      <c r="QA314"/>
      <c r="QB314"/>
      <c r="QC314"/>
      <c r="QD314"/>
      <c r="QE314"/>
      <c r="QF314"/>
      <c r="QG314"/>
      <c r="QH314"/>
      <c r="QI314"/>
      <c r="QJ314"/>
      <c r="QK314"/>
      <c r="QL314"/>
      <c r="QM314"/>
      <c r="QN314"/>
      <c r="QO314"/>
      <c r="QP314"/>
      <c r="QQ314"/>
      <c r="QR314"/>
      <c r="QS314"/>
      <c r="QT314"/>
      <c r="QU314"/>
      <c r="QV314"/>
      <c r="QW314"/>
      <c r="QX314"/>
      <c r="QY314"/>
      <c r="QZ314"/>
      <c r="RA314"/>
      <c r="RB314"/>
      <c r="RC314"/>
      <c r="RD314"/>
      <c r="RE314"/>
      <c r="RF314"/>
      <c r="RG314"/>
      <c r="RH314"/>
      <c r="RI314"/>
      <c r="RJ314"/>
      <c r="RK314"/>
      <c r="RL314"/>
      <c r="RM314"/>
      <c r="RN314"/>
      <c r="RO314"/>
      <c r="RP314"/>
      <c r="RQ314"/>
      <c r="RR314"/>
      <c r="RS314"/>
      <c r="RT314"/>
      <c r="RU314"/>
      <c r="RV314"/>
      <c r="RW314"/>
      <c r="RX314"/>
      <c r="RY314"/>
      <c r="RZ314"/>
      <c r="SA314"/>
      <c r="SB314"/>
      <c r="SC314"/>
      <c r="SD314"/>
      <c r="SE314"/>
      <c r="SF314"/>
      <c r="SG314"/>
      <c r="SH314"/>
      <c r="SI314"/>
      <c r="SJ314"/>
      <c r="SK314"/>
      <c r="SL314"/>
      <c r="SM314"/>
      <c r="SN314"/>
      <c r="SO314"/>
      <c r="SP314"/>
      <c r="SQ314"/>
      <c r="SR314"/>
      <c r="SS314"/>
      <c r="ST314"/>
      <c r="SU314"/>
      <c r="SV314"/>
      <c r="SW314"/>
      <c r="SX314"/>
      <c r="SY314"/>
      <c r="SZ314"/>
      <c r="TA314"/>
      <c r="TB314"/>
      <c r="TC314"/>
      <c r="TD314"/>
      <c r="TE314"/>
      <c r="TF314"/>
      <c r="TG314"/>
      <c r="TH314"/>
      <c r="TI314"/>
      <c r="TJ314"/>
      <c r="TK314"/>
      <c r="TL314"/>
      <c r="TM314"/>
      <c r="TN314"/>
      <c r="TO314"/>
      <c r="TP314"/>
      <c r="TQ314"/>
      <c r="TR314"/>
      <c r="TS314"/>
      <c r="TT314"/>
      <c r="TU314"/>
      <c r="TV314"/>
      <c r="TW314"/>
      <c r="TX314"/>
      <c r="TY314"/>
      <c r="TZ314"/>
      <c r="UA314"/>
      <c r="UB314"/>
      <c r="UC314"/>
      <c r="UD314"/>
      <c r="UE314"/>
      <c r="UF314"/>
      <c r="UG314"/>
      <c r="UH314"/>
      <c r="UI314"/>
      <c r="UJ314"/>
      <c r="UK314"/>
      <c r="UL314"/>
      <c r="UM314"/>
      <c r="UN314"/>
      <c r="UO314"/>
      <c r="UP314"/>
      <c r="UQ314"/>
      <c r="UR314"/>
      <c r="US314"/>
      <c r="UT314"/>
      <c r="UU314"/>
      <c r="UV314"/>
      <c r="UW314"/>
      <c r="UX314"/>
      <c r="UY314"/>
      <c r="UZ314"/>
      <c r="VA314"/>
      <c r="VB314"/>
      <c r="VC314"/>
      <c r="VD314"/>
      <c r="VE314"/>
      <c r="VF314"/>
      <c r="VG314"/>
      <c r="VH314"/>
      <c r="VI314"/>
      <c r="VJ314"/>
      <c r="VK314"/>
      <c r="VL314"/>
      <c r="VM314"/>
      <c r="VN314"/>
      <c r="VO314"/>
      <c r="VP314"/>
      <c r="VQ314"/>
      <c r="VR314"/>
      <c r="VS314"/>
      <c r="VT314"/>
      <c r="VU314"/>
      <c r="VV314"/>
      <c r="VW314"/>
      <c r="VX314"/>
      <c r="VY314"/>
      <c r="VZ314"/>
      <c r="WA314"/>
      <c r="WB314"/>
      <c r="WC314"/>
      <c r="WD314"/>
      <c r="WE314"/>
      <c r="WF314"/>
      <c r="WG314"/>
      <c r="WH314"/>
      <c r="WI314"/>
      <c r="WJ314"/>
      <c r="WK314"/>
      <c r="WL314"/>
      <c r="WM314"/>
      <c r="WN314"/>
      <c r="WO314"/>
      <c r="WP314"/>
      <c r="WQ314"/>
      <c r="WR314"/>
      <c r="WS314"/>
      <c r="WT314"/>
      <c r="WU314"/>
      <c r="WV314"/>
      <c r="WW314"/>
      <c r="WX314"/>
      <c r="WY314"/>
      <c r="WZ314"/>
      <c r="XA314"/>
      <c r="XB314"/>
      <c r="XC314"/>
      <c r="XD314"/>
      <c r="XE314"/>
      <c r="XF314"/>
      <c r="XG314"/>
      <c r="XH314"/>
      <c r="XI314"/>
      <c r="XJ314"/>
      <c r="XK314"/>
      <c r="XL314"/>
      <c r="XM314"/>
      <c r="XN314"/>
      <c r="XO314"/>
      <c r="XP314"/>
      <c r="XQ314"/>
      <c r="XR314"/>
      <c r="XS314"/>
      <c r="XT314"/>
      <c r="XU314"/>
      <c r="XV314"/>
      <c r="XW314"/>
      <c r="XX314"/>
      <c r="XY314"/>
      <c r="XZ314"/>
      <c r="YA314"/>
      <c r="YB314"/>
      <c r="YC314"/>
      <c r="YD314"/>
      <c r="YE314"/>
      <c r="YF314"/>
      <c r="YG314"/>
      <c r="YH314"/>
      <c r="YI314"/>
      <c r="YJ314"/>
      <c r="YK314"/>
      <c r="YL314"/>
      <c r="YM314"/>
      <c r="YN314"/>
      <c r="YO314"/>
      <c r="YP314"/>
      <c r="YQ314"/>
      <c r="YR314"/>
      <c r="YS314"/>
      <c r="YT314"/>
      <c r="YU314"/>
      <c r="YV314"/>
      <c r="YW314"/>
      <c r="YX314"/>
      <c r="YY314"/>
      <c r="YZ314"/>
      <c r="ZA314"/>
      <c r="ZB314"/>
      <c r="ZC314"/>
      <c r="ZD314"/>
      <c r="ZE314"/>
      <c r="ZF314"/>
      <c r="ZG314"/>
      <c r="ZH314"/>
      <c r="ZI314"/>
      <c r="ZJ314"/>
      <c r="ZK314"/>
      <c r="ZL314"/>
      <c r="ZM314"/>
      <c r="ZN314"/>
      <c r="ZO314"/>
      <c r="ZP314"/>
      <c r="ZQ314"/>
      <c r="ZR314"/>
      <c r="ZS314"/>
      <c r="ZT314"/>
      <c r="ZU314"/>
      <c r="ZV314"/>
      <c r="ZW314"/>
      <c r="ZX314"/>
      <c r="ZY314"/>
      <c r="ZZ314"/>
      <c r="AAA314"/>
      <c r="AAB314"/>
      <c r="AAC314"/>
      <c r="AAD314"/>
      <c r="AAE314"/>
      <c r="AAF314"/>
      <c r="AAG314"/>
      <c r="AAH314"/>
      <c r="AAI314"/>
      <c r="AAJ314"/>
      <c r="AAK314"/>
      <c r="AAL314"/>
      <c r="AAM314"/>
      <c r="AAN314"/>
      <c r="AAO314"/>
      <c r="AAP314"/>
      <c r="AAQ314"/>
      <c r="AAR314"/>
      <c r="AAS314"/>
      <c r="AAT314"/>
      <c r="AAU314"/>
      <c r="AAV314"/>
      <c r="AAW314"/>
      <c r="AAX314"/>
      <c r="AAY314"/>
      <c r="AAZ314"/>
      <c r="ABA314"/>
      <c r="ABB314"/>
      <c r="ABC314"/>
      <c r="ABD314"/>
      <c r="ABE314"/>
      <c r="ABF314"/>
      <c r="ABG314"/>
      <c r="ABH314"/>
      <c r="ABI314"/>
      <c r="ABJ314"/>
      <c r="ABK314"/>
      <c r="ABL314"/>
      <c r="ABM314"/>
      <c r="ABN314"/>
      <c r="ABO314"/>
      <c r="ABP314"/>
      <c r="ABQ314"/>
      <c r="ABR314"/>
      <c r="ABS314"/>
      <c r="ABT314"/>
      <c r="ABU314"/>
      <c r="ABV314"/>
      <c r="ABW314"/>
      <c r="ABX314"/>
      <c r="ABY314"/>
      <c r="ABZ314"/>
      <c r="ACA314"/>
      <c r="ACB314"/>
      <c r="ACC314"/>
      <c r="ACD314"/>
      <c r="ACE314"/>
      <c r="ACF314"/>
      <c r="ACG314"/>
      <c r="ACH314"/>
      <c r="ACI314"/>
      <c r="ACJ314"/>
      <c r="ACK314"/>
      <c r="ACL314"/>
      <c r="ACM314"/>
      <c r="ACN314"/>
      <c r="ACO314"/>
      <c r="ACP314"/>
      <c r="ACQ314"/>
      <c r="ACR314"/>
      <c r="ACS314"/>
      <c r="ACT314"/>
      <c r="ACU314"/>
      <c r="ACV314"/>
      <c r="ACW314"/>
      <c r="ACX314"/>
      <c r="ACY314"/>
      <c r="ACZ314"/>
      <c r="ADA314"/>
      <c r="ADB314"/>
      <c r="ADC314"/>
      <c r="ADD314"/>
      <c r="ADE314"/>
      <c r="ADF314"/>
      <c r="ADG314"/>
      <c r="ADH314"/>
      <c r="ADI314"/>
      <c r="ADJ314"/>
      <c r="ADK314"/>
      <c r="ADL314"/>
      <c r="ADM314"/>
      <c r="ADN314"/>
      <c r="ADO314"/>
      <c r="ADP314"/>
      <c r="ADQ314"/>
      <c r="ADR314"/>
      <c r="ADS314"/>
      <c r="ADT314"/>
      <c r="ADU314"/>
      <c r="ADV314"/>
      <c r="ADW314"/>
      <c r="ADX314"/>
      <c r="ADY314"/>
      <c r="ADZ314"/>
      <c r="AEA314"/>
      <c r="AEB314"/>
      <c r="AEC314"/>
      <c r="AED314"/>
      <c r="AEE314"/>
      <c r="AEF314"/>
      <c r="AEG314"/>
      <c r="AEH314"/>
      <c r="AEI314"/>
      <c r="AEJ314"/>
      <c r="AEK314"/>
      <c r="AEL314"/>
      <c r="AEM314"/>
      <c r="AEN314"/>
      <c r="AEO314"/>
      <c r="AEP314"/>
      <c r="AEQ314"/>
      <c r="AER314"/>
      <c r="AES314"/>
      <c r="AET314"/>
      <c r="AEU314"/>
      <c r="AEV314"/>
      <c r="AEW314"/>
      <c r="AEX314"/>
      <c r="AEY314"/>
      <c r="AEZ314"/>
      <c r="AFA314"/>
      <c r="AFB314"/>
      <c r="AFC314"/>
      <c r="AFD314"/>
      <c r="AFE314"/>
      <c r="AFF314"/>
      <c r="AFG314"/>
      <c r="AFH314"/>
      <c r="AFI314"/>
      <c r="AFJ314"/>
      <c r="AFK314"/>
      <c r="AFL314"/>
      <c r="AFM314"/>
      <c r="AFN314"/>
      <c r="AFO314"/>
      <c r="AFP314"/>
      <c r="AFQ314"/>
      <c r="AFR314"/>
      <c r="AFS314"/>
      <c r="AFT314"/>
      <c r="AFU314"/>
      <c r="AFV314"/>
      <c r="AFW314"/>
      <c r="AFX314"/>
      <c r="AFY314"/>
      <c r="AFZ314"/>
      <c r="AGA314"/>
      <c r="AGB314"/>
      <c r="AGC314"/>
      <c r="AGD314"/>
      <c r="AGE314"/>
      <c r="AGF314"/>
      <c r="AGG314"/>
      <c r="AGH314"/>
      <c r="AGI314"/>
      <c r="AGJ314"/>
      <c r="AGK314"/>
      <c r="AGL314"/>
      <c r="AGM314"/>
      <c r="AGN314"/>
      <c r="AGO314"/>
      <c r="AGP314"/>
      <c r="AGQ314"/>
      <c r="AGR314"/>
      <c r="AGS314"/>
      <c r="AGT314"/>
      <c r="AGU314"/>
      <c r="AGV314"/>
      <c r="AGW314"/>
      <c r="AGX314"/>
      <c r="AGY314"/>
      <c r="AGZ314"/>
      <c r="AHA314"/>
      <c r="AHB314"/>
      <c r="AHC314"/>
      <c r="AHD314"/>
      <c r="AHE314"/>
      <c r="AHF314"/>
      <c r="AHG314"/>
      <c r="AHH314"/>
      <c r="AHI314"/>
      <c r="AHJ314"/>
      <c r="AHK314"/>
      <c r="AHL314"/>
      <c r="AHM314"/>
      <c r="AHN314"/>
      <c r="AHO314"/>
      <c r="AHP314"/>
      <c r="AHQ314"/>
      <c r="AHR314"/>
      <c r="AHS314"/>
      <c r="AHT314"/>
      <c r="AHU314"/>
      <c r="AHV314"/>
      <c r="AHW314"/>
      <c r="AHX314"/>
      <c r="AHY314"/>
      <c r="AHZ314"/>
      <c r="AIA314"/>
      <c r="AIB314"/>
      <c r="AIC314"/>
      <c r="AID314"/>
      <c r="AIE314"/>
      <c r="AIF314"/>
      <c r="AIG314"/>
      <c r="AIH314"/>
      <c r="AII314"/>
      <c r="AIJ314"/>
      <c r="AIK314"/>
      <c r="AIL314"/>
      <c r="AIM314"/>
      <c r="AIN314"/>
      <c r="AIO314"/>
      <c r="AIP314"/>
      <c r="AIQ314"/>
      <c r="AIR314"/>
      <c r="AIS314"/>
      <c r="AIT314"/>
      <c r="AIU314"/>
      <c r="AIV314"/>
      <c r="AIW314"/>
      <c r="AIX314"/>
      <c r="AIY314"/>
      <c r="AIZ314"/>
      <c r="AJA314"/>
      <c r="AJB314"/>
      <c r="AJC314"/>
      <c r="AJD314"/>
      <c r="AJE314"/>
      <c r="AJF314"/>
      <c r="AJG314"/>
      <c r="AJH314"/>
      <c r="AJI314"/>
      <c r="AJJ314"/>
      <c r="AJK314"/>
      <c r="AJL314"/>
      <c r="AJM314"/>
      <c r="AJN314"/>
      <c r="AJO314"/>
      <c r="AJP314"/>
      <c r="AJQ314"/>
      <c r="AJR314"/>
      <c r="AJS314"/>
      <c r="AJT314"/>
      <c r="AJU314"/>
      <c r="AJV314"/>
      <c r="AJW314"/>
      <c r="AJX314"/>
      <c r="AJY314"/>
      <c r="AJZ314"/>
      <c r="AKA314"/>
      <c r="AKB314"/>
      <c r="AKC314"/>
      <c r="AKD314"/>
      <c r="AKE314"/>
      <c r="AKF314"/>
      <c r="AKG314"/>
      <c r="AKH314"/>
      <c r="AKI314"/>
      <c r="AKJ314"/>
      <c r="AKK314"/>
      <c r="AKL314"/>
      <c r="AKM314"/>
      <c r="AKN314"/>
      <c r="AKO314"/>
      <c r="AKP314"/>
      <c r="AKQ314"/>
      <c r="AKR314"/>
      <c r="AKS314"/>
      <c r="AKT314"/>
      <c r="AKU314"/>
      <c r="AKV314"/>
      <c r="AKW314"/>
      <c r="AKX314"/>
      <c r="AKY314"/>
      <c r="AKZ314"/>
      <c r="ALA314"/>
      <c r="ALB314"/>
      <c r="ALC314"/>
      <c r="ALD314"/>
      <c r="ALE314"/>
      <c r="ALF314"/>
      <c r="ALG314"/>
      <c r="ALH314"/>
      <c r="ALI314"/>
      <c r="ALJ314"/>
      <c r="ALK314"/>
      <c r="ALL314"/>
      <c r="ALM314"/>
      <c r="ALN314"/>
      <c r="ALO314"/>
      <c r="ALP314"/>
      <c r="ALQ314"/>
      <c r="ALR314"/>
      <c r="ALS314"/>
      <c r="ALT314"/>
      <c r="ALU314"/>
      <c r="ALV314"/>
      <c r="ALW314"/>
      <c r="ALX314"/>
      <c r="ALY314"/>
      <c r="ALZ314"/>
      <c r="AMA314"/>
      <c r="AMB314"/>
      <c r="AMC314"/>
      <c r="AMD314"/>
      <c r="AME314"/>
      <c r="AMF314"/>
      <c r="AMG314"/>
      <c r="AMH314"/>
      <c r="AMI314"/>
      <c r="AMJ314"/>
    </row>
    <row r="315" spans="1:1024" ht="15.75" thickBot="1" x14ac:dyDescent="0.3">
      <c r="A315" s="46">
        <v>15</v>
      </c>
      <c r="B315" s="72"/>
      <c r="C315" s="48" t="s">
        <v>500</v>
      </c>
      <c r="D315" s="72"/>
      <c r="E315" s="124"/>
      <c r="F315" s="125"/>
      <c r="G315" s="51">
        <f>SUM(G317:G336)</f>
        <v>12561.19</v>
      </c>
      <c r="H315" s="126"/>
      <c r="I315" s="126"/>
      <c r="J315" s="126"/>
      <c r="K315" s="51">
        <f>SUM(K317:K336)</f>
        <v>11335.679671999998</v>
      </c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L315"/>
      <c r="MM315"/>
      <c r="MN315"/>
      <c r="MO315"/>
      <c r="MP315"/>
      <c r="MQ315"/>
      <c r="MR315"/>
      <c r="MS315"/>
      <c r="MT315"/>
      <c r="MU315"/>
      <c r="MV315"/>
      <c r="MW315"/>
      <c r="MX315"/>
      <c r="MY315"/>
      <c r="MZ315"/>
      <c r="NA315"/>
      <c r="NB315"/>
      <c r="NC315"/>
      <c r="ND315"/>
      <c r="NE315"/>
      <c r="NF315"/>
      <c r="NG315"/>
      <c r="NH315"/>
      <c r="NI315"/>
      <c r="NJ315"/>
      <c r="NK315"/>
      <c r="NL315"/>
      <c r="NM315"/>
      <c r="NN315"/>
      <c r="NO315"/>
      <c r="NP315"/>
      <c r="NQ315"/>
      <c r="NR315"/>
      <c r="NS315"/>
      <c r="NT315"/>
      <c r="NU315"/>
      <c r="NV315"/>
      <c r="NW315"/>
      <c r="NX315"/>
      <c r="NY315"/>
      <c r="NZ315"/>
      <c r="OA315"/>
      <c r="OB315"/>
      <c r="OC315"/>
      <c r="OD315"/>
      <c r="OE315"/>
      <c r="OF315"/>
      <c r="OG315"/>
      <c r="OH315"/>
      <c r="OI315"/>
      <c r="OJ315"/>
      <c r="OK315"/>
      <c r="OL315"/>
      <c r="OM315"/>
      <c r="ON315"/>
      <c r="OO315"/>
      <c r="OP315"/>
      <c r="OQ315"/>
      <c r="OR315"/>
      <c r="OS315"/>
      <c r="OT315"/>
      <c r="OU315"/>
      <c r="OV315"/>
      <c r="OW315"/>
      <c r="OX315"/>
      <c r="OY315"/>
      <c r="OZ315"/>
      <c r="PA315"/>
      <c r="PB315"/>
      <c r="PC315"/>
      <c r="PD315"/>
      <c r="PE315"/>
      <c r="PF315"/>
      <c r="PG315"/>
      <c r="PH315"/>
      <c r="PI315"/>
      <c r="PJ315"/>
      <c r="PK315"/>
      <c r="PL315"/>
      <c r="PM315"/>
      <c r="PN315"/>
      <c r="PO315"/>
      <c r="PP315"/>
      <c r="PQ315"/>
      <c r="PR315"/>
      <c r="PS315"/>
      <c r="PT315"/>
      <c r="PU315"/>
      <c r="PV315"/>
      <c r="PW315"/>
      <c r="PX315"/>
      <c r="PY315"/>
      <c r="PZ315"/>
      <c r="QA315"/>
      <c r="QB315"/>
      <c r="QC315"/>
      <c r="QD315"/>
      <c r="QE315"/>
      <c r="QF315"/>
      <c r="QG315"/>
      <c r="QH315"/>
      <c r="QI315"/>
      <c r="QJ315"/>
      <c r="QK315"/>
      <c r="QL315"/>
      <c r="QM315"/>
      <c r="QN315"/>
      <c r="QO315"/>
      <c r="QP315"/>
      <c r="QQ315"/>
      <c r="QR315"/>
      <c r="QS315"/>
      <c r="QT315"/>
      <c r="QU315"/>
      <c r="QV315"/>
      <c r="QW315"/>
      <c r="QX315"/>
      <c r="QY315"/>
      <c r="QZ315"/>
      <c r="RA315"/>
      <c r="RB315"/>
      <c r="RC315"/>
      <c r="RD315"/>
      <c r="RE315"/>
      <c r="RF315"/>
      <c r="RG315"/>
      <c r="RH315"/>
      <c r="RI315"/>
      <c r="RJ315"/>
      <c r="RK315"/>
      <c r="RL315"/>
      <c r="RM315"/>
      <c r="RN315"/>
      <c r="RO315"/>
      <c r="RP315"/>
      <c r="RQ315"/>
      <c r="RR315"/>
      <c r="RS315"/>
      <c r="RT315"/>
      <c r="RU315"/>
      <c r="RV315"/>
      <c r="RW315"/>
      <c r="RX315"/>
      <c r="RY315"/>
      <c r="RZ315"/>
      <c r="SA315"/>
      <c r="SB315"/>
      <c r="SC315"/>
      <c r="SD315"/>
      <c r="SE315"/>
      <c r="SF315"/>
      <c r="SG315"/>
      <c r="SH315"/>
      <c r="SI315"/>
      <c r="SJ315"/>
      <c r="SK315"/>
      <c r="SL315"/>
      <c r="SM315"/>
      <c r="SN315"/>
      <c r="SO315"/>
      <c r="SP315"/>
      <c r="SQ315"/>
      <c r="SR315"/>
      <c r="SS315"/>
      <c r="ST315"/>
      <c r="SU315"/>
      <c r="SV315"/>
      <c r="SW315"/>
      <c r="SX315"/>
      <c r="SY315"/>
      <c r="SZ315"/>
      <c r="TA315"/>
      <c r="TB315"/>
      <c r="TC315"/>
      <c r="TD315"/>
      <c r="TE315"/>
      <c r="TF315"/>
      <c r="TG315"/>
      <c r="TH315"/>
      <c r="TI315"/>
      <c r="TJ315"/>
      <c r="TK315"/>
      <c r="TL315"/>
      <c r="TM315"/>
      <c r="TN315"/>
      <c r="TO315"/>
      <c r="TP315"/>
      <c r="TQ315"/>
      <c r="TR315"/>
      <c r="TS315"/>
      <c r="TT315"/>
      <c r="TU315"/>
      <c r="TV315"/>
      <c r="TW315"/>
      <c r="TX315"/>
      <c r="TY315"/>
      <c r="TZ315"/>
      <c r="UA315"/>
      <c r="UB315"/>
      <c r="UC315"/>
      <c r="UD315"/>
      <c r="UE315"/>
      <c r="UF315"/>
      <c r="UG315"/>
      <c r="UH315"/>
      <c r="UI315"/>
      <c r="UJ315"/>
      <c r="UK315"/>
      <c r="UL315"/>
      <c r="UM315"/>
      <c r="UN315"/>
      <c r="UO315"/>
      <c r="UP315"/>
      <c r="UQ315"/>
      <c r="UR315"/>
      <c r="US315"/>
      <c r="UT315"/>
      <c r="UU315"/>
      <c r="UV315"/>
      <c r="UW315"/>
      <c r="UX315"/>
      <c r="UY315"/>
      <c r="UZ315"/>
      <c r="VA315"/>
      <c r="VB315"/>
      <c r="VC315"/>
      <c r="VD315"/>
      <c r="VE315"/>
      <c r="VF315"/>
      <c r="VG315"/>
      <c r="VH315"/>
      <c r="VI315"/>
      <c r="VJ315"/>
      <c r="VK315"/>
      <c r="VL315"/>
      <c r="VM315"/>
      <c r="VN315"/>
      <c r="VO315"/>
      <c r="VP315"/>
      <c r="VQ315"/>
      <c r="VR315"/>
      <c r="VS315"/>
      <c r="VT315"/>
      <c r="VU315"/>
      <c r="VV315"/>
      <c r="VW315"/>
      <c r="VX315"/>
      <c r="VY315"/>
      <c r="VZ315"/>
      <c r="WA315"/>
      <c r="WB315"/>
      <c r="WC315"/>
      <c r="WD315"/>
      <c r="WE315"/>
      <c r="WF315"/>
      <c r="WG315"/>
      <c r="WH315"/>
      <c r="WI315"/>
      <c r="WJ315"/>
      <c r="WK315"/>
      <c r="WL315"/>
      <c r="WM315"/>
      <c r="WN315"/>
      <c r="WO315"/>
      <c r="WP315"/>
      <c r="WQ315"/>
      <c r="WR315"/>
      <c r="WS315"/>
      <c r="WT315"/>
      <c r="WU315"/>
      <c r="WV315"/>
      <c r="WW315"/>
      <c r="WX315"/>
      <c r="WY315"/>
      <c r="WZ315"/>
      <c r="XA315"/>
      <c r="XB315"/>
      <c r="XC315"/>
      <c r="XD315"/>
      <c r="XE315"/>
      <c r="XF315"/>
      <c r="XG315"/>
      <c r="XH315"/>
      <c r="XI315"/>
      <c r="XJ315"/>
      <c r="XK315"/>
      <c r="XL315"/>
      <c r="XM315"/>
      <c r="XN315"/>
      <c r="XO315"/>
      <c r="XP315"/>
      <c r="XQ315"/>
      <c r="XR315"/>
      <c r="XS315"/>
      <c r="XT315"/>
      <c r="XU315"/>
      <c r="XV315"/>
      <c r="XW315"/>
      <c r="XX315"/>
      <c r="XY315"/>
      <c r="XZ315"/>
      <c r="YA315"/>
      <c r="YB315"/>
      <c r="YC315"/>
      <c r="YD315"/>
      <c r="YE315"/>
      <c r="YF315"/>
      <c r="YG315"/>
      <c r="YH315"/>
      <c r="YI315"/>
      <c r="YJ315"/>
      <c r="YK315"/>
      <c r="YL315"/>
      <c r="YM315"/>
      <c r="YN315"/>
      <c r="YO315"/>
      <c r="YP315"/>
      <c r="YQ315"/>
      <c r="YR315"/>
      <c r="YS315"/>
      <c r="YT315"/>
      <c r="YU315"/>
      <c r="YV315"/>
      <c r="YW315"/>
      <c r="YX315"/>
      <c r="YY315"/>
      <c r="YZ315"/>
      <c r="ZA315"/>
      <c r="ZB315"/>
      <c r="ZC315"/>
      <c r="ZD315"/>
      <c r="ZE315"/>
      <c r="ZF315"/>
      <c r="ZG315"/>
      <c r="ZH315"/>
      <c r="ZI315"/>
      <c r="ZJ315"/>
      <c r="ZK315"/>
      <c r="ZL315"/>
      <c r="ZM315"/>
      <c r="ZN315"/>
      <c r="ZO315"/>
      <c r="ZP315"/>
      <c r="ZQ315"/>
      <c r="ZR315"/>
      <c r="ZS315"/>
      <c r="ZT315"/>
      <c r="ZU315"/>
      <c r="ZV315"/>
      <c r="ZW315"/>
      <c r="ZX315"/>
      <c r="ZY315"/>
      <c r="ZZ315"/>
      <c r="AAA315"/>
      <c r="AAB315"/>
      <c r="AAC315"/>
      <c r="AAD315"/>
      <c r="AAE315"/>
      <c r="AAF315"/>
      <c r="AAG315"/>
      <c r="AAH315"/>
      <c r="AAI315"/>
      <c r="AAJ315"/>
      <c r="AAK315"/>
      <c r="AAL315"/>
      <c r="AAM315"/>
      <c r="AAN315"/>
      <c r="AAO315"/>
      <c r="AAP315"/>
      <c r="AAQ315"/>
      <c r="AAR315"/>
      <c r="AAS315"/>
      <c r="AAT315"/>
      <c r="AAU315"/>
      <c r="AAV315"/>
      <c r="AAW315"/>
      <c r="AAX315"/>
      <c r="AAY315"/>
      <c r="AAZ315"/>
      <c r="ABA315"/>
      <c r="ABB315"/>
      <c r="ABC315"/>
      <c r="ABD315"/>
      <c r="ABE315"/>
      <c r="ABF315"/>
      <c r="ABG315"/>
      <c r="ABH315"/>
      <c r="ABI315"/>
      <c r="ABJ315"/>
      <c r="ABK315"/>
      <c r="ABL315"/>
      <c r="ABM315"/>
      <c r="ABN315"/>
      <c r="ABO315"/>
      <c r="ABP315"/>
      <c r="ABQ315"/>
      <c r="ABR315"/>
      <c r="ABS315"/>
      <c r="ABT315"/>
      <c r="ABU315"/>
      <c r="ABV315"/>
      <c r="ABW315"/>
      <c r="ABX315"/>
      <c r="ABY315"/>
      <c r="ABZ315"/>
      <c r="ACA315"/>
      <c r="ACB315"/>
      <c r="ACC315"/>
      <c r="ACD315"/>
      <c r="ACE315"/>
      <c r="ACF315"/>
      <c r="ACG315"/>
      <c r="ACH315"/>
      <c r="ACI315"/>
      <c r="ACJ315"/>
      <c r="ACK315"/>
      <c r="ACL315"/>
      <c r="ACM315"/>
      <c r="ACN315"/>
      <c r="ACO315"/>
      <c r="ACP315"/>
      <c r="ACQ315"/>
      <c r="ACR315"/>
      <c r="ACS315"/>
      <c r="ACT315"/>
      <c r="ACU315"/>
      <c r="ACV315"/>
      <c r="ACW315"/>
      <c r="ACX315"/>
      <c r="ACY315"/>
      <c r="ACZ315"/>
      <c r="ADA315"/>
      <c r="ADB315"/>
      <c r="ADC315"/>
      <c r="ADD315"/>
      <c r="ADE315"/>
      <c r="ADF315"/>
      <c r="ADG315"/>
      <c r="ADH315"/>
      <c r="ADI315"/>
      <c r="ADJ315"/>
      <c r="ADK315"/>
      <c r="ADL315"/>
      <c r="ADM315"/>
      <c r="ADN315"/>
      <c r="ADO315"/>
      <c r="ADP315"/>
      <c r="ADQ315"/>
      <c r="ADR315"/>
      <c r="ADS315"/>
      <c r="ADT315"/>
      <c r="ADU315"/>
      <c r="ADV315"/>
      <c r="ADW315"/>
      <c r="ADX315"/>
      <c r="ADY315"/>
      <c r="ADZ315"/>
      <c r="AEA315"/>
      <c r="AEB315"/>
      <c r="AEC315"/>
      <c r="AED315"/>
      <c r="AEE315"/>
      <c r="AEF315"/>
      <c r="AEG315"/>
      <c r="AEH315"/>
      <c r="AEI315"/>
      <c r="AEJ315"/>
      <c r="AEK315"/>
      <c r="AEL315"/>
      <c r="AEM315"/>
      <c r="AEN315"/>
      <c r="AEO315"/>
      <c r="AEP315"/>
      <c r="AEQ315"/>
      <c r="AER315"/>
      <c r="AES315"/>
      <c r="AET315"/>
      <c r="AEU315"/>
      <c r="AEV315"/>
      <c r="AEW315"/>
      <c r="AEX315"/>
      <c r="AEY315"/>
      <c r="AEZ315"/>
      <c r="AFA315"/>
      <c r="AFB315"/>
      <c r="AFC315"/>
      <c r="AFD315"/>
      <c r="AFE315"/>
      <c r="AFF315"/>
      <c r="AFG315"/>
      <c r="AFH315"/>
      <c r="AFI315"/>
      <c r="AFJ315"/>
      <c r="AFK315"/>
      <c r="AFL315"/>
      <c r="AFM315"/>
      <c r="AFN315"/>
      <c r="AFO315"/>
      <c r="AFP315"/>
      <c r="AFQ315"/>
      <c r="AFR315"/>
      <c r="AFS315"/>
      <c r="AFT315"/>
      <c r="AFU315"/>
      <c r="AFV315"/>
      <c r="AFW315"/>
      <c r="AFX315"/>
      <c r="AFY315"/>
      <c r="AFZ315"/>
      <c r="AGA315"/>
      <c r="AGB315"/>
      <c r="AGC315"/>
      <c r="AGD315"/>
      <c r="AGE315"/>
      <c r="AGF315"/>
      <c r="AGG315"/>
      <c r="AGH315"/>
      <c r="AGI315"/>
      <c r="AGJ315"/>
      <c r="AGK315"/>
      <c r="AGL315"/>
      <c r="AGM315"/>
      <c r="AGN315"/>
      <c r="AGO315"/>
      <c r="AGP315"/>
      <c r="AGQ315"/>
      <c r="AGR315"/>
      <c r="AGS315"/>
      <c r="AGT315"/>
      <c r="AGU315"/>
      <c r="AGV315"/>
      <c r="AGW315"/>
      <c r="AGX315"/>
      <c r="AGY315"/>
      <c r="AGZ315"/>
      <c r="AHA315"/>
      <c r="AHB315"/>
      <c r="AHC315"/>
      <c r="AHD315"/>
      <c r="AHE315"/>
      <c r="AHF315"/>
      <c r="AHG315"/>
      <c r="AHH315"/>
      <c r="AHI315"/>
      <c r="AHJ315"/>
      <c r="AHK315"/>
      <c r="AHL315"/>
      <c r="AHM315"/>
      <c r="AHN315"/>
      <c r="AHO315"/>
      <c r="AHP315"/>
      <c r="AHQ315"/>
      <c r="AHR315"/>
      <c r="AHS315"/>
      <c r="AHT315"/>
      <c r="AHU315"/>
      <c r="AHV315"/>
      <c r="AHW315"/>
      <c r="AHX315"/>
      <c r="AHY315"/>
      <c r="AHZ315"/>
      <c r="AIA315"/>
      <c r="AIB315"/>
      <c r="AIC315"/>
      <c r="AID315"/>
      <c r="AIE315"/>
      <c r="AIF315"/>
      <c r="AIG315"/>
      <c r="AIH315"/>
      <c r="AII315"/>
      <c r="AIJ315"/>
      <c r="AIK315"/>
      <c r="AIL315"/>
      <c r="AIM315"/>
      <c r="AIN315"/>
      <c r="AIO315"/>
      <c r="AIP315"/>
      <c r="AIQ315"/>
      <c r="AIR315"/>
      <c r="AIS315"/>
      <c r="AIT315"/>
      <c r="AIU315"/>
      <c r="AIV315"/>
      <c r="AIW315"/>
      <c r="AIX315"/>
      <c r="AIY315"/>
      <c r="AIZ315"/>
      <c r="AJA315"/>
      <c r="AJB315"/>
      <c r="AJC315"/>
      <c r="AJD315"/>
      <c r="AJE315"/>
      <c r="AJF315"/>
      <c r="AJG315"/>
      <c r="AJH315"/>
      <c r="AJI315"/>
      <c r="AJJ315"/>
      <c r="AJK315"/>
      <c r="AJL315"/>
      <c r="AJM315"/>
      <c r="AJN315"/>
      <c r="AJO315"/>
      <c r="AJP315"/>
      <c r="AJQ315"/>
      <c r="AJR315"/>
      <c r="AJS315"/>
      <c r="AJT315"/>
      <c r="AJU315"/>
      <c r="AJV315"/>
      <c r="AJW315"/>
      <c r="AJX315"/>
      <c r="AJY315"/>
      <c r="AJZ315"/>
      <c r="AKA315"/>
      <c r="AKB315"/>
      <c r="AKC315"/>
      <c r="AKD315"/>
      <c r="AKE315"/>
      <c r="AKF315"/>
      <c r="AKG315"/>
      <c r="AKH315"/>
      <c r="AKI315"/>
      <c r="AKJ315"/>
      <c r="AKK315"/>
      <c r="AKL315"/>
      <c r="AKM315"/>
      <c r="AKN315"/>
      <c r="AKO315"/>
      <c r="AKP315"/>
      <c r="AKQ315"/>
      <c r="AKR315"/>
      <c r="AKS315"/>
      <c r="AKT315"/>
      <c r="AKU315"/>
      <c r="AKV315"/>
      <c r="AKW315"/>
      <c r="AKX315"/>
      <c r="AKY315"/>
      <c r="AKZ315"/>
      <c r="ALA315"/>
      <c r="ALB315"/>
      <c r="ALC315"/>
      <c r="ALD315"/>
      <c r="ALE315"/>
      <c r="ALF315"/>
      <c r="ALG315"/>
      <c r="ALH315"/>
      <c r="ALI315"/>
      <c r="ALJ315"/>
      <c r="ALK315"/>
      <c r="ALL315"/>
      <c r="ALM315"/>
      <c r="ALN315"/>
      <c r="ALO315"/>
      <c r="ALP315"/>
      <c r="ALQ315"/>
      <c r="ALR315"/>
      <c r="ALS315"/>
      <c r="ALT315"/>
      <c r="ALU315"/>
      <c r="ALV315"/>
      <c r="ALW315"/>
      <c r="ALX315"/>
      <c r="ALY315"/>
      <c r="ALZ315"/>
      <c r="AMA315"/>
      <c r="AMB315"/>
      <c r="AMC315"/>
      <c r="AMD315"/>
      <c r="AME315"/>
      <c r="AMF315"/>
      <c r="AMG315"/>
      <c r="AMH315"/>
      <c r="AMI315"/>
      <c r="AMJ315"/>
    </row>
    <row r="316" spans="1:1024" x14ac:dyDescent="0.25">
      <c r="A316" s="104" t="s">
        <v>501</v>
      </c>
      <c r="B316" s="84"/>
      <c r="C316" s="204" t="s">
        <v>502</v>
      </c>
      <c r="D316" s="86"/>
      <c r="E316" s="87"/>
      <c r="F316" s="129"/>
      <c r="G316" s="97"/>
      <c r="H316" s="61"/>
      <c r="I316" s="90"/>
      <c r="J316" s="36"/>
      <c r="K316" s="199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LY316"/>
      <c r="LZ316"/>
      <c r="MA316"/>
      <c r="MB316"/>
      <c r="MC316"/>
      <c r="MD316"/>
      <c r="ME316"/>
      <c r="MF316"/>
      <c r="MG316"/>
      <c r="MH316"/>
      <c r="MI316"/>
      <c r="MJ316"/>
      <c r="MK316"/>
      <c r="ML316"/>
      <c r="MM316"/>
      <c r="MN316"/>
      <c r="MO316"/>
      <c r="MP316"/>
      <c r="MQ316"/>
      <c r="MR316"/>
      <c r="MS316"/>
      <c r="MT316"/>
      <c r="MU316"/>
      <c r="MV316"/>
      <c r="MW316"/>
      <c r="MX316"/>
      <c r="MY316"/>
      <c r="MZ316"/>
      <c r="NA316"/>
      <c r="NB316"/>
      <c r="NC316"/>
      <c r="ND316"/>
      <c r="NE316"/>
      <c r="NF316"/>
      <c r="NG316"/>
      <c r="NH316"/>
      <c r="NI316"/>
      <c r="NJ316"/>
      <c r="NK316"/>
      <c r="NL316"/>
      <c r="NM316"/>
      <c r="NN316"/>
      <c r="NO316"/>
      <c r="NP316"/>
      <c r="NQ316"/>
      <c r="NR316"/>
      <c r="NS316"/>
      <c r="NT316"/>
      <c r="NU316"/>
      <c r="NV316"/>
      <c r="NW316"/>
      <c r="NX316"/>
      <c r="NY316"/>
      <c r="NZ316"/>
      <c r="OA316"/>
      <c r="OB316"/>
      <c r="OC316"/>
      <c r="OD316"/>
      <c r="OE316"/>
      <c r="OF316"/>
      <c r="OG316"/>
      <c r="OH316"/>
      <c r="OI316"/>
      <c r="OJ316"/>
      <c r="OK316"/>
      <c r="OL316"/>
      <c r="OM316"/>
      <c r="ON316"/>
      <c r="OO316"/>
      <c r="OP316"/>
      <c r="OQ316"/>
      <c r="OR316"/>
      <c r="OS316"/>
      <c r="OT316"/>
      <c r="OU316"/>
      <c r="OV316"/>
      <c r="OW316"/>
      <c r="OX316"/>
      <c r="OY316"/>
      <c r="OZ316"/>
      <c r="PA316"/>
      <c r="PB316"/>
      <c r="PC316"/>
      <c r="PD316"/>
      <c r="PE316"/>
      <c r="PF316"/>
      <c r="PG316"/>
      <c r="PH316"/>
      <c r="PI316"/>
      <c r="PJ316"/>
      <c r="PK316"/>
      <c r="PL316"/>
      <c r="PM316"/>
      <c r="PN316"/>
      <c r="PO316"/>
      <c r="PP316"/>
      <c r="PQ316"/>
      <c r="PR316"/>
      <c r="PS316"/>
      <c r="PT316"/>
      <c r="PU316"/>
      <c r="PV316"/>
      <c r="PW316"/>
      <c r="PX316"/>
      <c r="PY316"/>
      <c r="PZ316"/>
      <c r="QA316"/>
      <c r="QB316"/>
      <c r="QC316"/>
      <c r="QD316"/>
      <c r="QE316"/>
      <c r="QF316"/>
      <c r="QG316"/>
      <c r="QH316"/>
      <c r="QI316"/>
      <c r="QJ316"/>
      <c r="QK316"/>
      <c r="QL316"/>
      <c r="QM316"/>
      <c r="QN316"/>
      <c r="QO316"/>
      <c r="QP316"/>
      <c r="QQ316"/>
      <c r="QR316"/>
      <c r="QS316"/>
      <c r="QT316"/>
      <c r="QU316"/>
      <c r="QV316"/>
      <c r="QW316"/>
      <c r="QX316"/>
      <c r="QY316"/>
      <c r="QZ316"/>
      <c r="RA316"/>
      <c r="RB316"/>
      <c r="RC316"/>
      <c r="RD316"/>
      <c r="RE316"/>
      <c r="RF316"/>
      <c r="RG316"/>
      <c r="RH316"/>
      <c r="RI316"/>
      <c r="RJ316"/>
      <c r="RK316"/>
      <c r="RL316"/>
      <c r="RM316"/>
      <c r="RN316"/>
      <c r="RO316"/>
      <c r="RP316"/>
      <c r="RQ316"/>
      <c r="RR316"/>
      <c r="RS316"/>
      <c r="RT316"/>
      <c r="RU316"/>
      <c r="RV316"/>
      <c r="RW316"/>
      <c r="RX316"/>
      <c r="RY316"/>
      <c r="RZ316"/>
      <c r="SA316"/>
      <c r="SB316"/>
      <c r="SC316"/>
      <c r="SD316"/>
      <c r="SE316"/>
      <c r="SF316"/>
      <c r="SG316"/>
      <c r="SH316"/>
      <c r="SI316"/>
      <c r="SJ316"/>
      <c r="SK316"/>
      <c r="SL316"/>
      <c r="SM316"/>
      <c r="SN316"/>
      <c r="SO316"/>
      <c r="SP316"/>
      <c r="SQ316"/>
      <c r="SR316"/>
      <c r="SS316"/>
      <c r="ST316"/>
      <c r="SU316"/>
      <c r="SV316"/>
      <c r="SW316"/>
      <c r="SX316"/>
      <c r="SY316"/>
      <c r="SZ316"/>
      <c r="TA316"/>
      <c r="TB316"/>
      <c r="TC316"/>
      <c r="TD316"/>
      <c r="TE316"/>
      <c r="TF316"/>
      <c r="TG316"/>
      <c r="TH316"/>
      <c r="TI316"/>
      <c r="TJ316"/>
      <c r="TK316"/>
      <c r="TL316"/>
      <c r="TM316"/>
      <c r="TN316"/>
      <c r="TO316"/>
      <c r="TP316"/>
      <c r="TQ316"/>
      <c r="TR316"/>
      <c r="TS316"/>
      <c r="TT316"/>
      <c r="TU316"/>
      <c r="TV316"/>
      <c r="TW316"/>
      <c r="TX316"/>
      <c r="TY316"/>
      <c r="TZ316"/>
      <c r="UA316"/>
      <c r="UB316"/>
      <c r="UC316"/>
      <c r="UD316"/>
      <c r="UE316"/>
      <c r="UF316"/>
      <c r="UG316"/>
      <c r="UH316"/>
      <c r="UI316"/>
      <c r="UJ316"/>
      <c r="UK316"/>
      <c r="UL316"/>
      <c r="UM316"/>
      <c r="UN316"/>
      <c r="UO316"/>
      <c r="UP316"/>
      <c r="UQ316"/>
      <c r="UR316"/>
      <c r="US316"/>
      <c r="UT316"/>
      <c r="UU316"/>
      <c r="UV316"/>
      <c r="UW316"/>
      <c r="UX316"/>
      <c r="UY316"/>
      <c r="UZ316"/>
      <c r="VA316"/>
      <c r="VB316"/>
      <c r="VC316"/>
      <c r="VD316"/>
      <c r="VE316"/>
      <c r="VF316"/>
      <c r="VG316"/>
      <c r="VH316"/>
      <c r="VI316"/>
      <c r="VJ316"/>
      <c r="VK316"/>
      <c r="VL316"/>
      <c r="VM316"/>
      <c r="VN316"/>
      <c r="VO316"/>
      <c r="VP316"/>
      <c r="VQ316"/>
      <c r="VR316"/>
      <c r="VS316"/>
      <c r="VT316"/>
      <c r="VU316"/>
      <c r="VV316"/>
      <c r="VW316"/>
      <c r="VX316"/>
      <c r="VY316"/>
      <c r="VZ316"/>
      <c r="WA316"/>
      <c r="WB316"/>
      <c r="WC316"/>
      <c r="WD316"/>
      <c r="WE316"/>
      <c r="WF316"/>
      <c r="WG316"/>
      <c r="WH316"/>
      <c r="WI316"/>
      <c r="WJ316"/>
      <c r="WK316"/>
      <c r="WL316"/>
      <c r="WM316"/>
      <c r="WN316"/>
      <c r="WO316"/>
      <c r="WP316"/>
      <c r="WQ316"/>
      <c r="WR316"/>
      <c r="WS316"/>
      <c r="WT316"/>
      <c r="WU316"/>
      <c r="WV316"/>
      <c r="WW316"/>
      <c r="WX316"/>
      <c r="WY316"/>
      <c r="WZ316"/>
      <c r="XA316"/>
      <c r="XB316"/>
      <c r="XC316"/>
      <c r="XD316"/>
      <c r="XE316"/>
      <c r="XF316"/>
      <c r="XG316"/>
      <c r="XH316"/>
      <c r="XI316"/>
      <c r="XJ316"/>
      <c r="XK316"/>
      <c r="XL316"/>
      <c r="XM316"/>
      <c r="XN316"/>
      <c r="XO316"/>
      <c r="XP316"/>
      <c r="XQ316"/>
      <c r="XR316"/>
      <c r="XS316"/>
      <c r="XT316"/>
      <c r="XU316"/>
      <c r="XV316"/>
      <c r="XW316"/>
      <c r="XX316"/>
      <c r="XY316"/>
      <c r="XZ316"/>
      <c r="YA316"/>
      <c r="YB316"/>
      <c r="YC316"/>
      <c r="YD316"/>
      <c r="YE316"/>
      <c r="YF316"/>
      <c r="YG316"/>
      <c r="YH316"/>
      <c r="YI316"/>
      <c r="YJ316"/>
      <c r="YK316"/>
      <c r="YL316"/>
      <c r="YM316"/>
      <c r="YN316"/>
      <c r="YO316"/>
      <c r="YP316"/>
      <c r="YQ316"/>
      <c r="YR316"/>
      <c r="YS316"/>
      <c r="YT316"/>
      <c r="YU316"/>
      <c r="YV316"/>
      <c r="YW316"/>
      <c r="YX316"/>
      <c r="YY316"/>
      <c r="YZ316"/>
      <c r="ZA316"/>
      <c r="ZB316"/>
      <c r="ZC316"/>
      <c r="ZD316"/>
      <c r="ZE316"/>
      <c r="ZF316"/>
      <c r="ZG316"/>
      <c r="ZH316"/>
      <c r="ZI316"/>
      <c r="ZJ316"/>
      <c r="ZK316"/>
      <c r="ZL316"/>
      <c r="ZM316"/>
      <c r="ZN316"/>
      <c r="ZO316"/>
      <c r="ZP316"/>
      <c r="ZQ316"/>
      <c r="ZR316"/>
      <c r="ZS316"/>
      <c r="ZT316"/>
      <c r="ZU316"/>
      <c r="ZV316"/>
      <c r="ZW316"/>
      <c r="ZX316"/>
      <c r="ZY316"/>
      <c r="ZZ316"/>
      <c r="AAA316"/>
      <c r="AAB316"/>
      <c r="AAC316"/>
      <c r="AAD316"/>
      <c r="AAE316"/>
      <c r="AAF316"/>
      <c r="AAG316"/>
      <c r="AAH316"/>
      <c r="AAI316"/>
      <c r="AAJ316"/>
      <c r="AAK316"/>
      <c r="AAL316"/>
      <c r="AAM316"/>
      <c r="AAN316"/>
      <c r="AAO316"/>
      <c r="AAP316"/>
      <c r="AAQ316"/>
      <c r="AAR316"/>
      <c r="AAS316"/>
      <c r="AAT316"/>
      <c r="AAU316"/>
      <c r="AAV316"/>
      <c r="AAW316"/>
      <c r="AAX316"/>
      <c r="AAY316"/>
      <c r="AAZ316"/>
      <c r="ABA316"/>
      <c r="ABB316"/>
      <c r="ABC316"/>
      <c r="ABD316"/>
      <c r="ABE316"/>
      <c r="ABF316"/>
      <c r="ABG316"/>
      <c r="ABH316"/>
      <c r="ABI316"/>
      <c r="ABJ316"/>
      <c r="ABK316"/>
      <c r="ABL316"/>
      <c r="ABM316"/>
      <c r="ABN316"/>
      <c r="ABO316"/>
      <c r="ABP316"/>
      <c r="ABQ316"/>
      <c r="ABR316"/>
      <c r="ABS316"/>
      <c r="ABT316"/>
      <c r="ABU316"/>
      <c r="ABV316"/>
      <c r="ABW316"/>
      <c r="ABX316"/>
      <c r="ABY316"/>
      <c r="ABZ316"/>
      <c r="ACA316"/>
      <c r="ACB316"/>
      <c r="ACC316"/>
      <c r="ACD316"/>
      <c r="ACE316"/>
      <c r="ACF316"/>
      <c r="ACG316"/>
      <c r="ACH316"/>
      <c r="ACI316"/>
      <c r="ACJ316"/>
      <c r="ACK316"/>
      <c r="ACL316"/>
      <c r="ACM316"/>
      <c r="ACN316"/>
      <c r="ACO316"/>
      <c r="ACP316"/>
      <c r="ACQ316"/>
      <c r="ACR316"/>
      <c r="ACS316"/>
      <c r="ACT316"/>
      <c r="ACU316"/>
      <c r="ACV316"/>
      <c r="ACW316"/>
      <c r="ACX316"/>
      <c r="ACY316"/>
      <c r="ACZ316"/>
      <c r="ADA316"/>
      <c r="ADB316"/>
      <c r="ADC316"/>
      <c r="ADD316"/>
      <c r="ADE316"/>
      <c r="ADF316"/>
      <c r="ADG316"/>
      <c r="ADH316"/>
      <c r="ADI316"/>
      <c r="ADJ316"/>
      <c r="ADK316"/>
      <c r="ADL316"/>
      <c r="ADM316"/>
      <c r="ADN316"/>
      <c r="ADO316"/>
      <c r="ADP316"/>
      <c r="ADQ316"/>
      <c r="ADR316"/>
      <c r="ADS316"/>
      <c r="ADT316"/>
      <c r="ADU316"/>
      <c r="ADV316"/>
      <c r="ADW316"/>
      <c r="ADX316"/>
      <c r="ADY316"/>
      <c r="ADZ316"/>
      <c r="AEA316"/>
      <c r="AEB316"/>
      <c r="AEC316"/>
      <c r="AED316"/>
      <c r="AEE316"/>
      <c r="AEF316"/>
      <c r="AEG316"/>
      <c r="AEH316"/>
      <c r="AEI316"/>
      <c r="AEJ316"/>
      <c r="AEK316"/>
      <c r="AEL316"/>
      <c r="AEM316"/>
      <c r="AEN316"/>
      <c r="AEO316"/>
      <c r="AEP316"/>
      <c r="AEQ316"/>
      <c r="AER316"/>
      <c r="AES316"/>
      <c r="AET316"/>
      <c r="AEU316"/>
      <c r="AEV316"/>
      <c r="AEW316"/>
      <c r="AEX316"/>
      <c r="AEY316"/>
      <c r="AEZ316"/>
      <c r="AFA316"/>
      <c r="AFB316"/>
      <c r="AFC316"/>
      <c r="AFD316"/>
      <c r="AFE316"/>
      <c r="AFF316"/>
      <c r="AFG316"/>
      <c r="AFH316"/>
      <c r="AFI316"/>
      <c r="AFJ316"/>
      <c r="AFK316"/>
      <c r="AFL316"/>
      <c r="AFM316"/>
      <c r="AFN316"/>
      <c r="AFO316"/>
      <c r="AFP316"/>
      <c r="AFQ316"/>
      <c r="AFR316"/>
      <c r="AFS316"/>
      <c r="AFT316"/>
      <c r="AFU316"/>
      <c r="AFV316"/>
      <c r="AFW316"/>
      <c r="AFX316"/>
      <c r="AFY316"/>
      <c r="AFZ316"/>
      <c r="AGA316"/>
      <c r="AGB316"/>
      <c r="AGC316"/>
      <c r="AGD316"/>
      <c r="AGE316"/>
      <c r="AGF316"/>
      <c r="AGG316"/>
      <c r="AGH316"/>
      <c r="AGI316"/>
      <c r="AGJ316"/>
      <c r="AGK316"/>
      <c r="AGL316"/>
      <c r="AGM316"/>
      <c r="AGN316"/>
      <c r="AGO316"/>
      <c r="AGP316"/>
      <c r="AGQ316"/>
      <c r="AGR316"/>
      <c r="AGS316"/>
      <c r="AGT316"/>
      <c r="AGU316"/>
      <c r="AGV316"/>
      <c r="AGW316"/>
      <c r="AGX316"/>
      <c r="AGY316"/>
      <c r="AGZ316"/>
      <c r="AHA316"/>
      <c r="AHB316"/>
      <c r="AHC316"/>
      <c r="AHD316"/>
      <c r="AHE316"/>
      <c r="AHF316"/>
      <c r="AHG316"/>
      <c r="AHH316"/>
      <c r="AHI316"/>
      <c r="AHJ316"/>
      <c r="AHK316"/>
      <c r="AHL316"/>
      <c r="AHM316"/>
      <c r="AHN316"/>
      <c r="AHO316"/>
      <c r="AHP316"/>
      <c r="AHQ316"/>
      <c r="AHR316"/>
      <c r="AHS316"/>
      <c r="AHT316"/>
      <c r="AHU316"/>
      <c r="AHV316"/>
      <c r="AHW316"/>
      <c r="AHX316"/>
      <c r="AHY316"/>
      <c r="AHZ316"/>
      <c r="AIA316"/>
      <c r="AIB316"/>
      <c r="AIC316"/>
      <c r="AID316"/>
      <c r="AIE316"/>
      <c r="AIF316"/>
      <c r="AIG316"/>
      <c r="AIH316"/>
      <c r="AII316"/>
      <c r="AIJ316"/>
      <c r="AIK316"/>
      <c r="AIL316"/>
      <c r="AIM316"/>
      <c r="AIN316"/>
      <c r="AIO316"/>
      <c r="AIP316"/>
      <c r="AIQ316"/>
      <c r="AIR316"/>
      <c r="AIS316"/>
      <c r="AIT316"/>
      <c r="AIU316"/>
      <c r="AIV316"/>
      <c r="AIW316"/>
      <c r="AIX316"/>
      <c r="AIY316"/>
      <c r="AIZ316"/>
      <c r="AJA316"/>
      <c r="AJB316"/>
      <c r="AJC316"/>
      <c r="AJD316"/>
      <c r="AJE316"/>
      <c r="AJF316"/>
      <c r="AJG316"/>
      <c r="AJH316"/>
      <c r="AJI316"/>
      <c r="AJJ316"/>
      <c r="AJK316"/>
      <c r="AJL316"/>
      <c r="AJM316"/>
      <c r="AJN316"/>
      <c r="AJO316"/>
      <c r="AJP316"/>
      <c r="AJQ316"/>
      <c r="AJR316"/>
      <c r="AJS316"/>
      <c r="AJT316"/>
      <c r="AJU316"/>
      <c r="AJV316"/>
      <c r="AJW316"/>
      <c r="AJX316"/>
      <c r="AJY316"/>
      <c r="AJZ316"/>
      <c r="AKA316"/>
      <c r="AKB316"/>
      <c r="AKC316"/>
      <c r="AKD316"/>
      <c r="AKE316"/>
      <c r="AKF316"/>
      <c r="AKG316"/>
      <c r="AKH316"/>
      <c r="AKI316"/>
      <c r="AKJ316"/>
      <c r="AKK316"/>
      <c r="AKL316"/>
      <c r="AKM316"/>
      <c r="AKN316"/>
      <c r="AKO316"/>
      <c r="AKP316"/>
      <c r="AKQ316"/>
      <c r="AKR316"/>
      <c r="AKS316"/>
      <c r="AKT316"/>
      <c r="AKU316"/>
      <c r="AKV316"/>
      <c r="AKW316"/>
      <c r="AKX316"/>
      <c r="AKY316"/>
      <c r="AKZ316"/>
      <c r="ALA316"/>
      <c r="ALB316"/>
      <c r="ALC316"/>
      <c r="ALD316"/>
      <c r="ALE316"/>
      <c r="ALF316"/>
      <c r="ALG316"/>
      <c r="ALH316"/>
      <c r="ALI316"/>
      <c r="ALJ316"/>
      <c r="ALK316"/>
      <c r="ALL316"/>
      <c r="ALM316"/>
      <c r="ALN316"/>
      <c r="ALO316"/>
      <c r="ALP316"/>
      <c r="ALQ316"/>
      <c r="ALR316"/>
      <c r="ALS316"/>
      <c r="ALT316"/>
      <c r="ALU316"/>
      <c r="ALV316"/>
      <c r="ALW316"/>
      <c r="ALX316"/>
      <c r="ALY316"/>
      <c r="ALZ316"/>
      <c r="AMA316"/>
      <c r="AMB316"/>
      <c r="AMC316"/>
      <c r="AMD316"/>
      <c r="AME316"/>
      <c r="AMF316"/>
      <c r="AMG316"/>
      <c r="AMH316"/>
      <c r="AMI316"/>
      <c r="AMJ316"/>
    </row>
    <row r="317" spans="1:1024" s="118" customFormat="1" ht="13.5" x14ac:dyDescent="0.25">
      <c r="A317" s="80" t="s">
        <v>503</v>
      </c>
      <c r="B317" s="57" t="s">
        <v>504</v>
      </c>
      <c r="C317" s="63" t="s">
        <v>505</v>
      </c>
      <c r="D317" s="57" t="s">
        <v>22</v>
      </c>
      <c r="E317" s="64">
        <f>+[1]Plan1!$E$764</f>
        <v>5.5</v>
      </c>
      <c r="F317" s="59">
        <f>ROUND(I317*(1+$G$5),2)</f>
        <v>222.82</v>
      </c>
      <c r="G317" s="60">
        <f>+ROUND(F317*E317,2)</f>
        <v>1225.51</v>
      </c>
      <c r="H317" s="61"/>
      <c r="I317" s="62">
        <f>+CPU!F25</f>
        <v>222.82</v>
      </c>
      <c r="J317" s="36"/>
      <c r="K317" s="199">
        <f t="shared" si="58"/>
        <v>0</v>
      </c>
    </row>
    <row r="318" spans="1:1024" s="118" customFormat="1" ht="13.5" x14ac:dyDescent="0.25">
      <c r="A318" s="80" t="s">
        <v>506</v>
      </c>
      <c r="B318" s="57">
        <v>440206</v>
      </c>
      <c r="C318" s="63" t="s">
        <v>507</v>
      </c>
      <c r="D318" s="57" t="s">
        <v>12</v>
      </c>
      <c r="E318" s="64">
        <f>+[1]Plan1!$E$772</f>
        <v>3.6025</v>
      </c>
      <c r="F318" s="103">
        <f t="shared" ref="F318" si="68">J318</f>
        <v>925.02</v>
      </c>
      <c r="G318" s="60">
        <f>+ROUND(F318*E318,2)</f>
        <v>3332.38</v>
      </c>
      <c r="H318" s="61" t="s">
        <v>721</v>
      </c>
      <c r="I318" s="62">
        <v>932.7</v>
      </c>
      <c r="J318" s="36">
        <f>VLOOKUP(H318,'[2]176-D'!$A$9:$G$4080,7,FALSE)</f>
        <v>925.02</v>
      </c>
      <c r="K318" s="199">
        <f t="shared" si="58"/>
        <v>3332.3845499999998</v>
      </c>
    </row>
    <row r="319" spans="1:1024" x14ac:dyDescent="0.25">
      <c r="A319" s="83"/>
      <c r="B319" s="84"/>
      <c r="C319" s="85"/>
      <c r="D319" s="86"/>
      <c r="E319" s="87"/>
      <c r="F319" s="129"/>
      <c r="G319" s="199"/>
      <c r="H319" s="61"/>
      <c r="I319" s="90"/>
      <c r="J319" s="36"/>
      <c r="K319" s="199">
        <f t="shared" si="58"/>
        <v>0</v>
      </c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  <c r="TH319"/>
      <c r="TI319"/>
      <c r="TJ319"/>
      <c r="TK319"/>
      <c r="TL319"/>
      <c r="TM319"/>
      <c r="TN319"/>
      <c r="TO319"/>
      <c r="TP319"/>
      <c r="TQ319"/>
      <c r="TR319"/>
      <c r="TS319"/>
      <c r="TT319"/>
      <c r="TU319"/>
      <c r="TV319"/>
      <c r="TW319"/>
      <c r="TX319"/>
      <c r="TY319"/>
      <c r="TZ319"/>
      <c r="UA319"/>
      <c r="UB319"/>
      <c r="UC319"/>
      <c r="UD319"/>
      <c r="UE319"/>
      <c r="UF319"/>
      <c r="UG319"/>
      <c r="UH319"/>
      <c r="UI319"/>
      <c r="UJ319"/>
      <c r="UK319"/>
      <c r="UL319"/>
      <c r="UM319"/>
      <c r="UN319"/>
      <c r="UO319"/>
      <c r="UP319"/>
      <c r="UQ319"/>
      <c r="UR319"/>
      <c r="US319"/>
      <c r="UT319"/>
      <c r="UU319"/>
      <c r="UV319"/>
      <c r="UW319"/>
      <c r="UX319"/>
      <c r="UY319"/>
      <c r="UZ319"/>
      <c r="VA319"/>
      <c r="VB319"/>
      <c r="VC319"/>
      <c r="VD319"/>
      <c r="VE319"/>
      <c r="VF319"/>
      <c r="VG319"/>
      <c r="VH319"/>
      <c r="VI319"/>
      <c r="VJ319"/>
      <c r="VK319"/>
      <c r="VL319"/>
      <c r="VM319"/>
      <c r="VN319"/>
      <c r="VO319"/>
      <c r="VP319"/>
      <c r="VQ319"/>
      <c r="VR319"/>
      <c r="VS319"/>
      <c r="VT319"/>
      <c r="VU319"/>
      <c r="VV319"/>
      <c r="VW319"/>
      <c r="VX319"/>
      <c r="VY319"/>
      <c r="VZ319"/>
      <c r="WA319"/>
      <c r="WB319"/>
      <c r="WC319"/>
      <c r="WD319"/>
      <c r="WE319"/>
      <c r="WF319"/>
      <c r="WG319"/>
      <c r="WH319"/>
      <c r="WI319"/>
      <c r="WJ319"/>
      <c r="WK319"/>
      <c r="WL319"/>
      <c r="WM319"/>
      <c r="WN319"/>
      <c r="WO319"/>
      <c r="WP319"/>
      <c r="WQ319"/>
      <c r="WR319"/>
      <c r="WS319"/>
      <c r="WT319"/>
      <c r="WU319"/>
      <c r="WV319"/>
      <c r="WW319"/>
      <c r="WX319"/>
      <c r="WY319"/>
      <c r="WZ319"/>
      <c r="XA319"/>
      <c r="XB319"/>
      <c r="XC319"/>
      <c r="XD319"/>
      <c r="XE319"/>
      <c r="XF319"/>
      <c r="XG319"/>
      <c r="XH319"/>
      <c r="XI319"/>
      <c r="XJ319"/>
      <c r="XK319"/>
      <c r="XL319"/>
      <c r="XM319"/>
      <c r="XN319"/>
      <c r="XO319"/>
      <c r="XP319"/>
      <c r="XQ319"/>
      <c r="XR319"/>
      <c r="XS319"/>
      <c r="XT319"/>
      <c r="XU319"/>
      <c r="XV319"/>
      <c r="XW319"/>
      <c r="XX319"/>
      <c r="XY319"/>
      <c r="XZ319"/>
      <c r="YA319"/>
      <c r="YB319"/>
      <c r="YC319"/>
      <c r="YD319"/>
      <c r="YE319"/>
      <c r="YF319"/>
      <c r="YG319"/>
      <c r="YH319"/>
      <c r="YI319"/>
      <c r="YJ319"/>
      <c r="YK319"/>
      <c r="YL319"/>
      <c r="YM319"/>
      <c r="YN319"/>
      <c r="YO319"/>
      <c r="YP319"/>
      <c r="YQ319"/>
      <c r="YR319"/>
      <c r="YS319"/>
      <c r="YT319"/>
      <c r="YU319"/>
      <c r="YV319"/>
      <c r="YW319"/>
      <c r="YX319"/>
      <c r="YY319"/>
      <c r="YZ319"/>
      <c r="ZA319"/>
      <c r="ZB319"/>
      <c r="ZC319"/>
      <c r="ZD319"/>
      <c r="ZE319"/>
      <c r="ZF319"/>
      <c r="ZG319"/>
      <c r="ZH319"/>
      <c r="ZI319"/>
      <c r="ZJ319"/>
      <c r="ZK319"/>
      <c r="ZL319"/>
      <c r="ZM319"/>
      <c r="ZN319"/>
      <c r="ZO319"/>
      <c r="ZP319"/>
      <c r="ZQ319"/>
      <c r="ZR319"/>
      <c r="ZS319"/>
      <c r="ZT319"/>
      <c r="ZU319"/>
      <c r="ZV319"/>
      <c r="ZW319"/>
      <c r="ZX319"/>
      <c r="ZY319"/>
      <c r="ZZ319"/>
      <c r="AAA319"/>
      <c r="AAB319"/>
      <c r="AAC319"/>
      <c r="AAD319"/>
      <c r="AAE319"/>
      <c r="AAF319"/>
      <c r="AAG319"/>
      <c r="AAH319"/>
      <c r="AAI319"/>
      <c r="AAJ319"/>
      <c r="AAK319"/>
      <c r="AAL319"/>
      <c r="AAM319"/>
      <c r="AAN319"/>
      <c r="AAO319"/>
      <c r="AAP319"/>
      <c r="AAQ319"/>
      <c r="AAR319"/>
      <c r="AAS319"/>
      <c r="AAT319"/>
      <c r="AAU319"/>
      <c r="AAV319"/>
      <c r="AAW319"/>
      <c r="AAX319"/>
      <c r="AAY319"/>
      <c r="AAZ319"/>
      <c r="ABA319"/>
      <c r="ABB319"/>
      <c r="ABC319"/>
      <c r="ABD319"/>
      <c r="ABE319"/>
      <c r="ABF319"/>
      <c r="ABG319"/>
      <c r="ABH319"/>
      <c r="ABI319"/>
      <c r="ABJ319"/>
      <c r="ABK319"/>
      <c r="ABL319"/>
      <c r="ABM319"/>
      <c r="ABN319"/>
      <c r="ABO319"/>
      <c r="ABP319"/>
      <c r="ABQ319"/>
      <c r="ABR319"/>
      <c r="ABS319"/>
      <c r="ABT319"/>
      <c r="ABU319"/>
      <c r="ABV319"/>
      <c r="ABW319"/>
      <c r="ABX319"/>
      <c r="ABY319"/>
      <c r="ABZ319"/>
      <c r="ACA319"/>
      <c r="ACB319"/>
      <c r="ACC319"/>
      <c r="ACD319"/>
      <c r="ACE319"/>
      <c r="ACF319"/>
      <c r="ACG319"/>
      <c r="ACH319"/>
      <c r="ACI319"/>
      <c r="ACJ319"/>
      <c r="ACK319"/>
      <c r="ACL319"/>
      <c r="ACM319"/>
      <c r="ACN319"/>
      <c r="ACO319"/>
      <c r="ACP319"/>
      <c r="ACQ319"/>
      <c r="ACR319"/>
      <c r="ACS319"/>
      <c r="ACT319"/>
      <c r="ACU319"/>
      <c r="ACV319"/>
      <c r="ACW319"/>
      <c r="ACX319"/>
      <c r="ACY319"/>
      <c r="ACZ319"/>
      <c r="ADA319"/>
      <c r="ADB319"/>
      <c r="ADC319"/>
      <c r="ADD319"/>
      <c r="ADE319"/>
      <c r="ADF319"/>
      <c r="ADG319"/>
      <c r="ADH319"/>
      <c r="ADI319"/>
      <c r="ADJ319"/>
      <c r="ADK319"/>
      <c r="ADL319"/>
      <c r="ADM319"/>
      <c r="ADN319"/>
      <c r="ADO319"/>
      <c r="ADP319"/>
      <c r="ADQ319"/>
      <c r="ADR319"/>
      <c r="ADS319"/>
      <c r="ADT319"/>
      <c r="ADU319"/>
      <c r="ADV319"/>
      <c r="ADW319"/>
      <c r="ADX319"/>
      <c r="ADY319"/>
      <c r="ADZ319"/>
      <c r="AEA319"/>
      <c r="AEB319"/>
      <c r="AEC319"/>
      <c r="AED319"/>
      <c r="AEE319"/>
      <c r="AEF319"/>
      <c r="AEG319"/>
      <c r="AEH319"/>
      <c r="AEI319"/>
      <c r="AEJ319"/>
      <c r="AEK319"/>
      <c r="AEL319"/>
      <c r="AEM319"/>
      <c r="AEN319"/>
      <c r="AEO319"/>
      <c r="AEP319"/>
      <c r="AEQ319"/>
      <c r="AER319"/>
      <c r="AES319"/>
      <c r="AET319"/>
      <c r="AEU319"/>
      <c r="AEV319"/>
      <c r="AEW319"/>
      <c r="AEX319"/>
      <c r="AEY319"/>
      <c r="AEZ319"/>
      <c r="AFA319"/>
      <c r="AFB319"/>
      <c r="AFC319"/>
      <c r="AFD319"/>
      <c r="AFE319"/>
      <c r="AFF319"/>
      <c r="AFG319"/>
      <c r="AFH319"/>
      <c r="AFI319"/>
      <c r="AFJ319"/>
      <c r="AFK319"/>
      <c r="AFL319"/>
      <c r="AFM319"/>
      <c r="AFN319"/>
      <c r="AFO319"/>
      <c r="AFP319"/>
      <c r="AFQ319"/>
      <c r="AFR319"/>
      <c r="AFS319"/>
      <c r="AFT319"/>
      <c r="AFU319"/>
      <c r="AFV319"/>
      <c r="AFW319"/>
      <c r="AFX319"/>
      <c r="AFY319"/>
      <c r="AFZ319"/>
      <c r="AGA319"/>
      <c r="AGB319"/>
      <c r="AGC319"/>
      <c r="AGD319"/>
      <c r="AGE319"/>
      <c r="AGF319"/>
      <c r="AGG319"/>
      <c r="AGH319"/>
      <c r="AGI319"/>
      <c r="AGJ319"/>
      <c r="AGK319"/>
      <c r="AGL319"/>
      <c r="AGM319"/>
      <c r="AGN319"/>
      <c r="AGO319"/>
      <c r="AGP319"/>
      <c r="AGQ319"/>
      <c r="AGR319"/>
      <c r="AGS319"/>
      <c r="AGT319"/>
      <c r="AGU319"/>
      <c r="AGV319"/>
      <c r="AGW319"/>
      <c r="AGX319"/>
      <c r="AGY319"/>
      <c r="AGZ319"/>
      <c r="AHA319"/>
      <c r="AHB319"/>
      <c r="AHC319"/>
      <c r="AHD319"/>
      <c r="AHE319"/>
      <c r="AHF319"/>
      <c r="AHG319"/>
      <c r="AHH319"/>
      <c r="AHI319"/>
      <c r="AHJ319"/>
      <c r="AHK319"/>
      <c r="AHL319"/>
      <c r="AHM319"/>
      <c r="AHN319"/>
      <c r="AHO319"/>
      <c r="AHP319"/>
      <c r="AHQ319"/>
      <c r="AHR319"/>
      <c r="AHS319"/>
      <c r="AHT319"/>
      <c r="AHU319"/>
      <c r="AHV319"/>
      <c r="AHW319"/>
      <c r="AHX319"/>
      <c r="AHY319"/>
      <c r="AHZ319"/>
      <c r="AIA319"/>
      <c r="AIB319"/>
      <c r="AIC319"/>
      <c r="AID319"/>
      <c r="AIE319"/>
      <c r="AIF319"/>
      <c r="AIG319"/>
      <c r="AIH319"/>
      <c r="AII319"/>
      <c r="AIJ319"/>
      <c r="AIK319"/>
      <c r="AIL319"/>
      <c r="AIM319"/>
      <c r="AIN319"/>
      <c r="AIO319"/>
      <c r="AIP319"/>
      <c r="AIQ319"/>
      <c r="AIR319"/>
      <c r="AIS319"/>
      <c r="AIT319"/>
      <c r="AIU319"/>
      <c r="AIV319"/>
      <c r="AIW319"/>
      <c r="AIX319"/>
      <c r="AIY319"/>
      <c r="AIZ319"/>
      <c r="AJA319"/>
      <c r="AJB319"/>
      <c r="AJC319"/>
      <c r="AJD319"/>
      <c r="AJE319"/>
      <c r="AJF319"/>
      <c r="AJG319"/>
      <c r="AJH319"/>
      <c r="AJI319"/>
      <c r="AJJ319"/>
      <c r="AJK319"/>
      <c r="AJL319"/>
      <c r="AJM319"/>
      <c r="AJN319"/>
      <c r="AJO319"/>
      <c r="AJP319"/>
      <c r="AJQ319"/>
      <c r="AJR319"/>
      <c r="AJS319"/>
      <c r="AJT319"/>
      <c r="AJU319"/>
      <c r="AJV319"/>
      <c r="AJW319"/>
      <c r="AJX319"/>
      <c r="AJY319"/>
      <c r="AJZ319"/>
      <c r="AKA319"/>
      <c r="AKB319"/>
      <c r="AKC319"/>
      <c r="AKD319"/>
      <c r="AKE319"/>
      <c r="AKF319"/>
      <c r="AKG319"/>
      <c r="AKH319"/>
      <c r="AKI319"/>
      <c r="AKJ319"/>
      <c r="AKK319"/>
      <c r="AKL319"/>
      <c r="AKM319"/>
      <c r="AKN319"/>
      <c r="AKO319"/>
      <c r="AKP319"/>
      <c r="AKQ319"/>
      <c r="AKR319"/>
      <c r="AKS319"/>
      <c r="AKT319"/>
      <c r="AKU319"/>
      <c r="AKV319"/>
      <c r="AKW319"/>
      <c r="AKX319"/>
      <c r="AKY319"/>
      <c r="AKZ319"/>
      <c r="ALA319"/>
      <c r="ALB319"/>
      <c r="ALC319"/>
      <c r="ALD319"/>
      <c r="ALE319"/>
      <c r="ALF319"/>
      <c r="ALG319"/>
      <c r="ALH319"/>
      <c r="ALI319"/>
      <c r="ALJ319"/>
      <c r="ALK319"/>
      <c r="ALL319"/>
      <c r="ALM319"/>
      <c r="ALN319"/>
      <c r="ALO319"/>
      <c r="ALP319"/>
      <c r="ALQ319"/>
      <c r="ALR319"/>
      <c r="ALS319"/>
      <c r="ALT319"/>
      <c r="ALU319"/>
      <c r="ALV319"/>
      <c r="ALW319"/>
      <c r="ALX319"/>
      <c r="ALY319"/>
      <c r="ALZ319"/>
      <c r="AMA319"/>
      <c r="AMB319"/>
      <c r="AMC319"/>
      <c r="AMD319"/>
      <c r="AME319"/>
      <c r="AMF319"/>
      <c r="AMG319"/>
      <c r="AMH319"/>
      <c r="AMI319"/>
      <c r="AMJ319"/>
    </row>
    <row r="320" spans="1:1024" x14ac:dyDescent="0.25">
      <c r="A320" s="104" t="s">
        <v>508</v>
      </c>
      <c r="B320" s="84"/>
      <c r="C320" s="105" t="s">
        <v>509</v>
      </c>
      <c r="D320" s="86"/>
      <c r="E320" s="87"/>
      <c r="F320" s="129"/>
      <c r="G320" s="97"/>
      <c r="H320" s="61"/>
      <c r="I320" s="90"/>
      <c r="J320" s="36"/>
      <c r="K320" s="199">
        <f t="shared" si="58"/>
        <v>0</v>
      </c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  <c r="TH320"/>
      <c r="TI320"/>
      <c r="TJ320"/>
      <c r="TK320"/>
      <c r="TL320"/>
      <c r="TM320"/>
      <c r="TN320"/>
      <c r="TO320"/>
      <c r="TP320"/>
      <c r="TQ320"/>
      <c r="TR320"/>
      <c r="TS320"/>
      <c r="TT320"/>
      <c r="TU320"/>
      <c r="TV320"/>
      <c r="TW320"/>
      <c r="TX320"/>
      <c r="TY320"/>
      <c r="TZ320"/>
      <c r="UA320"/>
      <c r="UB320"/>
      <c r="UC320"/>
      <c r="UD320"/>
      <c r="UE320"/>
      <c r="UF320"/>
      <c r="UG320"/>
      <c r="UH320"/>
      <c r="UI320"/>
      <c r="UJ320"/>
      <c r="UK320"/>
      <c r="UL320"/>
      <c r="UM320"/>
      <c r="UN320"/>
      <c r="UO320"/>
      <c r="UP320"/>
      <c r="UQ320"/>
      <c r="UR320"/>
      <c r="US320"/>
      <c r="UT320"/>
      <c r="UU320"/>
      <c r="UV320"/>
      <c r="UW320"/>
      <c r="UX320"/>
      <c r="UY320"/>
      <c r="UZ320"/>
      <c r="VA320"/>
      <c r="VB320"/>
      <c r="VC320"/>
      <c r="VD320"/>
      <c r="VE320"/>
      <c r="VF320"/>
      <c r="VG320"/>
      <c r="VH320"/>
      <c r="VI320"/>
      <c r="VJ320"/>
      <c r="VK320"/>
      <c r="VL320"/>
      <c r="VM320"/>
      <c r="VN320"/>
      <c r="VO320"/>
      <c r="VP320"/>
      <c r="VQ320"/>
      <c r="VR320"/>
      <c r="VS320"/>
      <c r="VT320"/>
      <c r="VU320"/>
      <c r="VV320"/>
      <c r="VW320"/>
      <c r="VX320"/>
      <c r="VY320"/>
      <c r="VZ320"/>
      <c r="WA320"/>
      <c r="WB320"/>
      <c r="WC320"/>
      <c r="WD320"/>
      <c r="WE320"/>
      <c r="WF320"/>
      <c r="WG320"/>
      <c r="WH320"/>
      <c r="WI320"/>
      <c r="WJ320"/>
      <c r="WK320"/>
      <c r="WL320"/>
      <c r="WM320"/>
      <c r="WN320"/>
      <c r="WO320"/>
      <c r="WP320"/>
      <c r="WQ320"/>
      <c r="WR320"/>
      <c r="WS320"/>
      <c r="WT320"/>
      <c r="WU320"/>
      <c r="WV320"/>
      <c r="WW320"/>
      <c r="WX320"/>
      <c r="WY320"/>
      <c r="WZ320"/>
      <c r="XA320"/>
      <c r="XB320"/>
      <c r="XC320"/>
      <c r="XD320"/>
      <c r="XE320"/>
      <c r="XF320"/>
      <c r="XG320"/>
      <c r="XH320"/>
      <c r="XI320"/>
      <c r="XJ320"/>
      <c r="XK320"/>
      <c r="XL320"/>
      <c r="XM320"/>
      <c r="XN320"/>
      <c r="XO320"/>
      <c r="XP320"/>
      <c r="XQ320"/>
      <c r="XR320"/>
      <c r="XS320"/>
      <c r="XT320"/>
      <c r="XU320"/>
      <c r="XV320"/>
      <c r="XW320"/>
      <c r="XX320"/>
      <c r="XY320"/>
      <c r="XZ320"/>
      <c r="YA320"/>
      <c r="YB320"/>
      <c r="YC320"/>
      <c r="YD320"/>
      <c r="YE320"/>
      <c r="YF320"/>
      <c r="YG320"/>
      <c r="YH320"/>
      <c r="YI320"/>
      <c r="YJ320"/>
      <c r="YK320"/>
      <c r="YL320"/>
      <c r="YM320"/>
      <c r="YN320"/>
      <c r="YO320"/>
      <c r="YP320"/>
      <c r="YQ320"/>
      <c r="YR320"/>
      <c r="YS320"/>
      <c r="YT320"/>
      <c r="YU320"/>
      <c r="YV320"/>
      <c r="YW320"/>
      <c r="YX320"/>
      <c r="YY320"/>
      <c r="YZ320"/>
      <c r="ZA320"/>
      <c r="ZB320"/>
      <c r="ZC320"/>
      <c r="ZD320"/>
      <c r="ZE320"/>
      <c r="ZF320"/>
      <c r="ZG320"/>
      <c r="ZH320"/>
      <c r="ZI320"/>
      <c r="ZJ320"/>
      <c r="ZK320"/>
      <c r="ZL320"/>
      <c r="ZM320"/>
      <c r="ZN320"/>
      <c r="ZO320"/>
      <c r="ZP320"/>
      <c r="ZQ320"/>
      <c r="ZR320"/>
      <c r="ZS320"/>
      <c r="ZT320"/>
      <c r="ZU320"/>
      <c r="ZV320"/>
      <c r="ZW320"/>
      <c r="ZX320"/>
      <c r="ZY320"/>
      <c r="ZZ320"/>
      <c r="AAA320"/>
      <c r="AAB320"/>
      <c r="AAC320"/>
      <c r="AAD320"/>
      <c r="AAE320"/>
      <c r="AAF320"/>
      <c r="AAG320"/>
      <c r="AAH320"/>
      <c r="AAI320"/>
      <c r="AAJ320"/>
      <c r="AAK320"/>
      <c r="AAL320"/>
      <c r="AAM320"/>
      <c r="AAN320"/>
      <c r="AAO320"/>
      <c r="AAP320"/>
      <c r="AAQ320"/>
      <c r="AAR320"/>
      <c r="AAS320"/>
      <c r="AAT320"/>
      <c r="AAU320"/>
      <c r="AAV320"/>
      <c r="AAW320"/>
      <c r="AAX320"/>
      <c r="AAY320"/>
      <c r="AAZ320"/>
      <c r="ABA320"/>
      <c r="ABB320"/>
      <c r="ABC320"/>
      <c r="ABD320"/>
      <c r="ABE320"/>
      <c r="ABF320"/>
      <c r="ABG320"/>
      <c r="ABH320"/>
      <c r="ABI320"/>
      <c r="ABJ320"/>
      <c r="ABK320"/>
      <c r="ABL320"/>
      <c r="ABM320"/>
      <c r="ABN320"/>
      <c r="ABO320"/>
      <c r="ABP320"/>
      <c r="ABQ320"/>
      <c r="ABR320"/>
      <c r="ABS320"/>
      <c r="ABT320"/>
      <c r="ABU320"/>
      <c r="ABV320"/>
      <c r="ABW320"/>
      <c r="ABX320"/>
      <c r="ABY320"/>
      <c r="ABZ320"/>
      <c r="ACA320"/>
      <c r="ACB320"/>
      <c r="ACC320"/>
      <c r="ACD320"/>
      <c r="ACE320"/>
      <c r="ACF320"/>
      <c r="ACG320"/>
      <c r="ACH320"/>
      <c r="ACI320"/>
      <c r="ACJ320"/>
      <c r="ACK320"/>
      <c r="ACL320"/>
      <c r="ACM320"/>
      <c r="ACN320"/>
      <c r="ACO320"/>
      <c r="ACP320"/>
      <c r="ACQ320"/>
      <c r="ACR320"/>
      <c r="ACS320"/>
      <c r="ACT320"/>
      <c r="ACU320"/>
      <c r="ACV320"/>
      <c r="ACW320"/>
      <c r="ACX320"/>
      <c r="ACY320"/>
      <c r="ACZ320"/>
      <c r="ADA320"/>
      <c r="ADB320"/>
      <c r="ADC320"/>
      <c r="ADD320"/>
      <c r="ADE320"/>
      <c r="ADF320"/>
      <c r="ADG320"/>
      <c r="ADH320"/>
      <c r="ADI320"/>
      <c r="ADJ320"/>
      <c r="ADK320"/>
      <c r="ADL320"/>
      <c r="ADM320"/>
      <c r="ADN320"/>
      <c r="ADO320"/>
      <c r="ADP320"/>
      <c r="ADQ320"/>
      <c r="ADR320"/>
      <c r="ADS320"/>
      <c r="ADT320"/>
      <c r="ADU320"/>
      <c r="ADV320"/>
      <c r="ADW320"/>
      <c r="ADX320"/>
      <c r="ADY320"/>
      <c r="ADZ320"/>
      <c r="AEA320"/>
      <c r="AEB320"/>
      <c r="AEC320"/>
      <c r="AED320"/>
      <c r="AEE320"/>
      <c r="AEF320"/>
      <c r="AEG320"/>
      <c r="AEH320"/>
      <c r="AEI320"/>
      <c r="AEJ320"/>
      <c r="AEK320"/>
      <c r="AEL320"/>
      <c r="AEM320"/>
      <c r="AEN320"/>
      <c r="AEO320"/>
      <c r="AEP320"/>
      <c r="AEQ320"/>
      <c r="AER320"/>
      <c r="AES320"/>
      <c r="AET320"/>
      <c r="AEU320"/>
      <c r="AEV320"/>
      <c r="AEW320"/>
      <c r="AEX320"/>
      <c r="AEY320"/>
      <c r="AEZ320"/>
      <c r="AFA320"/>
      <c r="AFB320"/>
      <c r="AFC320"/>
      <c r="AFD320"/>
      <c r="AFE320"/>
      <c r="AFF320"/>
      <c r="AFG320"/>
      <c r="AFH320"/>
      <c r="AFI320"/>
      <c r="AFJ320"/>
      <c r="AFK320"/>
      <c r="AFL320"/>
      <c r="AFM320"/>
      <c r="AFN320"/>
      <c r="AFO320"/>
      <c r="AFP320"/>
      <c r="AFQ320"/>
      <c r="AFR320"/>
      <c r="AFS320"/>
      <c r="AFT320"/>
      <c r="AFU320"/>
      <c r="AFV320"/>
      <c r="AFW320"/>
      <c r="AFX320"/>
      <c r="AFY320"/>
      <c r="AFZ320"/>
      <c r="AGA320"/>
      <c r="AGB320"/>
      <c r="AGC320"/>
      <c r="AGD320"/>
      <c r="AGE320"/>
      <c r="AGF320"/>
      <c r="AGG320"/>
      <c r="AGH320"/>
      <c r="AGI320"/>
      <c r="AGJ320"/>
      <c r="AGK320"/>
      <c r="AGL320"/>
      <c r="AGM320"/>
      <c r="AGN320"/>
      <c r="AGO320"/>
      <c r="AGP320"/>
      <c r="AGQ320"/>
      <c r="AGR320"/>
      <c r="AGS320"/>
      <c r="AGT320"/>
      <c r="AGU320"/>
      <c r="AGV320"/>
      <c r="AGW320"/>
      <c r="AGX320"/>
      <c r="AGY320"/>
      <c r="AGZ320"/>
      <c r="AHA320"/>
      <c r="AHB320"/>
      <c r="AHC320"/>
      <c r="AHD320"/>
      <c r="AHE320"/>
      <c r="AHF320"/>
      <c r="AHG320"/>
      <c r="AHH320"/>
      <c r="AHI320"/>
      <c r="AHJ320"/>
      <c r="AHK320"/>
      <c r="AHL320"/>
      <c r="AHM320"/>
      <c r="AHN320"/>
      <c r="AHO320"/>
      <c r="AHP320"/>
      <c r="AHQ320"/>
      <c r="AHR320"/>
      <c r="AHS320"/>
      <c r="AHT320"/>
      <c r="AHU320"/>
      <c r="AHV320"/>
      <c r="AHW320"/>
      <c r="AHX320"/>
      <c r="AHY320"/>
      <c r="AHZ320"/>
      <c r="AIA320"/>
      <c r="AIB320"/>
      <c r="AIC320"/>
      <c r="AID320"/>
      <c r="AIE320"/>
      <c r="AIF320"/>
      <c r="AIG320"/>
      <c r="AIH320"/>
      <c r="AII320"/>
      <c r="AIJ320"/>
      <c r="AIK320"/>
      <c r="AIL320"/>
      <c r="AIM320"/>
      <c r="AIN320"/>
      <c r="AIO320"/>
      <c r="AIP320"/>
      <c r="AIQ320"/>
      <c r="AIR320"/>
      <c r="AIS320"/>
      <c r="AIT320"/>
      <c r="AIU320"/>
      <c r="AIV320"/>
      <c r="AIW320"/>
      <c r="AIX320"/>
      <c r="AIY320"/>
      <c r="AIZ320"/>
      <c r="AJA320"/>
      <c r="AJB320"/>
      <c r="AJC320"/>
      <c r="AJD320"/>
      <c r="AJE320"/>
      <c r="AJF320"/>
      <c r="AJG320"/>
      <c r="AJH320"/>
      <c r="AJI320"/>
      <c r="AJJ320"/>
      <c r="AJK320"/>
      <c r="AJL320"/>
      <c r="AJM320"/>
      <c r="AJN320"/>
      <c r="AJO320"/>
      <c r="AJP320"/>
      <c r="AJQ320"/>
      <c r="AJR320"/>
      <c r="AJS320"/>
      <c r="AJT320"/>
      <c r="AJU320"/>
      <c r="AJV320"/>
      <c r="AJW320"/>
      <c r="AJX320"/>
      <c r="AJY320"/>
      <c r="AJZ320"/>
      <c r="AKA320"/>
      <c r="AKB320"/>
      <c r="AKC320"/>
      <c r="AKD320"/>
      <c r="AKE320"/>
      <c r="AKF320"/>
      <c r="AKG320"/>
      <c r="AKH320"/>
      <c r="AKI320"/>
      <c r="AKJ320"/>
      <c r="AKK320"/>
      <c r="AKL320"/>
      <c r="AKM320"/>
      <c r="AKN320"/>
      <c r="AKO320"/>
      <c r="AKP320"/>
      <c r="AKQ320"/>
      <c r="AKR320"/>
      <c r="AKS320"/>
      <c r="AKT320"/>
      <c r="AKU320"/>
      <c r="AKV320"/>
      <c r="AKW320"/>
      <c r="AKX320"/>
      <c r="AKY320"/>
      <c r="AKZ320"/>
      <c r="ALA320"/>
      <c r="ALB320"/>
      <c r="ALC320"/>
      <c r="ALD320"/>
      <c r="ALE320"/>
      <c r="ALF320"/>
      <c r="ALG320"/>
      <c r="ALH320"/>
      <c r="ALI320"/>
      <c r="ALJ320"/>
      <c r="ALK320"/>
      <c r="ALL320"/>
      <c r="ALM320"/>
      <c r="ALN320"/>
      <c r="ALO320"/>
      <c r="ALP320"/>
      <c r="ALQ320"/>
      <c r="ALR320"/>
      <c r="ALS320"/>
      <c r="ALT320"/>
      <c r="ALU320"/>
      <c r="ALV320"/>
      <c r="ALW320"/>
      <c r="ALX320"/>
      <c r="ALY320"/>
      <c r="ALZ320"/>
      <c r="AMA320"/>
      <c r="AMB320"/>
      <c r="AMC320"/>
      <c r="AMD320"/>
      <c r="AME320"/>
      <c r="AMF320"/>
      <c r="AMG320"/>
      <c r="AMH320"/>
      <c r="AMI320"/>
      <c r="AMJ320"/>
    </row>
    <row r="321" spans="1:1024" ht="18" customHeight="1" x14ac:dyDescent="0.25">
      <c r="A321" s="80" t="s">
        <v>510</v>
      </c>
      <c r="B321" s="57">
        <v>142001</v>
      </c>
      <c r="C321" s="63" t="s">
        <v>511</v>
      </c>
      <c r="D321" s="57" t="s">
        <v>27</v>
      </c>
      <c r="E321" s="64">
        <f>+[1]Plan1!$E$778</f>
        <v>0.63180000000000003</v>
      </c>
      <c r="F321" s="103">
        <f t="shared" ref="F321:F329" si="69">J321</f>
        <v>1122.5899999999999</v>
      </c>
      <c r="G321" s="60">
        <f t="shared" ref="G321:G329" si="70">+ROUND(F321*E321,2)</f>
        <v>709.25</v>
      </c>
      <c r="H321" s="61" t="s">
        <v>648</v>
      </c>
      <c r="I321" s="62">
        <v>1048.6500000000001</v>
      </c>
      <c r="J321" s="36">
        <f>VLOOKUP(H321,'[2]176-D'!$A$9:$G$4080,7,FALSE)</f>
        <v>1122.5899999999999</v>
      </c>
      <c r="K321" s="199">
        <f t="shared" si="58"/>
        <v>709.25236199999995</v>
      </c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  <c r="TH321"/>
      <c r="TI321"/>
      <c r="TJ321"/>
      <c r="TK321"/>
      <c r="TL321"/>
      <c r="TM321"/>
      <c r="TN321"/>
      <c r="TO321"/>
      <c r="TP321"/>
      <c r="TQ321"/>
      <c r="TR321"/>
      <c r="TS321"/>
      <c r="TT321"/>
      <c r="TU321"/>
      <c r="TV321"/>
      <c r="TW321"/>
      <c r="TX321"/>
      <c r="TY321"/>
      <c r="TZ321"/>
      <c r="UA321"/>
      <c r="UB321"/>
      <c r="UC321"/>
      <c r="UD321"/>
      <c r="UE321"/>
      <c r="UF321"/>
      <c r="UG321"/>
      <c r="UH321"/>
      <c r="UI321"/>
      <c r="UJ321"/>
      <c r="UK321"/>
      <c r="UL321"/>
      <c r="UM321"/>
      <c r="UN321"/>
      <c r="UO321"/>
      <c r="UP321"/>
      <c r="UQ321"/>
      <c r="UR321"/>
      <c r="US321"/>
      <c r="UT321"/>
      <c r="UU321"/>
      <c r="UV321"/>
      <c r="UW321"/>
      <c r="UX321"/>
      <c r="UY321"/>
      <c r="UZ321"/>
      <c r="VA321"/>
      <c r="VB321"/>
      <c r="VC321"/>
      <c r="VD321"/>
      <c r="VE321"/>
      <c r="VF321"/>
      <c r="VG321"/>
      <c r="VH321"/>
      <c r="VI321"/>
      <c r="VJ321"/>
      <c r="VK321"/>
      <c r="VL321"/>
      <c r="VM321"/>
      <c r="VN321"/>
      <c r="VO321"/>
      <c r="VP321"/>
      <c r="VQ321"/>
      <c r="VR321"/>
      <c r="VS321"/>
      <c r="VT321"/>
      <c r="VU321"/>
      <c r="VV321"/>
      <c r="VW321"/>
      <c r="VX321"/>
      <c r="VY321"/>
      <c r="VZ321"/>
      <c r="WA321"/>
      <c r="WB321"/>
      <c r="WC321"/>
      <c r="WD321"/>
      <c r="WE321"/>
      <c r="WF321"/>
      <c r="WG321"/>
      <c r="WH321"/>
      <c r="WI321"/>
      <c r="WJ321"/>
      <c r="WK321"/>
      <c r="WL321"/>
      <c r="WM321"/>
      <c r="WN321"/>
      <c r="WO321"/>
      <c r="WP321"/>
      <c r="WQ321"/>
      <c r="WR321"/>
      <c r="WS321"/>
      <c r="WT321"/>
      <c r="WU321"/>
      <c r="WV321"/>
      <c r="WW321"/>
      <c r="WX321"/>
      <c r="WY321"/>
      <c r="WZ321"/>
      <c r="XA321"/>
      <c r="XB321"/>
      <c r="XC321"/>
      <c r="XD321"/>
      <c r="XE321"/>
      <c r="XF321"/>
      <c r="XG321"/>
      <c r="XH321"/>
      <c r="XI321"/>
      <c r="XJ321"/>
      <c r="XK321"/>
      <c r="XL321"/>
      <c r="XM321"/>
      <c r="XN321"/>
      <c r="XO321"/>
      <c r="XP321"/>
      <c r="XQ321"/>
      <c r="XR321"/>
      <c r="XS321"/>
      <c r="XT321"/>
      <c r="XU321"/>
      <c r="XV321"/>
      <c r="XW321"/>
      <c r="XX321"/>
      <c r="XY321"/>
      <c r="XZ321"/>
      <c r="YA321"/>
      <c r="YB321"/>
      <c r="YC321"/>
      <c r="YD321"/>
      <c r="YE321"/>
      <c r="YF321"/>
      <c r="YG321"/>
      <c r="YH321"/>
      <c r="YI321"/>
      <c r="YJ321"/>
      <c r="YK321"/>
      <c r="YL321"/>
      <c r="YM321"/>
      <c r="YN321"/>
      <c r="YO321"/>
      <c r="YP321"/>
      <c r="YQ321"/>
      <c r="YR321"/>
      <c r="YS321"/>
      <c r="YT321"/>
      <c r="YU321"/>
      <c r="YV321"/>
      <c r="YW321"/>
      <c r="YX321"/>
      <c r="YY321"/>
      <c r="YZ321"/>
      <c r="ZA321"/>
      <c r="ZB321"/>
      <c r="ZC321"/>
      <c r="ZD321"/>
      <c r="ZE321"/>
      <c r="ZF321"/>
      <c r="ZG321"/>
      <c r="ZH321"/>
      <c r="ZI321"/>
      <c r="ZJ321"/>
      <c r="ZK321"/>
      <c r="ZL321"/>
      <c r="ZM321"/>
      <c r="ZN321"/>
      <c r="ZO321"/>
      <c r="ZP321"/>
      <c r="ZQ321"/>
      <c r="ZR321"/>
      <c r="ZS321"/>
      <c r="ZT321"/>
      <c r="ZU321"/>
      <c r="ZV321"/>
      <c r="ZW321"/>
      <c r="ZX321"/>
      <c r="ZY321"/>
      <c r="ZZ321"/>
      <c r="AAA321"/>
      <c r="AAB321"/>
      <c r="AAC321"/>
      <c r="AAD321"/>
      <c r="AAE321"/>
      <c r="AAF321"/>
      <c r="AAG321"/>
      <c r="AAH321"/>
      <c r="AAI321"/>
      <c r="AAJ321"/>
      <c r="AAK321"/>
      <c r="AAL321"/>
      <c r="AAM321"/>
      <c r="AAN321"/>
      <c r="AAO321"/>
      <c r="AAP321"/>
      <c r="AAQ321"/>
      <c r="AAR321"/>
      <c r="AAS321"/>
      <c r="AAT321"/>
      <c r="AAU321"/>
      <c r="AAV321"/>
      <c r="AAW321"/>
      <c r="AAX321"/>
      <c r="AAY321"/>
      <c r="AAZ321"/>
      <c r="ABA321"/>
      <c r="ABB321"/>
      <c r="ABC321"/>
      <c r="ABD321"/>
      <c r="ABE321"/>
      <c r="ABF321"/>
      <c r="ABG321"/>
      <c r="ABH321"/>
      <c r="ABI321"/>
      <c r="ABJ321"/>
      <c r="ABK321"/>
      <c r="ABL321"/>
      <c r="ABM321"/>
      <c r="ABN321"/>
      <c r="ABO321"/>
      <c r="ABP321"/>
      <c r="ABQ321"/>
      <c r="ABR321"/>
      <c r="ABS321"/>
      <c r="ABT321"/>
      <c r="ABU321"/>
      <c r="ABV321"/>
      <c r="ABW321"/>
      <c r="ABX321"/>
      <c r="ABY321"/>
      <c r="ABZ321"/>
      <c r="ACA321"/>
      <c r="ACB321"/>
      <c r="ACC321"/>
      <c r="ACD321"/>
      <c r="ACE321"/>
      <c r="ACF321"/>
      <c r="ACG321"/>
      <c r="ACH321"/>
      <c r="ACI321"/>
      <c r="ACJ321"/>
      <c r="ACK321"/>
      <c r="ACL321"/>
      <c r="ACM321"/>
      <c r="ACN321"/>
      <c r="ACO321"/>
      <c r="ACP321"/>
      <c r="ACQ321"/>
      <c r="ACR321"/>
      <c r="ACS321"/>
      <c r="ACT321"/>
      <c r="ACU321"/>
      <c r="ACV321"/>
      <c r="ACW321"/>
      <c r="ACX321"/>
      <c r="ACY321"/>
      <c r="ACZ321"/>
      <c r="ADA321"/>
      <c r="ADB321"/>
      <c r="ADC321"/>
      <c r="ADD321"/>
      <c r="ADE321"/>
      <c r="ADF321"/>
      <c r="ADG321"/>
      <c r="ADH321"/>
      <c r="ADI321"/>
      <c r="ADJ321"/>
      <c r="ADK321"/>
      <c r="ADL321"/>
      <c r="ADM321"/>
      <c r="ADN321"/>
      <c r="ADO321"/>
      <c r="ADP321"/>
      <c r="ADQ321"/>
      <c r="ADR321"/>
      <c r="ADS321"/>
      <c r="ADT321"/>
      <c r="ADU321"/>
      <c r="ADV321"/>
      <c r="ADW321"/>
      <c r="ADX321"/>
      <c r="ADY321"/>
      <c r="ADZ321"/>
      <c r="AEA321"/>
      <c r="AEB321"/>
      <c r="AEC321"/>
      <c r="AED321"/>
      <c r="AEE321"/>
      <c r="AEF321"/>
      <c r="AEG321"/>
      <c r="AEH321"/>
      <c r="AEI321"/>
      <c r="AEJ321"/>
      <c r="AEK321"/>
      <c r="AEL321"/>
      <c r="AEM321"/>
      <c r="AEN321"/>
      <c r="AEO321"/>
      <c r="AEP321"/>
      <c r="AEQ321"/>
      <c r="AER321"/>
      <c r="AES321"/>
      <c r="AET321"/>
      <c r="AEU321"/>
      <c r="AEV321"/>
      <c r="AEW321"/>
      <c r="AEX321"/>
      <c r="AEY321"/>
      <c r="AEZ321"/>
      <c r="AFA321"/>
      <c r="AFB321"/>
      <c r="AFC321"/>
      <c r="AFD321"/>
      <c r="AFE321"/>
      <c r="AFF321"/>
      <c r="AFG321"/>
      <c r="AFH321"/>
      <c r="AFI321"/>
      <c r="AFJ321"/>
      <c r="AFK321"/>
      <c r="AFL321"/>
      <c r="AFM321"/>
      <c r="AFN321"/>
      <c r="AFO321"/>
      <c r="AFP321"/>
      <c r="AFQ321"/>
      <c r="AFR321"/>
      <c r="AFS321"/>
      <c r="AFT321"/>
      <c r="AFU321"/>
      <c r="AFV321"/>
      <c r="AFW321"/>
      <c r="AFX321"/>
      <c r="AFY321"/>
      <c r="AFZ321"/>
      <c r="AGA321"/>
      <c r="AGB321"/>
      <c r="AGC321"/>
      <c r="AGD321"/>
      <c r="AGE321"/>
      <c r="AGF321"/>
      <c r="AGG321"/>
      <c r="AGH321"/>
      <c r="AGI321"/>
      <c r="AGJ321"/>
      <c r="AGK321"/>
      <c r="AGL321"/>
      <c r="AGM321"/>
      <c r="AGN321"/>
      <c r="AGO321"/>
      <c r="AGP321"/>
      <c r="AGQ321"/>
      <c r="AGR321"/>
      <c r="AGS321"/>
      <c r="AGT321"/>
      <c r="AGU321"/>
      <c r="AGV321"/>
      <c r="AGW321"/>
      <c r="AGX321"/>
      <c r="AGY321"/>
      <c r="AGZ321"/>
      <c r="AHA321"/>
      <c r="AHB321"/>
      <c r="AHC321"/>
      <c r="AHD321"/>
      <c r="AHE321"/>
      <c r="AHF321"/>
      <c r="AHG321"/>
      <c r="AHH321"/>
      <c r="AHI321"/>
      <c r="AHJ321"/>
      <c r="AHK321"/>
      <c r="AHL321"/>
      <c r="AHM321"/>
      <c r="AHN321"/>
      <c r="AHO321"/>
      <c r="AHP321"/>
      <c r="AHQ321"/>
      <c r="AHR321"/>
      <c r="AHS321"/>
      <c r="AHT321"/>
      <c r="AHU321"/>
      <c r="AHV321"/>
      <c r="AHW321"/>
      <c r="AHX321"/>
      <c r="AHY321"/>
      <c r="AHZ321"/>
      <c r="AIA321"/>
      <c r="AIB321"/>
      <c r="AIC321"/>
      <c r="AID321"/>
      <c r="AIE321"/>
      <c r="AIF321"/>
      <c r="AIG321"/>
      <c r="AIH321"/>
      <c r="AII321"/>
      <c r="AIJ321"/>
      <c r="AIK321"/>
      <c r="AIL321"/>
      <c r="AIM321"/>
      <c r="AIN321"/>
      <c r="AIO321"/>
      <c r="AIP321"/>
      <c r="AIQ321"/>
      <c r="AIR321"/>
      <c r="AIS321"/>
      <c r="AIT321"/>
      <c r="AIU321"/>
      <c r="AIV321"/>
      <c r="AIW321"/>
      <c r="AIX321"/>
      <c r="AIY321"/>
      <c r="AIZ321"/>
      <c r="AJA321"/>
      <c r="AJB321"/>
      <c r="AJC321"/>
      <c r="AJD321"/>
      <c r="AJE321"/>
      <c r="AJF321"/>
      <c r="AJG321"/>
      <c r="AJH321"/>
      <c r="AJI321"/>
      <c r="AJJ321"/>
      <c r="AJK321"/>
      <c r="AJL321"/>
      <c r="AJM321"/>
      <c r="AJN321"/>
      <c r="AJO321"/>
      <c r="AJP321"/>
      <c r="AJQ321"/>
      <c r="AJR321"/>
      <c r="AJS321"/>
      <c r="AJT321"/>
      <c r="AJU321"/>
      <c r="AJV321"/>
      <c r="AJW321"/>
      <c r="AJX321"/>
      <c r="AJY321"/>
      <c r="AJZ321"/>
      <c r="AKA321"/>
      <c r="AKB321"/>
      <c r="AKC321"/>
      <c r="AKD321"/>
      <c r="AKE321"/>
      <c r="AKF321"/>
      <c r="AKG321"/>
      <c r="AKH321"/>
      <c r="AKI321"/>
      <c r="AKJ321"/>
      <c r="AKK321"/>
      <c r="AKL321"/>
      <c r="AKM321"/>
      <c r="AKN321"/>
      <c r="AKO321"/>
      <c r="AKP321"/>
      <c r="AKQ321"/>
      <c r="AKR321"/>
      <c r="AKS321"/>
      <c r="AKT321"/>
      <c r="AKU321"/>
      <c r="AKV321"/>
      <c r="AKW321"/>
      <c r="AKX321"/>
      <c r="AKY321"/>
      <c r="AKZ321"/>
      <c r="ALA321"/>
      <c r="ALB321"/>
      <c r="ALC321"/>
      <c r="ALD321"/>
      <c r="ALE321"/>
      <c r="ALF321"/>
      <c r="ALG321"/>
      <c r="ALH321"/>
      <c r="ALI321"/>
      <c r="ALJ321"/>
      <c r="ALK321"/>
      <c r="ALL321"/>
      <c r="ALM321"/>
      <c r="ALN321"/>
      <c r="ALO321"/>
      <c r="ALP321"/>
      <c r="ALQ321"/>
      <c r="ALR321"/>
      <c r="ALS321"/>
      <c r="ALT321"/>
      <c r="ALU321"/>
      <c r="ALV321"/>
      <c r="ALW321"/>
      <c r="ALX321"/>
      <c r="ALY321"/>
      <c r="ALZ321"/>
      <c r="AMA321"/>
      <c r="AMB321"/>
      <c r="AMC321"/>
      <c r="AMD321"/>
      <c r="AME321"/>
      <c r="AMF321"/>
      <c r="AMG321"/>
      <c r="AMH321"/>
      <c r="AMI321"/>
      <c r="AMJ321"/>
    </row>
    <row r="322" spans="1:1024" ht="27" x14ac:dyDescent="0.25">
      <c r="A322" s="80" t="s">
        <v>512</v>
      </c>
      <c r="B322" s="57">
        <f>B108</f>
        <v>140420</v>
      </c>
      <c r="C322" s="63" t="s">
        <v>513</v>
      </c>
      <c r="D322" s="57" t="s">
        <v>12</v>
      </c>
      <c r="E322" s="64">
        <f>+[1]Plan1!$E$783</f>
        <v>4.5</v>
      </c>
      <c r="F322" s="103">
        <f t="shared" si="69"/>
        <v>43.08</v>
      </c>
      <c r="G322" s="60">
        <f t="shared" si="70"/>
        <v>193.86</v>
      </c>
      <c r="H322" s="61" t="s">
        <v>649</v>
      </c>
      <c r="I322" s="62">
        <f>I108</f>
        <v>43.97</v>
      </c>
      <c r="J322" s="36">
        <f>VLOOKUP(H322,'[2]176-D'!$A$9:$G$4080,7,FALSE)</f>
        <v>43.08</v>
      </c>
      <c r="K322" s="199">
        <f t="shared" si="58"/>
        <v>193.85999999999999</v>
      </c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  <c r="TH322"/>
      <c r="TI322"/>
      <c r="TJ322"/>
      <c r="TK322"/>
      <c r="TL322"/>
      <c r="TM322"/>
      <c r="TN322"/>
      <c r="TO322"/>
      <c r="TP322"/>
      <c r="TQ322"/>
      <c r="TR322"/>
      <c r="TS322"/>
      <c r="TT322"/>
      <c r="TU322"/>
      <c r="TV322"/>
      <c r="TW322"/>
      <c r="TX322"/>
      <c r="TY322"/>
      <c r="TZ322"/>
      <c r="UA322"/>
      <c r="UB322"/>
      <c r="UC322"/>
      <c r="UD322"/>
      <c r="UE322"/>
      <c r="UF322"/>
      <c r="UG322"/>
      <c r="UH322"/>
      <c r="UI322"/>
      <c r="UJ322"/>
      <c r="UK322"/>
      <c r="UL322"/>
      <c r="UM322"/>
      <c r="UN322"/>
      <c r="UO322"/>
      <c r="UP322"/>
      <c r="UQ322"/>
      <c r="UR322"/>
      <c r="US322"/>
      <c r="UT322"/>
      <c r="UU322"/>
      <c r="UV322"/>
      <c r="UW322"/>
      <c r="UX322"/>
      <c r="UY322"/>
      <c r="UZ322"/>
      <c r="VA322"/>
      <c r="VB322"/>
      <c r="VC322"/>
      <c r="VD322"/>
      <c r="VE322"/>
      <c r="VF322"/>
      <c r="VG322"/>
      <c r="VH322"/>
      <c r="VI322"/>
      <c r="VJ322"/>
      <c r="VK322"/>
      <c r="VL322"/>
      <c r="VM322"/>
      <c r="VN322"/>
      <c r="VO322"/>
      <c r="VP322"/>
      <c r="VQ322"/>
      <c r="VR322"/>
      <c r="VS322"/>
      <c r="VT322"/>
      <c r="VU322"/>
      <c r="VV322"/>
      <c r="VW322"/>
      <c r="VX322"/>
      <c r="VY322"/>
      <c r="VZ322"/>
      <c r="WA322"/>
      <c r="WB322"/>
      <c r="WC322"/>
      <c r="WD322"/>
      <c r="WE322"/>
      <c r="WF322"/>
      <c r="WG322"/>
      <c r="WH322"/>
      <c r="WI322"/>
      <c r="WJ322"/>
      <c r="WK322"/>
      <c r="WL322"/>
      <c r="WM322"/>
      <c r="WN322"/>
      <c r="WO322"/>
      <c r="WP322"/>
      <c r="WQ322"/>
      <c r="WR322"/>
      <c r="WS322"/>
      <c r="WT322"/>
      <c r="WU322"/>
      <c r="WV322"/>
      <c r="WW322"/>
      <c r="WX322"/>
      <c r="WY322"/>
      <c r="WZ322"/>
      <c r="XA322"/>
      <c r="XB322"/>
      <c r="XC322"/>
      <c r="XD322"/>
      <c r="XE322"/>
      <c r="XF322"/>
      <c r="XG322"/>
      <c r="XH322"/>
      <c r="XI322"/>
      <c r="XJ322"/>
      <c r="XK322"/>
      <c r="XL322"/>
      <c r="XM322"/>
      <c r="XN322"/>
      <c r="XO322"/>
      <c r="XP322"/>
      <c r="XQ322"/>
      <c r="XR322"/>
      <c r="XS322"/>
      <c r="XT322"/>
      <c r="XU322"/>
      <c r="XV322"/>
      <c r="XW322"/>
      <c r="XX322"/>
      <c r="XY322"/>
      <c r="XZ322"/>
      <c r="YA322"/>
      <c r="YB322"/>
      <c r="YC322"/>
      <c r="YD322"/>
      <c r="YE322"/>
      <c r="YF322"/>
      <c r="YG322"/>
      <c r="YH322"/>
      <c r="YI322"/>
      <c r="YJ322"/>
      <c r="YK322"/>
      <c r="YL322"/>
      <c r="YM322"/>
      <c r="YN322"/>
      <c r="YO322"/>
      <c r="YP322"/>
      <c r="YQ322"/>
      <c r="YR322"/>
      <c r="YS322"/>
      <c r="YT322"/>
      <c r="YU322"/>
      <c r="YV322"/>
      <c r="YW322"/>
      <c r="YX322"/>
      <c r="YY322"/>
      <c r="YZ322"/>
      <c r="ZA322"/>
      <c r="ZB322"/>
      <c r="ZC322"/>
      <c r="ZD322"/>
      <c r="ZE322"/>
      <c r="ZF322"/>
      <c r="ZG322"/>
      <c r="ZH322"/>
      <c r="ZI322"/>
      <c r="ZJ322"/>
      <c r="ZK322"/>
      <c r="ZL322"/>
      <c r="ZM322"/>
      <c r="ZN322"/>
      <c r="ZO322"/>
      <c r="ZP322"/>
      <c r="ZQ322"/>
      <c r="ZR322"/>
      <c r="ZS322"/>
      <c r="ZT322"/>
      <c r="ZU322"/>
      <c r="ZV322"/>
      <c r="ZW322"/>
      <c r="ZX322"/>
      <c r="ZY322"/>
      <c r="ZZ322"/>
      <c r="AAA322"/>
      <c r="AAB322"/>
      <c r="AAC322"/>
      <c r="AAD322"/>
      <c r="AAE322"/>
      <c r="AAF322"/>
      <c r="AAG322"/>
      <c r="AAH322"/>
      <c r="AAI322"/>
      <c r="AAJ322"/>
      <c r="AAK322"/>
      <c r="AAL322"/>
      <c r="AAM322"/>
      <c r="AAN322"/>
      <c r="AAO322"/>
      <c r="AAP322"/>
      <c r="AAQ322"/>
      <c r="AAR322"/>
      <c r="AAS322"/>
      <c r="AAT322"/>
      <c r="AAU322"/>
      <c r="AAV322"/>
      <c r="AAW322"/>
      <c r="AAX322"/>
      <c r="AAY322"/>
      <c r="AAZ322"/>
      <c r="ABA322"/>
      <c r="ABB322"/>
      <c r="ABC322"/>
      <c r="ABD322"/>
      <c r="ABE322"/>
      <c r="ABF322"/>
      <c r="ABG322"/>
      <c r="ABH322"/>
      <c r="ABI322"/>
      <c r="ABJ322"/>
      <c r="ABK322"/>
      <c r="ABL322"/>
      <c r="ABM322"/>
      <c r="ABN322"/>
      <c r="ABO322"/>
      <c r="ABP322"/>
      <c r="ABQ322"/>
      <c r="ABR322"/>
      <c r="ABS322"/>
      <c r="ABT322"/>
      <c r="ABU322"/>
      <c r="ABV322"/>
      <c r="ABW322"/>
      <c r="ABX322"/>
      <c r="ABY322"/>
      <c r="ABZ322"/>
      <c r="ACA322"/>
      <c r="ACB322"/>
      <c r="ACC322"/>
      <c r="ACD322"/>
      <c r="ACE322"/>
      <c r="ACF322"/>
      <c r="ACG322"/>
      <c r="ACH322"/>
      <c r="ACI322"/>
      <c r="ACJ322"/>
      <c r="ACK322"/>
      <c r="ACL322"/>
      <c r="ACM322"/>
      <c r="ACN322"/>
      <c r="ACO322"/>
      <c r="ACP322"/>
      <c r="ACQ322"/>
      <c r="ACR322"/>
      <c r="ACS322"/>
      <c r="ACT322"/>
      <c r="ACU322"/>
      <c r="ACV322"/>
      <c r="ACW322"/>
      <c r="ACX322"/>
      <c r="ACY322"/>
      <c r="ACZ322"/>
      <c r="ADA322"/>
      <c r="ADB322"/>
      <c r="ADC322"/>
      <c r="ADD322"/>
      <c r="ADE322"/>
      <c r="ADF322"/>
      <c r="ADG322"/>
      <c r="ADH322"/>
      <c r="ADI322"/>
      <c r="ADJ322"/>
      <c r="ADK322"/>
      <c r="ADL322"/>
      <c r="ADM322"/>
      <c r="ADN322"/>
      <c r="ADO322"/>
      <c r="ADP322"/>
      <c r="ADQ322"/>
      <c r="ADR322"/>
      <c r="ADS322"/>
      <c r="ADT322"/>
      <c r="ADU322"/>
      <c r="ADV322"/>
      <c r="ADW322"/>
      <c r="ADX322"/>
      <c r="ADY322"/>
      <c r="ADZ322"/>
      <c r="AEA322"/>
      <c r="AEB322"/>
      <c r="AEC322"/>
      <c r="AED322"/>
      <c r="AEE322"/>
      <c r="AEF322"/>
      <c r="AEG322"/>
      <c r="AEH322"/>
      <c r="AEI322"/>
      <c r="AEJ322"/>
      <c r="AEK322"/>
      <c r="AEL322"/>
      <c r="AEM322"/>
      <c r="AEN322"/>
      <c r="AEO322"/>
      <c r="AEP322"/>
      <c r="AEQ322"/>
      <c r="AER322"/>
      <c r="AES322"/>
      <c r="AET322"/>
      <c r="AEU322"/>
      <c r="AEV322"/>
      <c r="AEW322"/>
      <c r="AEX322"/>
      <c r="AEY322"/>
      <c r="AEZ322"/>
      <c r="AFA322"/>
      <c r="AFB322"/>
      <c r="AFC322"/>
      <c r="AFD322"/>
      <c r="AFE322"/>
      <c r="AFF322"/>
      <c r="AFG322"/>
      <c r="AFH322"/>
      <c r="AFI322"/>
      <c r="AFJ322"/>
      <c r="AFK322"/>
      <c r="AFL322"/>
      <c r="AFM322"/>
      <c r="AFN322"/>
      <c r="AFO322"/>
      <c r="AFP322"/>
      <c r="AFQ322"/>
      <c r="AFR322"/>
      <c r="AFS322"/>
      <c r="AFT322"/>
      <c r="AFU322"/>
      <c r="AFV322"/>
      <c r="AFW322"/>
      <c r="AFX322"/>
      <c r="AFY322"/>
      <c r="AFZ322"/>
      <c r="AGA322"/>
      <c r="AGB322"/>
      <c r="AGC322"/>
      <c r="AGD322"/>
      <c r="AGE322"/>
      <c r="AGF322"/>
      <c r="AGG322"/>
      <c r="AGH322"/>
      <c r="AGI322"/>
      <c r="AGJ322"/>
      <c r="AGK322"/>
      <c r="AGL322"/>
      <c r="AGM322"/>
      <c r="AGN322"/>
      <c r="AGO322"/>
      <c r="AGP322"/>
      <c r="AGQ322"/>
      <c r="AGR322"/>
      <c r="AGS322"/>
      <c r="AGT322"/>
      <c r="AGU322"/>
      <c r="AGV322"/>
      <c r="AGW322"/>
      <c r="AGX322"/>
      <c r="AGY322"/>
      <c r="AGZ322"/>
      <c r="AHA322"/>
      <c r="AHB322"/>
      <c r="AHC322"/>
      <c r="AHD322"/>
      <c r="AHE322"/>
      <c r="AHF322"/>
      <c r="AHG322"/>
      <c r="AHH322"/>
      <c r="AHI322"/>
      <c r="AHJ322"/>
      <c r="AHK322"/>
      <c r="AHL322"/>
      <c r="AHM322"/>
      <c r="AHN322"/>
      <c r="AHO322"/>
      <c r="AHP322"/>
      <c r="AHQ322"/>
      <c r="AHR322"/>
      <c r="AHS322"/>
      <c r="AHT322"/>
      <c r="AHU322"/>
      <c r="AHV322"/>
      <c r="AHW322"/>
      <c r="AHX322"/>
      <c r="AHY322"/>
      <c r="AHZ322"/>
      <c r="AIA322"/>
      <c r="AIB322"/>
      <c r="AIC322"/>
      <c r="AID322"/>
      <c r="AIE322"/>
      <c r="AIF322"/>
      <c r="AIG322"/>
      <c r="AIH322"/>
      <c r="AII322"/>
      <c r="AIJ322"/>
      <c r="AIK322"/>
      <c r="AIL322"/>
      <c r="AIM322"/>
      <c r="AIN322"/>
      <c r="AIO322"/>
      <c r="AIP322"/>
      <c r="AIQ322"/>
      <c r="AIR322"/>
      <c r="AIS322"/>
      <c r="AIT322"/>
      <c r="AIU322"/>
      <c r="AIV322"/>
      <c r="AIW322"/>
      <c r="AIX322"/>
      <c r="AIY322"/>
      <c r="AIZ322"/>
      <c r="AJA322"/>
      <c r="AJB322"/>
      <c r="AJC322"/>
      <c r="AJD322"/>
      <c r="AJE322"/>
      <c r="AJF322"/>
      <c r="AJG322"/>
      <c r="AJH322"/>
      <c r="AJI322"/>
      <c r="AJJ322"/>
      <c r="AJK322"/>
      <c r="AJL322"/>
      <c r="AJM322"/>
      <c r="AJN322"/>
      <c r="AJO322"/>
      <c r="AJP322"/>
      <c r="AJQ322"/>
      <c r="AJR322"/>
      <c r="AJS322"/>
      <c r="AJT322"/>
      <c r="AJU322"/>
      <c r="AJV322"/>
      <c r="AJW322"/>
      <c r="AJX322"/>
      <c r="AJY322"/>
      <c r="AJZ322"/>
      <c r="AKA322"/>
      <c r="AKB322"/>
      <c r="AKC322"/>
      <c r="AKD322"/>
      <c r="AKE322"/>
      <c r="AKF322"/>
      <c r="AKG322"/>
      <c r="AKH322"/>
      <c r="AKI322"/>
      <c r="AKJ322"/>
      <c r="AKK322"/>
      <c r="AKL322"/>
      <c r="AKM322"/>
      <c r="AKN322"/>
      <c r="AKO322"/>
      <c r="AKP322"/>
      <c r="AKQ322"/>
      <c r="AKR322"/>
      <c r="AKS322"/>
      <c r="AKT322"/>
      <c r="AKU322"/>
      <c r="AKV322"/>
      <c r="AKW322"/>
      <c r="AKX322"/>
      <c r="AKY322"/>
      <c r="AKZ322"/>
      <c r="ALA322"/>
      <c r="ALB322"/>
      <c r="ALC322"/>
      <c r="ALD322"/>
      <c r="ALE322"/>
      <c r="ALF322"/>
      <c r="ALG322"/>
      <c r="ALH322"/>
      <c r="ALI322"/>
      <c r="ALJ322"/>
      <c r="ALK322"/>
      <c r="ALL322"/>
      <c r="ALM322"/>
      <c r="ALN322"/>
      <c r="ALO322"/>
      <c r="ALP322"/>
      <c r="ALQ322"/>
      <c r="ALR322"/>
      <c r="ALS322"/>
      <c r="ALT322"/>
      <c r="ALU322"/>
      <c r="ALV322"/>
      <c r="ALW322"/>
      <c r="ALX322"/>
      <c r="ALY322"/>
      <c r="ALZ322"/>
      <c r="AMA322"/>
      <c r="AMB322"/>
      <c r="AMC322"/>
      <c r="AMD322"/>
      <c r="AME322"/>
      <c r="AMF322"/>
      <c r="AMG322"/>
      <c r="AMH322"/>
      <c r="AMI322"/>
      <c r="AMJ322"/>
    </row>
    <row r="323" spans="1:1024" x14ac:dyDescent="0.25">
      <c r="A323" s="80" t="s">
        <v>514</v>
      </c>
      <c r="B323" s="57">
        <v>170202</v>
      </c>
      <c r="C323" s="63" t="s">
        <v>515</v>
      </c>
      <c r="D323" s="57" t="s">
        <v>12</v>
      </c>
      <c r="E323" s="64">
        <f>+[1]Plan1!$E$788</f>
        <v>17.28</v>
      </c>
      <c r="F323" s="103">
        <f t="shared" si="69"/>
        <v>4.5599999999999996</v>
      </c>
      <c r="G323" s="60">
        <f t="shared" si="70"/>
        <v>78.8</v>
      </c>
      <c r="H323" s="61" t="s">
        <v>708</v>
      </c>
      <c r="I323" s="62">
        <f>+I255</f>
        <v>4.66</v>
      </c>
      <c r="J323" s="36">
        <f>VLOOKUP(H323,'[2]176-D'!$A$9:$G$4080,7,FALSE)</f>
        <v>4.5599999999999996</v>
      </c>
      <c r="K323" s="199">
        <f t="shared" si="58"/>
        <v>78.796800000000005</v>
      </c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  <c r="TH323"/>
      <c r="TI323"/>
      <c r="TJ323"/>
      <c r="TK323"/>
      <c r="TL323"/>
      <c r="TM323"/>
      <c r="TN323"/>
      <c r="TO323"/>
      <c r="TP323"/>
      <c r="TQ323"/>
      <c r="TR323"/>
      <c r="TS323"/>
      <c r="TT323"/>
      <c r="TU323"/>
      <c r="TV323"/>
      <c r="TW323"/>
      <c r="TX323"/>
      <c r="TY323"/>
      <c r="TZ323"/>
      <c r="UA323"/>
      <c r="UB323"/>
      <c r="UC323"/>
      <c r="UD323"/>
      <c r="UE323"/>
      <c r="UF323"/>
      <c r="UG323"/>
      <c r="UH323"/>
      <c r="UI323"/>
      <c r="UJ323"/>
      <c r="UK323"/>
      <c r="UL323"/>
      <c r="UM323"/>
      <c r="UN323"/>
      <c r="UO323"/>
      <c r="UP323"/>
      <c r="UQ323"/>
      <c r="UR323"/>
      <c r="US323"/>
      <c r="UT323"/>
      <c r="UU323"/>
      <c r="UV323"/>
      <c r="UW323"/>
      <c r="UX323"/>
      <c r="UY323"/>
      <c r="UZ323"/>
      <c r="VA323"/>
      <c r="VB323"/>
      <c r="VC323"/>
      <c r="VD323"/>
      <c r="VE323"/>
      <c r="VF323"/>
      <c r="VG323"/>
      <c r="VH323"/>
      <c r="VI323"/>
      <c r="VJ323"/>
      <c r="VK323"/>
      <c r="VL323"/>
      <c r="VM323"/>
      <c r="VN323"/>
      <c r="VO323"/>
      <c r="VP323"/>
      <c r="VQ323"/>
      <c r="VR323"/>
      <c r="VS323"/>
      <c r="VT323"/>
      <c r="VU323"/>
      <c r="VV323"/>
      <c r="VW323"/>
      <c r="VX323"/>
      <c r="VY323"/>
      <c r="VZ323"/>
      <c r="WA323"/>
      <c r="WB323"/>
      <c r="WC323"/>
      <c r="WD323"/>
      <c r="WE323"/>
      <c r="WF323"/>
      <c r="WG323"/>
      <c r="WH323"/>
      <c r="WI323"/>
      <c r="WJ323"/>
      <c r="WK323"/>
      <c r="WL323"/>
      <c r="WM323"/>
      <c r="WN323"/>
      <c r="WO323"/>
      <c r="WP323"/>
      <c r="WQ323"/>
      <c r="WR323"/>
      <c r="WS323"/>
      <c r="WT323"/>
      <c r="WU323"/>
      <c r="WV323"/>
      <c r="WW323"/>
      <c r="WX323"/>
      <c r="WY323"/>
      <c r="WZ323"/>
      <c r="XA323"/>
      <c r="XB323"/>
      <c r="XC323"/>
      <c r="XD323"/>
      <c r="XE323"/>
      <c r="XF323"/>
      <c r="XG323"/>
      <c r="XH323"/>
      <c r="XI323"/>
      <c r="XJ323"/>
      <c r="XK323"/>
      <c r="XL323"/>
      <c r="XM323"/>
      <c r="XN323"/>
      <c r="XO323"/>
      <c r="XP323"/>
      <c r="XQ323"/>
      <c r="XR323"/>
      <c r="XS323"/>
      <c r="XT323"/>
      <c r="XU323"/>
      <c r="XV323"/>
      <c r="XW323"/>
      <c r="XX323"/>
      <c r="XY323"/>
      <c r="XZ323"/>
      <c r="YA323"/>
      <c r="YB323"/>
      <c r="YC323"/>
      <c r="YD323"/>
      <c r="YE323"/>
      <c r="YF323"/>
      <c r="YG323"/>
      <c r="YH323"/>
      <c r="YI323"/>
      <c r="YJ323"/>
      <c r="YK323"/>
      <c r="YL323"/>
      <c r="YM323"/>
      <c r="YN323"/>
      <c r="YO323"/>
      <c r="YP323"/>
      <c r="YQ323"/>
      <c r="YR323"/>
      <c r="YS323"/>
      <c r="YT323"/>
      <c r="YU323"/>
      <c r="YV323"/>
      <c r="YW323"/>
      <c r="YX323"/>
      <c r="YY323"/>
      <c r="YZ323"/>
      <c r="ZA323"/>
      <c r="ZB323"/>
      <c r="ZC323"/>
      <c r="ZD323"/>
      <c r="ZE323"/>
      <c r="ZF323"/>
      <c r="ZG323"/>
      <c r="ZH323"/>
      <c r="ZI323"/>
      <c r="ZJ323"/>
      <c r="ZK323"/>
      <c r="ZL323"/>
      <c r="ZM323"/>
      <c r="ZN323"/>
      <c r="ZO323"/>
      <c r="ZP323"/>
      <c r="ZQ323"/>
      <c r="ZR323"/>
      <c r="ZS323"/>
      <c r="ZT323"/>
      <c r="ZU323"/>
      <c r="ZV323"/>
      <c r="ZW323"/>
      <c r="ZX323"/>
      <c r="ZY323"/>
      <c r="ZZ323"/>
      <c r="AAA323"/>
      <c r="AAB323"/>
      <c r="AAC323"/>
      <c r="AAD323"/>
      <c r="AAE323"/>
      <c r="AAF323"/>
      <c r="AAG323"/>
      <c r="AAH323"/>
      <c r="AAI323"/>
      <c r="AAJ323"/>
      <c r="AAK323"/>
      <c r="AAL323"/>
      <c r="AAM323"/>
      <c r="AAN323"/>
      <c r="AAO323"/>
      <c r="AAP323"/>
      <c r="AAQ323"/>
      <c r="AAR323"/>
      <c r="AAS323"/>
      <c r="AAT323"/>
      <c r="AAU323"/>
      <c r="AAV323"/>
      <c r="AAW323"/>
      <c r="AAX323"/>
      <c r="AAY323"/>
      <c r="AAZ323"/>
      <c r="ABA323"/>
      <c r="ABB323"/>
      <c r="ABC323"/>
      <c r="ABD323"/>
      <c r="ABE323"/>
      <c r="ABF323"/>
      <c r="ABG323"/>
      <c r="ABH323"/>
      <c r="ABI323"/>
      <c r="ABJ323"/>
      <c r="ABK323"/>
      <c r="ABL323"/>
      <c r="ABM323"/>
      <c r="ABN323"/>
      <c r="ABO323"/>
      <c r="ABP323"/>
      <c r="ABQ323"/>
      <c r="ABR323"/>
      <c r="ABS323"/>
      <c r="ABT323"/>
      <c r="ABU323"/>
      <c r="ABV323"/>
      <c r="ABW323"/>
      <c r="ABX323"/>
      <c r="ABY323"/>
      <c r="ABZ323"/>
      <c r="ACA323"/>
      <c r="ACB323"/>
      <c r="ACC323"/>
      <c r="ACD323"/>
      <c r="ACE323"/>
      <c r="ACF323"/>
      <c r="ACG323"/>
      <c r="ACH323"/>
      <c r="ACI323"/>
      <c r="ACJ323"/>
      <c r="ACK323"/>
      <c r="ACL323"/>
      <c r="ACM323"/>
      <c r="ACN323"/>
      <c r="ACO323"/>
      <c r="ACP323"/>
      <c r="ACQ323"/>
      <c r="ACR323"/>
      <c r="ACS323"/>
      <c r="ACT323"/>
      <c r="ACU323"/>
      <c r="ACV323"/>
      <c r="ACW323"/>
      <c r="ACX323"/>
      <c r="ACY323"/>
      <c r="ACZ323"/>
      <c r="ADA323"/>
      <c r="ADB323"/>
      <c r="ADC323"/>
      <c r="ADD323"/>
      <c r="ADE323"/>
      <c r="ADF323"/>
      <c r="ADG323"/>
      <c r="ADH323"/>
      <c r="ADI323"/>
      <c r="ADJ323"/>
      <c r="ADK323"/>
      <c r="ADL323"/>
      <c r="ADM323"/>
      <c r="ADN323"/>
      <c r="ADO323"/>
      <c r="ADP323"/>
      <c r="ADQ323"/>
      <c r="ADR323"/>
      <c r="ADS323"/>
      <c r="ADT323"/>
      <c r="ADU323"/>
      <c r="ADV323"/>
      <c r="ADW323"/>
      <c r="ADX323"/>
      <c r="ADY323"/>
      <c r="ADZ323"/>
      <c r="AEA323"/>
      <c r="AEB323"/>
      <c r="AEC323"/>
      <c r="AED323"/>
      <c r="AEE323"/>
      <c r="AEF323"/>
      <c r="AEG323"/>
      <c r="AEH323"/>
      <c r="AEI323"/>
      <c r="AEJ323"/>
      <c r="AEK323"/>
      <c r="AEL323"/>
      <c r="AEM323"/>
      <c r="AEN323"/>
      <c r="AEO323"/>
      <c r="AEP323"/>
      <c r="AEQ323"/>
      <c r="AER323"/>
      <c r="AES323"/>
      <c r="AET323"/>
      <c r="AEU323"/>
      <c r="AEV323"/>
      <c r="AEW323"/>
      <c r="AEX323"/>
      <c r="AEY323"/>
      <c r="AEZ323"/>
      <c r="AFA323"/>
      <c r="AFB323"/>
      <c r="AFC323"/>
      <c r="AFD323"/>
      <c r="AFE323"/>
      <c r="AFF323"/>
      <c r="AFG323"/>
      <c r="AFH323"/>
      <c r="AFI323"/>
      <c r="AFJ323"/>
      <c r="AFK323"/>
      <c r="AFL323"/>
      <c r="AFM323"/>
      <c r="AFN323"/>
      <c r="AFO323"/>
      <c r="AFP323"/>
      <c r="AFQ323"/>
      <c r="AFR323"/>
      <c r="AFS323"/>
      <c r="AFT323"/>
      <c r="AFU323"/>
      <c r="AFV323"/>
      <c r="AFW323"/>
      <c r="AFX323"/>
      <c r="AFY323"/>
      <c r="AFZ323"/>
      <c r="AGA323"/>
      <c r="AGB323"/>
      <c r="AGC323"/>
      <c r="AGD323"/>
      <c r="AGE323"/>
      <c r="AGF323"/>
      <c r="AGG323"/>
      <c r="AGH323"/>
      <c r="AGI323"/>
      <c r="AGJ323"/>
      <c r="AGK323"/>
      <c r="AGL323"/>
      <c r="AGM323"/>
      <c r="AGN323"/>
      <c r="AGO323"/>
      <c r="AGP323"/>
      <c r="AGQ323"/>
      <c r="AGR323"/>
      <c r="AGS323"/>
      <c r="AGT323"/>
      <c r="AGU323"/>
      <c r="AGV323"/>
      <c r="AGW323"/>
      <c r="AGX323"/>
      <c r="AGY323"/>
      <c r="AGZ323"/>
      <c r="AHA323"/>
      <c r="AHB323"/>
      <c r="AHC323"/>
      <c r="AHD323"/>
      <c r="AHE323"/>
      <c r="AHF323"/>
      <c r="AHG323"/>
      <c r="AHH323"/>
      <c r="AHI323"/>
      <c r="AHJ323"/>
      <c r="AHK323"/>
      <c r="AHL323"/>
      <c r="AHM323"/>
      <c r="AHN323"/>
      <c r="AHO323"/>
      <c r="AHP323"/>
      <c r="AHQ323"/>
      <c r="AHR323"/>
      <c r="AHS323"/>
      <c r="AHT323"/>
      <c r="AHU323"/>
      <c r="AHV323"/>
      <c r="AHW323"/>
      <c r="AHX323"/>
      <c r="AHY323"/>
      <c r="AHZ323"/>
      <c r="AIA323"/>
      <c r="AIB323"/>
      <c r="AIC323"/>
      <c r="AID323"/>
      <c r="AIE323"/>
      <c r="AIF323"/>
      <c r="AIG323"/>
      <c r="AIH323"/>
      <c r="AII323"/>
      <c r="AIJ323"/>
      <c r="AIK323"/>
      <c r="AIL323"/>
      <c r="AIM323"/>
      <c r="AIN323"/>
      <c r="AIO323"/>
      <c r="AIP323"/>
      <c r="AIQ323"/>
      <c r="AIR323"/>
      <c r="AIS323"/>
      <c r="AIT323"/>
      <c r="AIU323"/>
      <c r="AIV323"/>
      <c r="AIW323"/>
      <c r="AIX323"/>
      <c r="AIY323"/>
      <c r="AIZ323"/>
      <c r="AJA323"/>
      <c r="AJB323"/>
      <c r="AJC323"/>
      <c r="AJD323"/>
      <c r="AJE323"/>
      <c r="AJF323"/>
      <c r="AJG323"/>
      <c r="AJH323"/>
      <c r="AJI323"/>
      <c r="AJJ323"/>
      <c r="AJK323"/>
      <c r="AJL323"/>
      <c r="AJM323"/>
      <c r="AJN323"/>
      <c r="AJO323"/>
      <c r="AJP323"/>
      <c r="AJQ323"/>
      <c r="AJR323"/>
      <c r="AJS323"/>
      <c r="AJT323"/>
      <c r="AJU323"/>
      <c r="AJV323"/>
      <c r="AJW323"/>
      <c r="AJX323"/>
      <c r="AJY323"/>
      <c r="AJZ323"/>
      <c r="AKA323"/>
      <c r="AKB323"/>
      <c r="AKC323"/>
      <c r="AKD323"/>
      <c r="AKE323"/>
      <c r="AKF323"/>
      <c r="AKG323"/>
      <c r="AKH323"/>
      <c r="AKI323"/>
      <c r="AKJ323"/>
      <c r="AKK323"/>
      <c r="AKL323"/>
      <c r="AKM323"/>
      <c r="AKN323"/>
      <c r="AKO323"/>
      <c r="AKP323"/>
      <c r="AKQ323"/>
      <c r="AKR323"/>
      <c r="AKS323"/>
      <c r="AKT323"/>
      <c r="AKU323"/>
      <c r="AKV323"/>
      <c r="AKW323"/>
      <c r="AKX323"/>
      <c r="AKY323"/>
      <c r="AKZ323"/>
      <c r="ALA323"/>
      <c r="ALB323"/>
      <c r="ALC323"/>
      <c r="ALD323"/>
      <c r="ALE323"/>
      <c r="ALF323"/>
      <c r="ALG323"/>
      <c r="ALH323"/>
      <c r="ALI323"/>
      <c r="ALJ323"/>
      <c r="ALK323"/>
      <c r="ALL323"/>
      <c r="ALM323"/>
      <c r="ALN323"/>
      <c r="ALO323"/>
      <c r="ALP323"/>
      <c r="ALQ323"/>
      <c r="ALR323"/>
      <c r="ALS323"/>
      <c r="ALT323"/>
      <c r="ALU323"/>
      <c r="ALV323"/>
      <c r="ALW323"/>
      <c r="ALX323"/>
      <c r="ALY323"/>
      <c r="ALZ323"/>
      <c r="AMA323"/>
      <c r="AMB323"/>
      <c r="AMC323"/>
      <c r="AMD323"/>
      <c r="AME323"/>
      <c r="AMF323"/>
      <c r="AMG323"/>
      <c r="AMH323"/>
      <c r="AMI323"/>
      <c r="AMJ323"/>
    </row>
    <row r="324" spans="1:1024" x14ac:dyDescent="0.25">
      <c r="A324" s="80" t="s">
        <v>516</v>
      </c>
      <c r="B324" s="57">
        <v>170212</v>
      </c>
      <c r="C324" s="63" t="s">
        <v>517</v>
      </c>
      <c r="D324" s="57" t="s">
        <v>12</v>
      </c>
      <c r="E324" s="64">
        <f>+[1]Plan1!$E$793</f>
        <v>17.28</v>
      </c>
      <c r="F324" s="103">
        <f t="shared" si="69"/>
        <v>14.33</v>
      </c>
      <c r="G324" s="60">
        <f t="shared" si="70"/>
        <v>247.62</v>
      </c>
      <c r="H324" s="61" t="s">
        <v>709</v>
      </c>
      <c r="I324" s="62">
        <f>+I257</f>
        <v>14.04</v>
      </c>
      <c r="J324" s="36">
        <f>VLOOKUP(H324,'[2]176-D'!$A$9:$G$4080,7,FALSE)</f>
        <v>14.33</v>
      </c>
      <c r="K324" s="199">
        <f t="shared" si="58"/>
        <v>247.62240000000003</v>
      </c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  <c r="TH324"/>
      <c r="TI324"/>
      <c r="TJ324"/>
      <c r="TK324"/>
      <c r="TL324"/>
      <c r="TM324"/>
      <c r="TN324"/>
      <c r="TO324"/>
      <c r="TP324"/>
      <c r="TQ324"/>
      <c r="TR324"/>
      <c r="TS324"/>
      <c r="TT324"/>
      <c r="TU324"/>
      <c r="TV324"/>
      <c r="TW324"/>
      <c r="TX324"/>
      <c r="TY324"/>
      <c r="TZ324"/>
      <c r="UA324"/>
      <c r="UB324"/>
      <c r="UC324"/>
      <c r="UD324"/>
      <c r="UE324"/>
      <c r="UF324"/>
      <c r="UG324"/>
      <c r="UH324"/>
      <c r="UI324"/>
      <c r="UJ324"/>
      <c r="UK324"/>
      <c r="UL324"/>
      <c r="UM324"/>
      <c r="UN324"/>
      <c r="UO324"/>
      <c r="UP324"/>
      <c r="UQ324"/>
      <c r="UR324"/>
      <c r="US324"/>
      <c r="UT324"/>
      <c r="UU324"/>
      <c r="UV324"/>
      <c r="UW324"/>
      <c r="UX324"/>
      <c r="UY324"/>
      <c r="UZ324"/>
      <c r="VA324"/>
      <c r="VB324"/>
      <c r="VC324"/>
      <c r="VD324"/>
      <c r="VE324"/>
      <c r="VF324"/>
      <c r="VG324"/>
      <c r="VH324"/>
      <c r="VI324"/>
      <c r="VJ324"/>
      <c r="VK324"/>
      <c r="VL324"/>
      <c r="VM324"/>
      <c r="VN324"/>
      <c r="VO324"/>
      <c r="VP324"/>
      <c r="VQ324"/>
      <c r="VR324"/>
      <c r="VS324"/>
      <c r="VT324"/>
      <c r="VU324"/>
      <c r="VV324"/>
      <c r="VW324"/>
      <c r="VX324"/>
      <c r="VY324"/>
      <c r="VZ324"/>
      <c r="WA324"/>
      <c r="WB324"/>
      <c r="WC324"/>
      <c r="WD324"/>
      <c r="WE324"/>
      <c r="WF324"/>
      <c r="WG324"/>
      <c r="WH324"/>
      <c r="WI324"/>
      <c r="WJ324"/>
      <c r="WK324"/>
      <c r="WL324"/>
      <c r="WM324"/>
      <c r="WN324"/>
      <c r="WO324"/>
      <c r="WP324"/>
      <c r="WQ324"/>
      <c r="WR324"/>
      <c r="WS324"/>
      <c r="WT324"/>
      <c r="WU324"/>
      <c r="WV324"/>
      <c r="WW324"/>
      <c r="WX324"/>
      <c r="WY324"/>
      <c r="WZ324"/>
      <c r="XA324"/>
      <c r="XB324"/>
      <c r="XC324"/>
      <c r="XD324"/>
      <c r="XE324"/>
      <c r="XF324"/>
      <c r="XG324"/>
      <c r="XH324"/>
      <c r="XI324"/>
      <c r="XJ324"/>
      <c r="XK324"/>
      <c r="XL324"/>
      <c r="XM324"/>
      <c r="XN324"/>
      <c r="XO324"/>
      <c r="XP324"/>
      <c r="XQ324"/>
      <c r="XR324"/>
      <c r="XS324"/>
      <c r="XT324"/>
      <c r="XU324"/>
      <c r="XV324"/>
      <c r="XW324"/>
      <c r="XX324"/>
      <c r="XY324"/>
      <c r="XZ324"/>
      <c r="YA324"/>
      <c r="YB324"/>
      <c r="YC324"/>
      <c r="YD324"/>
      <c r="YE324"/>
      <c r="YF324"/>
      <c r="YG324"/>
      <c r="YH324"/>
      <c r="YI324"/>
      <c r="YJ324"/>
      <c r="YK324"/>
      <c r="YL324"/>
      <c r="YM324"/>
      <c r="YN324"/>
      <c r="YO324"/>
      <c r="YP324"/>
      <c r="YQ324"/>
      <c r="YR324"/>
      <c r="YS324"/>
      <c r="YT324"/>
      <c r="YU324"/>
      <c r="YV324"/>
      <c r="YW324"/>
      <c r="YX324"/>
      <c r="YY324"/>
      <c r="YZ324"/>
      <c r="ZA324"/>
      <c r="ZB324"/>
      <c r="ZC324"/>
      <c r="ZD324"/>
      <c r="ZE324"/>
      <c r="ZF324"/>
      <c r="ZG324"/>
      <c r="ZH324"/>
      <c r="ZI324"/>
      <c r="ZJ324"/>
      <c r="ZK324"/>
      <c r="ZL324"/>
      <c r="ZM324"/>
      <c r="ZN324"/>
      <c r="ZO324"/>
      <c r="ZP324"/>
      <c r="ZQ324"/>
      <c r="ZR324"/>
      <c r="ZS324"/>
      <c r="ZT324"/>
      <c r="ZU324"/>
      <c r="ZV324"/>
      <c r="ZW324"/>
      <c r="ZX324"/>
      <c r="ZY324"/>
      <c r="ZZ324"/>
      <c r="AAA324"/>
      <c r="AAB324"/>
      <c r="AAC324"/>
      <c r="AAD324"/>
      <c r="AAE324"/>
      <c r="AAF324"/>
      <c r="AAG324"/>
      <c r="AAH324"/>
      <c r="AAI324"/>
      <c r="AAJ324"/>
      <c r="AAK324"/>
      <c r="AAL324"/>
      <c r="AAM324"/>
      <c r="AAN324"/>
      <c r="AAO324"/>
      <c r="AAP324"/>
      <c r="AAQ324"/>
      <c r="AAR324"/>
      <c r="AAS324"/>
      <c r="AAT324"/>
      <c r="AAU324"/>
      <c r="AAV324"/>
      <c r="AAW324"/>
      <c r="AAX324"/>
      <c r="AAY324"/>
      <c r="AAZ324"/>
      <c r="ABA324"/>
      <c r="ABB324"/>
      <c r="ABC324"/>
      <c r="ABD324"/>
      <c r="ABE324"/>
      <c r="ABF324"/>
      <c r="ABG324"/>
      <c r="ABH324"/>
      <c r="ABI324"/>
      <c r="ABJ324"/>
      <c r="ABK324"/>
      <c r="ABL324"/>
      <c r="ABM324"/>
      <c r="ABN324"/>
      <c r="ABO324"/>
      <c r="ABP324"/>
      <c r="ABQ324"/>
      <c r="ABR324"/>
      <c r="ABS324"/>
      <c r="ABT324"/>
      <c r="ABU324"/>
      <c r="ABV324"/>
      <c r="ABW324"/>
      <c r="ABX324"/>
      <c r="ABY324"/>
      <c r="ABZ324"/>
      <c r="ACA324"/>
      <c r="ACB324"/>
      <c r="ACC324"/>
      <c r="ACD324"/>
      <c r="ACE324"/>
      <c r="ACF324"/>
      <c r="ACG324"/>
      <c r="ACH324"/>
      <c r="ACI324"/>
      <c r="ACJ324"/>
      <c r="ACK324"/>
      <c r="ACL324"/>
      <c r="ACM324"/>
      <c r="ACN324"/>
      <c r="ACO324"/>
      <c r="ACP324"/>
      <c r="ACQ324"/>
      <c r="ACR324"/>
      <c r="ACS324"/>
      <c r="ACT324"/>
      <c r="ACU324"/>
      <c r="ACV324"/>
      <c r="ACW324"/>
      <c r="ACX324"/>
      <c r="ACY324"/>
      <c r="ACZ324"/>
      <c r="ADA324"/>
      <c r="ADB324"/>
      <c r="ADC324"/>
      <c r="ADD324"/>
      <c r="ADE324"/>
      <c r="ADF324"/>
      <c r="ADG324"/>
      <c r="ADH324"/>
      <c r="ADI324"/>
      <c r="ADJ324"/>
      <c r="ADK324"/>
      <c r="ADL324"/>
      <c r="ADM324"/>
      <c r="ADN324"/>
      <c r="ADO324"/>
      <c r="ADP324"/>
      <c r="ADQ324"/>
      <c r="ADR324"/>
      <c r="ADS324"/>
      <c r="ADT324"/>
      <c r="ADU324"/>
      <c r="ADV324"/>
      <c r="ADW324"/>
      <c r="ADX324"/>
      <c r="ADY324"/>
      <c r="ADZ324"/>
      <c r="AEA324"/>
      <c r="AEB324"/>
      <c r="AEC324"/>
      <c r="AED324"/>
      <c r="AEE324"/>
      <c r="AEF324"/>
      <c r="AEG324"/>
      <c r="AEH324"/>
      <c r="AEI324"/>
      <c r="AEJ324"/>
      <c r="AEK324"/>
      <c r="AEL324"/>
      <c r="AEM324"/>
      <c r="AEN324"/>
      <c r="AEO324"/>
      <c r="AEP324"/>
      <c r="AEQ324"/>
      <c r="AER324"/>
      <c r="AES324"/>
      <c r="AET324"/>
      <c r="AEU324"/>
      <c r="AEV324"/>
      <c r="AEW324"/>
      <c r="AEX324"/>
      <c r="AEY324"/>
      <c r="AEZ324"/>
      <c r="AFA324"/>
      <c r="AFB324"/>
      <c r="AFC324"/>
      <c r="AFD324"/>
      <c r="AFE324"/>
      <c r="AFF324"/>
      <c r="AFG324"/>
      <c r="AFH324"/>
      <c r="AFI324"/>
      <c r="AFJ324"/>
      <c r="AFK324"/>
      <c r="AFL324"/>
      <c r="AFM324"/>
      <c r="AFN324"/>
      <c r="AFO324"/>
      <c r="AFP324"/>
      <c r="AFQ324"/>
      <c r="AFR324"/>
      <c r="AFS324"/>
      <c r="AFT324"/>
      <c r="AFU324"/>
      <c r="AFV324"/>
      <c r="AFW324"/>
      <c r="AFX324"/>
      <c r="AFY324"/>
      <c r="AFZ324"/>
      <c r="AGA324"/>
      <c r="AGB324"/>
      <c r="AGC324"/>
      <c r="AGD324"/>
      <c r="AGE324"/>
      <c r="AGF324"/>
      <c r="AGG324"/>
      <c r="AGH324"/>
      <c r="AGI324"/>
      <c r="AGJ324"/>
      <c r="AGK324"/>
      <c r="AGL324"/>
      <c r="AGM324"/>
      <c r="AGN324"/>
      <c r="AGO324"/>
      <c r="AGP324"/>
      <c r="AGQ324"/>
      <c r="AGR324"/>
      <c r="AGS324"/>
      <c r="AGT324"/>
      <c r="AGU324"/>
      <c r="AGV324"/>
      <c r="AGW324"/>
      <c r="AGX324"/>
      <c r="AGY324"/>
      <c r="AGZ324"/>
      <c r="AHA324"/>
      <c r="AHB324"/>
      <c r="AHC324"/>
      <c r="AHD324"/>
      <c r="AHE324"/>
      <c r="AHF324"/>
      <c r="AHG324"/>
      <c r="AHH324"/>
      <c r="AHI324"/>
      <c r="AHJ324"/>
      <c r="AHK324"/>
      <c r="AHL324"/>
      <c r="AHM324"/>
      <c r="AHN324"/>
      <c r="AHO324"/>
      <c r="AHP324"/>
      <c r="AHQ324"/>
      <c r="AHR324"/>
      <c r="AHS324"/>
      <c r="AHT324"/>
      <c r="AHU324"/>
      <c r="AHV324"/>
      <c r="AHW324"/>
      <c r="AHX324"/>
      <c r="AHY324"/>
      <c r="AHZ324"/>
      <c r="AIA324"/>
      <c r="AIB324"/>
      <c r="AIC324"/>
      <c r="AID324"/>
      <c r="AIE324"/>
      <c r="AIF324"/>
      <c r="AIG324"/>
      <c r="AIH324"/>
      <c r="AII324"/>
      <c r="AIJ324"/>
      <c r="AIK324"/>
      <c r="AIL324"/>
      <c r="AIM324"/>
      <c r="AIN324"/>
      <c r="AIO324"/>
      <c r="AIP324"/>
      <c r="AIQ324"/>
      <c r="AIR324"/>
      <c r="AIS324"/>
      <c r="AIT324"/>
      <c r="AIU324"/>
      <c r="AIV324"/>
      <c r="AIW324"/>
      <c r="AIX324"/>
      <c r="AIY324"/>
      <c r="AIZ324"/>
      <c r="AJA324"/>
      <c r="AJB324"/>
      <c r="AJC324"/>
      <c r="AJD324"/>
      <c r="AJE324"/>
      <c r="AJF324"/>
      <c r="AJG324"/>
      <c r="AJH324"/>
      <c r="AJI324"/>
      <c r="AJJ324"/>
      <c r="AJK324"/>
      <c r="AJL324"/>
      <c r="AJM324"/>
      <c r="AJN324"/>
      <c r="AJO324"/>
      <c r="AJP324"/>
      <c r="AJQ324"/>
      <c r="AJR324"/>
      <c r="AJS324"/>
      <c r="AJT324"/>
      <c r="AJU324"/>
      <c r="AJV324"/>
      <c r="AJW324"/>
      <c r="AJX324"/>
      <c r="AJY324"/>
      <c r="AJZ324"/>
      <c r="AKA324"/>
      <c r="AKB324"/>
      <c r="AKC324"/>
      <c r="AKD324"/>
      <c r="AKE324"/>
      <c r="AKF324"/>
      <c r="AKG324"/>
      <c r="AKH324"/>
      <c r="AKI324"/>
      <c r="AKJ324"/>
      <c r="AKK324"/>
      <c r="AKL324"/>
      <c r="AKM324"/>
      <c r="AKN324"/>
      <c r="AKO324"/>
      <c r="AKP324"/>
      <c r="AKQ324"/>
      <c r="AKR324"/>
      <c r="AKS324"/>
      <c r="AKT324"/>
      <c r="AKU324"/>
      <c r="AKV324"/>
      <c r="AKW324"/>
      <c r="AKX324"/>
      <c r="AKY324"/>
      <c r="AKZ324"/>
      <c r="ALA324"/>
      <c r="ALB324"/>
      <c r="ALC324"/>
      <c r="ALD324"/>
      <c r="ALE324"/>
      <c r="ALF324"/>
      <c r="ALG324"/>
      <c r="ALH324"/>
      <c r="ALI324"/>
      <c r="ALJ324"/>
      <c r="ALK324"/>
      <c r="ALL324"/>
      <c r="ALM324"/>
      <c r="ALN324"/>
      <c r="ALO324"/>
      <c r="ALP324"/>
      <c r="ALQ324"/>
      <c r="ALR324"/>
      <c r="ALS324"/>
      <c r="ALT324"/>
      <c r="ALU324"/>
      <c r="ALV324"/>
      <c r="ALW324"/>
      <c r="ALX324"/>
      <c r="ALY324"/>
      <c r="ALZ324"/>
      <c r="AMA324"/>
      <c r="AMB324"/>
      <c r="AMC324"/>
      <c r="AMD324"/>
      <c r="AME324"/>
      <c r="AMF324"/>
      <c r="AMG324"/>
      <c r="AMH324"/>
      <c r="AMI324"/>
      <c r="AMJ324"/>
    </row>
    <row r="325" spans="1:1024" s="118" customFormat="1" ht="27" x14ac:dyDescent="0.25">
      <c r="A325" s="80" t="s">
        <v>518</v>
      </c>
      <c r="B325" s="57">
        <v>181103</v>
      </c>
      <c r="C325" s="63" t="s">
        <v>429</v>
      </c>
      <c r="D325" s="57" t="s">
        <v>12</v>
      </c>
      <c r="E325" s="64">
        <f>+[1]Plan1!$E$796</f>
        <v>4.8</v>
      </c>
      <c r="F325" s="103">
        <f t="shared" si="69"/>
        <v>66.069999999999993</v>
      </c>
      <c r="G325" s="60">
        <f t="shared" si="70"/>
        <v>317.14</v>
      </c>
      <c r="H325" s="61" t="s">
        <v>733</v>
      </c>
      <c r="I325" s="62">
        <f>+I259</f>
        <v>86.87</v>
      </c>
      <c r="J325" s="36">
        <f>VLOOKUP(H325,'[2]176-D'!$A$9:$G$4080,7,FALSE)</f>
        <v>66.069999999999993</v>
      </c>
      <c r="K325" s="199">
        <f t="shared" si="58"/>
        <v>317.13599999999997</v>
      </c>
    </row>
    <row r="326" spans="1:1024" x14ac:dyDescent="0.25">
      <c r="A326" s="80" t="s">
        <v>519</v>
      </c>
      <c r="B326" s="57">
        <v>330206</v>
      </c>
      <c r="C326" s="63" t="s">
        <v>520</v>
      </c>
      <c r="D326" s="57" t="s">
        <v>12</v>
      </c>
      <c r="E326" s="64">
        <f>+[1]Plan1!$E$801</f>
        <v>10.68</v>
      </c>
      <c r="F326" s="103">
        <f t="shared" si="69"/>
        <v>9.31</v>
      </c>
      <c r="G326" s="60">
        <f t="shared" si="70"/>
        <v>99.43</v>
      </c>
      <c r="H326" s="61" t="s">
        <v>716</v>
      </c>
      <c r="I326" s="62">
        <f>+I302</f>
        <v>9.26</v>
      </c>
      <c r="J326" s="36">
        <f>VLOOKUP(H326,'[2]176-D'!$A$9:$G$4080,7,FALSE)</f>
        <v>9.31</v>
      </c>
      <c r="K326" s="199">
        <f t="shared" si="58"/>
        <v>99.430800000000005</v>
      </c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  <c r="TH326"/>
      <c r="TI326"/>
      <c r="TJ326"/>
      <c r="TK326"/>
      <c r="TL326"/>
      <c r="TM326"/>
      <c r="TN326"/>
      <c r="TO326"/>
      <c r="TP326"/>
      <c r="TQ326"/>
      <c r="TR326"/>
      <c r="TS326"/>
      <c r="TT326"/>
      <c r="TU326"/>
      <c r="TV326"/>
      <c r="TW326"/>
      <c r="TX326"/>
      <c r="TY326"/>
      <c r="TZ326"/>
      <c r="UA326"/>
      <c r="UB326"/>
      <c r="UC326"/>
      <c r="UD326"/>
      <c r="UE326"/>
      <c r="UF326"/>
      <c r="UG326"/>
      <c r="UH326"/>
      <c r="UI326"/>
      <c r="UJ326"/>
      <c r="UK326"/>
      <c r="UL326"/>
      <c r="UM326"/>
      <c r="UN326"/>
      <c r="UO326"/>
      <c r="UP326"/>
      <c r="UQ326"/>
      <c r="UR326"/>
      <c r="US326"/>
      <c r="UT326"/>
      <c r="UU326"/>
      <c r="UV326"/>
      <c r="UW326"/>
      <c r="UX326"/>
      <c r="UY326"/>
      <c r="UZ326"/>
      <c r="VA326"/>
      <c r="VB326"/>
      <c r="VC326"/>
      <c r="VD326"/>
      <c r="VE326"/>
      <c r="VF326"/>
      <c r="VG326"/>
      <c r="VH326"/>
      <c r="VI326"/>
      <c r="VJ326"/>
      <c r="VK326"/>
      <c r="VL326"/>
      <c r="VM326"/>
      <c r="VN326"/>
      <c r="VO326"/>
      <c r="VP326"/>
      <c r="VQ326"/>
      <c r="VR326"/>
      <c r="VS326"/>
      <c r="VT326"/>
      <c r="VU326"/>
      <c r="VV326"/>
      <c r="VW326"/>
      <c r="VX326"/>
      <c r="VY326"/>
      <c r="VZ326"/>
      <c r="WA326"/>
      <c r="WB326"/>
      <c r="WC326"/>
      <c r="WD326"/>
      <c r="WE326"/>
      <c r="WF326"/>
      <c r="WG326"/>
      <c r="WH326"/>
      <c r="WI326"/>
      <c r="WJ326"/>
      <c r="WK326"/>
      <c r="WL326"/>
      <c r="WM326"/>
      <c r="WN326"/>
      <c r="WO326"/>
      <c r="WP326"/>
      <c r="WQ326"/>
      <c r="WR326"/>
      <c r="WS326"/>
      <c r="WT326"/>
      <c r="WU326"/>
      <c r="WV326"/>
      <c r="WW326"/>
      <c r="WX326"/>
      <c r="WY326"/>
      <c r="WZ326"/>
      <c r="XA326"/>
      <c r="XB326"/>
      <c r="XC326"/>
      <c r="XD326"/>
      <c r="XE326"/>
      <c r="XF326"/>
      <c r="XG326"/>
      <c r="XH326"/>
      <c r="XI326"/>
      <c r="XJ326"/>
      <c r="XK326"/>
      <c r="XL326"/>
      <c r="XM326"/>
      <c r="XN326"/>
      <c r="XO326"/>
      <c r="XP326"/>
      <c r="XQ326"/>
      <c r="XR326"/>
      <c r="XS326"/>
      <c r="XT326"/>
      <c r="XU326"/>
      <c r="XV326"/>
      <c r="XW326"/>
      <c r="XX326"/>
      <c r="XY326"/>
      <c r="XZ326"/>
      <c r="YA326"/>
      <c r="YB326"/>
      <c r="YC326"/>
      <c r="YD326"/>
      <c r="YE326"/>
      <c r="YF326"/>
      <c r="YG326"/>
      <c r="YH326"/>
      <c r="YI326"/>
      <c r="YJ326"/>
      <c r="YK326"/>
      <c r="YL326"/>
      <c r="YM326"/>
      <c r="YN326"/>
      <c r="YO326"/>
      <c r="YP326"/>
      <c r="YQ326"/>
      <c r="YR326"/>
      <c r="YS326"/>
      <c r="YT326"/>
      <c r="YU326"/>
      <c r="YV326"/>
      <c r="YW326"/>
      <c r="YX326"/>
      <c r="YY326"/>
      <c r="YZ326"/>
      <c r="ZA326"/>
      <c r="ZB326"/>
      <c r="ZC326"/>
      <c r="ZD326"/>
      <c r="ZE326"/>
      <c r="ZF326"/>
      <c r="ZG326"/>
      <c r="ZH326"/>
      <c r="ZI326"/>
      <c r="ZJ326"/>
      <c r="ZK326"/>
      <c r="ZL326"/>
      <c r="ZM326"/>
      <c r="ZN326"/>
      <c r="ZO326"/>
      <c r="ZP326"/>
      <c r="ZQ326"/>
      <c r="ZR326"/>
      <c r="ZS326"/>
      <c r="ZT326"/>
      <c r="ZU326"/>
      <c r="ZV326"/>
      <c r="ZW326"/>
      <c r="ZX326"/>
      <c r="ZY326"/>
      <c r="ZZ326"/>
      <c r="AAA326"/>
      <c r="AAB326"/>
      <c r="AAC326"/>
      <c r="AAD326"/>
      <c r="AAE326"/>
      <c r="AAF326"/>
      <c r="AAG326"/>
      <c r="AAH326"/>
      <c r="AAI326"/>
      <c r="AAJ326"/>
      <c r="AAK326"/>
      <c r="AAL326"/>
      <c r="AAM326"/>
      <c r="AAN326"/>
      <c r="AAO326"/>
      <c r="AAP326"/>
      <c r="AAQ326"/>
      <c r="AAR326"/>
      <c r="AAS326"/>
      <c r="AAT326"/>
      <c r="AAU326"/>
      <c r="AAV326"/>
      <c r="AAW326"/>
      <c r="AAX326"/>
      <c r="AAY326"/>
      <c r="AAZ326"/>
      <c r="ABA326"/>
      <c r="ABB326"/>
      <c r="ABC326"/>
      <c r="ABD326"/>
      <c r="ABE326"/>
      <c r="ABF326"/>
      <c r="ABG326"/>
      <c r="ABH326"/>
      <c r="ABI326"/>
      <c r="ABJ326"/>
      <c r="ABK326"/>
      <c r="ABL326"/>
      <c r="ABM326"/>
      <c r="ABN326"/>
      <c r="ABO326"/>
      <c r="ABP326"/>
      <c r="ABQ326"/>
      <c r="ABR326"/>
      <c r="ABS326"/>
      <c r="ABT326"/>
      <c r="ABU326"/>
      <c r="ABV326"/>
      <c r="ABW326"/>
      <c r="ABX326"/>
      <c r="ABY326"/>
      <c r="ABZ326"/>
      <c r="ACA326"/>
      <c r="ACB326"/>
      <c r="ACC326"/>
      <c r="ACD326"/>
      <c r="ACE326"/>
      <c r="ACF326"/>
      <c r="ACG326"/>
      <c r="ACH326"/>
      <c r="ACI326"/>
      <c r="ACJ326"/>
      <c r="ACK326"/>
      <c r="ACL326"/>
      <c r="ACM326"/>
      <c r="ACN326"/>
      <c r="ACO326"/>
      <c r="ACP326"/>
      <c r="ACQ326"/>
      <c r="ACR326"/>
      <c r="ACS326"/>
      <c r="ACT326"/>
      <c r="ACU326"/>
      <c r="ACV326"/>
      <c r="ACW326"/>
      <c r="ACX326"/>
      <c r="ACY326"/>
      <c r="ACZ326"/>
      <c r="ADA326"/>
      <c r="ADB326"/>
      <c r="ADC326"/>
      <c r="ADD326"/>
      <c r="ADE326"/>
      <c r="ADF326"/>
      <c r="ADG326"/>
      <c r="ADH326"/>
      <c r="ADI326"/>
      <c r="ADJ326"/>
      <c r="ADK326"/>
      <c r="ADL326"/>
      <c r="ADM326"/>
      <c r="ADN326"/>
      <c r="ADO326"/>
      <c r="ADP326"/>
      <c r="ADQ326"/>
      <c r="ADR326"/>
      <c r="ADS326"/>
      <c r="ADT326"/>
      <c r="ADU326"/>
      <c r="ADV326"/>
      <c r="ADW326"/>
      <c r="ADX326"/>
      <c r="ADY326"/>
      <c r="ADZ326"/>
      <c r="AEA326"/>
      <c r="AEB326"/>
      <c r="AEC326"/>
      <c r="AED326"/>
      <c r="AEE326"/>
      <c r="AEF326"/>
      <c r="AEG326"/>
      <c r="AEH326"/>
      <c r="AEI326"/>
      <c r="AEJ326"/>
      <c r="AEK326"/>
      <c r="AEL326"/>
      <c r="AEM326"/>
      <c r="AEN326"/>
      <c r="AEO326"/>
      <c r="AEP326"/>
      <c r="AEQ326"/>
      <c r="AER326"/>
      <c r="AES326"/>
      <c r="AET326"/>
      <c r="AEU326"/>
      <c r="AEV326"/>
      <c r="AEW326"/>
      <c r="AEX326"/>
      <c r="AEY326"/>
      <c r="AEZ326"/>
      <c r="AFA326"/>
      <c r="AFB326"/>
      <c r="AFC326"/>
      <c r="AFD326"/>
      <c r="AFE326"/>
      <c r="AFF326"/>
      <c r="AFG326"/>
      <c r="AFH326"/>
      <c r="AFI326"/>
      <c r="AFJ326"/>
      <c r="AFK326"/>
      <c r="AFL326"/>
      <c r="AFM326"/>
      <c r="AFN326"/>
      <c r="AFO326"/>
      <c r="AFP326"/>
      <c r="AFQ326"/>
      <c r="AFR326"/>
      <c r="AFS326"/>
      <c r="AFT326"/>
      <c r="AFU326"/>
      <c r="AFV326"/>
      <c r="AFW326"/>
      <c r="AFX326"/>
      <c r="AFY326"/>
      <c r="AFZ326"/>
      <c r="AGA326"/>
      <c r="AGB326"/>
      <c r="AGC326"/>
      <c r="AGD326"/>
      <c r="AGE326"/>
      <c r="AGF326"/>
      <c r="AGG326"/>
      <c r="AGH326"/>
      <c r="AGI326"/>
      <c r="AGJ326"/>
      <c r="AGK326"/>
      <c r="AGL326"/>
      <c r="AGM326"/>
      <c r="AGN326"/>
      <c r="AGO326"/>
      <c r="AGP326"/>
      <c r="AGQ326"/>
      <c r="AGR326"/>
      <c r="AGS326"/>
      <c r="AGT326"/>
      <c r="AGU326"/>
      <c r="AGV326"/>
      <c r="AGW326"/>
      <c r="AGX326"/>
      <c r="AGY326"/>
      <c r="AGZ326"/>
      <c r="AHA326"/>
      <c r="AHB326"/>
      <c r="AHC326"/>
      <c r="AHD326"/>
      <c r="AHE326"/>
      <c r="AHF326"/>
      <c r="AHG326"/>
      <c r="AHH326"/>
      <c r="AHI326"/>
      <c r="AHJ326"/>
      <c r="AHK326"/>
      <c r="AHL326"/>
      <c r="AHM326"/>
      <c r="AHN326"/>
      <c r="AHO326"/>
      <c r="AHP326"/>
      <c r="AHQ326"/>
      <c r="AHR326"/>
      <c r="AHS326"/>
      <c r="AHT326"/>
      <c r="AHU326"/>
      <c r="AHV326"/>
      <c r="AHW326"/>
      <c r="AHX326"/>
      <c r="AHY326"/>
      <c r="AHZ326"/>
      <c r="AIA326"/>
      <c r="AIB326"/>
      <c r="AIC326"/>
      <c r="AID326"/>
      <c r="AIE326"/>
      <c r="AIF326"/>
      <c r="AIG326"/>
      <c r="AIH326"/>
      <c r="AII326"/>
      <c r="AIJ326"/>
      <c r="AIK326"/>
      <c r="AIL326"/>
      <c r="AIM326"/>
      <c r="AIN326"/>
      <c r="AIO326"/>
      <c r="AIP326"/>
      <c r="AIQ326"/>
      <c r="AIR326"/>
      <c r="AIS326"/>
      <c r="AIT326"/>
      <c r="AIU326"/>
      <c r="AIV326"/>
      <c r="AIW326"/>
      <c r="AIX326"/>
      <c r="AIY326"/>
      <c r="AIZ326"/>
      <c r="AJA326"/>
      <c r="AJB326"/>
      <c r="AJC326"/>
      <c r="AJD326"/>
      <c r="AJE326"/>
      <c r="AJF326"/>
      <c r="AJG326"/>
      <c r="AJH326"/>
      <c r="AJI326"/>
      <c r="AJJ326"/>
      <c r="AJK326"/>
      <c r="AJL326"/>
      <c r="AJM326"/>
      <c r="AJN326"/>
      <c r="AJO326"/>
      <c r="AJP326"/>
      <c r="AJQ326"/>
      <c r="AJR326"/>
      <c r="AJS326"/>
      <c r="AJT326"/>
      <c r="AJU326"/>
      <c r="AJV326"/>
      <c r="AJW326"/>
      <c r="AJX326"/>
      <c r="AJY326"/>
      <c r="AJZ326"/>
      <c r="AKA326"/>
      <c r="AKB326"/>
      <c r="AKC326"/>
      <c r="AKD326"/>
      <c r="AKE326"/>
      <c r="AKF326"/>
      <c r="AKG326"/>
      <c r="AKH326"/>
      <c r="AKI326"/>
      <c r="AKJ326"/>
      <c r="AKK326"/>
      <c r="AKL326"/>
      <c r="AKM326"/>
      <c r="AKN326"/>
      <c r="AKO326"/>
      <c r="AKP326"/>
      <c r="AKQ326"/>
      <c r="AKR326"/>
      <c r="AKS326"/>
      <c r="AKT326"/>
      <c r="AKU326"/>
      <c r="AKV326"/>
      <c r="AKW326"/>
      <c r="AKX326"/>
      <c r="AKY326"/>
      <c r="AKZ326"/>
      <c r="ALA326"/>
      <c r="ALB326"/>
      <c r="ALC326"/>
      <c r="ALD326"/>
      <c r="ALE326"/>
      <c r="ALF326"/>
      <c r="ALG326"/>
      <c r="ALH326"/>
      <c r="ALI326"/>
      <c r="ALJ326"/>
      <c r="ALK326"/>
      <c r="ALL326"/>
      <c r="ALM326"/>
      <c r="ALN326"/>
      <c r="ALO326"/>
      <c r="ALP326"/>
      <c r="ALQ326"/>
      <c r="ALR326"/>
      <c r="ALS326"/>
      <c r="ALT326"/>
      <c r="ALU326"/>
      <c r="ALV326"/>
      <c r="ALW326"/>
      <c r="ALX326"/>
      <c r="ALY326"/>
      <c r="ALZ326"/>
      <c r="AMA326"/>
      <c r="AMB326"/>
      <c r="AMC326"/>
      <c r="AMD326"/>
      <c r="AME326"/>
      <c r="AMF326"/>
      <c r="AMG326"/>
      <c r="AMH326"/>
      <c r="AMI326"/>
      <c r="AMJ326"/>
    </row>
    <row r="327" spans="1:1024" ht="27" x14ac:dyDescent="0.25">
      <c r="A327" s="80" t="s">
        <v>521</v>
      </c>
      <c r="B327" s="57">
        <v>331002</v>
      </c>
      <c r="C327" s="63" t="s">
        <v>522</v>
      </c>
      <c r="D327" s="57" t="s">
        <v>12</v>
      </c>
      <c r="E327" s="64">
        <f>+[1]Plan1!$E$806</f>
        <v>10.68</v>
      </c>
      <c r="F327" s="103">
        <f t="shared" si="69"/>
        <v>18.53</v>
      </c>
      <c r="G327" s="60">
        <f t="shared" si="70"/>
        <v>197.9</v>
      </c>
      <c r="H327" s="61" t="s">
        <v>717</v>
      </c>
      <c r="I327" s="62">
        <f>+I303</f>
        <v>18.21</v>
      </c>
      <c r="J327" s="36">
        <f>VLOOKUP(H327,'[2]176-D'!$A$9:$G$4080,7,FALSE)</f>
        <v>18.53</v>
      </c>
      <c r="K327" s="199">
        <f t="shared" si="58"/>
        <v>197.90040000000002</v>
      </c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  <c r="TH327"/>
      <c r="TI327"/>
      <c r="TJ327"/>
      <c r="TK327"/>
      <c r="TL327"/>
      <c r="TM327"/>
      <c r="TN327"/>
      <c r="TO327"/>
      <c r="TP327"/>
      <c r="TQ327"/>
      <c r="TR327"/>
      <c r="TS327"/>
      <c r="TT327"/>
      <c r="TU327"/>
      <c r="TV327"/>
      <c r="TW327"/>
      <c r="TX327"/>
      <c r="TY327"/>
      <c r="TZ327"/>
      <c r="UA327"/>
      <c r="UB327"/>
      <c r="UC327"/>
      <c r="UD327"/>
      <c r="UE327"/>
      <c r="UF327"/>
      <c r="UG327"/>
      <c r="UH327"/>
      <c r="UI327"/>
      <c r="UJ327"/>
      <c r="UK327"/>
      <c r="UL327"/>
      <c r="UM327"/>
      <c r="UN327"/>
      <c r="UO327"/>
      <c r="UP327"/>
      <c r="UQ327"/>
      <c r="UR327"/>
      <c r="US327"/>
      <c r="UT327"/>
      <c r="UU327"/>
      <c r="UV327"/>
      <c r="UW327"/>
      <c r="UX327"/>
      <c r="UY327"/>
      <c r="UZ327"/>
      <c r="VA327"/>
      <c r="VB327"/>
      <c r="VC327"/>
      <c r="VD327"/>
      <c r="VE327"/>
      <c r="VF327"/>
      <c r="VG327"/>
      <c r="VH327"/>
      <c r="VI327"/>
      <c r="VJ327"/>
      <c r="VK327"/>
      <c r="VL327"/>
      <c r="VM327"/>
      <c r="VN327"/>
      <c r="VO327"/>
      <c r="VP327"/>
      <c r="VQ327"/>
      <c r="VR327"/>
      <c r="VS327"/>
      <c r="VT327"/>
      <c r="VU327"/>
      <c r="VV327"/>
      <c r="VW327"/>
      <c r="VX327"/>
      <c r="VY327"/>
      <c r="VZ327"/>
      <c r="WA327"/>
      <c r="WB327"/>
      <c r="WC327"/>
      <c r="WD327"/>
      <c r="WE327"/>
      <c r="WF327"/>
      <c r="WG327"/>
      <c r="WH327"/>
      <c r="WI327"/>
      <c r="WJ327"/>
      <c r="WK327"/>
      <c r="WL327"/>
      <c r="WM327"/>
      <c r="WN327"/>
      <c r="WO327"/>
      <c r="WP327"/>
      <c r="WQ327"/>
      <c r="WR327"/>
      <c r="WS327"/>
      <c r="WT327"/>
      <c r="WU327"/>
      <c r="WV327"/>
      <c r="WW327"/>
      <c r="WX327"/>
      <c r="WY327"/>
      <c r="WZ327"/>
      <c r="XA327"/>
      <c r="XB327"/>
      <c r="XC327"/>
      <c r="XD327"/>
      <c r="XE327"/>
      <c r="XF327"/>
      <c r="XG327"/>
      <c r="XH327"/>
      <c r="XI327"/>
      <c r="XJ327"/>
      <c r="XK327"/>
      <c r="XL327"/>
      <c r="XM327"/>
      <c r="XN327"/>
      <c r="XO327"/>
      <c r="XP327"/>
      <c r="XQ327"/>
      <c r="XR327"/>
      <c r="XS327"/>
      <c r="XT327"/>
      <c r="XU327"/>
      <c r="XV327"/>
      <c r="XW327"/>
      <c r="XX327"/>
      <c r="XY327"/>
      <c r="XZ327"/>
      <c r="YA327"/>
      <c r="YB327"/>
      <c r="YC327"/>
      <c r="YD327"/>
      <c r="YE327"/>
      <c r="YF327"/>
      <c r="YG327"/>
      <c r="YH327"/>
      <c r="YI327"/>
      <c r="YJ327"/>
      <c r="YK327"/>
      <c r="YL327"/>
      <c r="YM327"/>
      <c r="YN327"/>
      <c r="YO327"/>
      <c r="YP327"/>
      <c r="YQ327"/>
      <c r="YR327"/>
      <c r="YS327"/>
      <c r="YT327"/>
      <c r="YU327"/>
      <c r="YV327"/>
      <c r="YW327"/>
      <c r="YX327"/>
      <c r="YY327"/>
      <c r="YZ327"/>
      <c r="ZA327"/>
      <c r="ZB327"/>
      <c r="ZC327"/>
      <c r="ZD327"/>
      <c r="ZE327"/>
      <c r="ZF327"/>
      <c r="ZG327"/>
      <c r="ZH327"/>
      <c r="ZI327"/>
      <c r="ZJ327"/>
      <c r="ZK327"/>
      <c r="ZL327"/>
      <c r="ZM327"/>
      <c r="ZN327"/>
      <c r="ZO327"/>
      <c r="ZP327"/>
      <c r="ZQ327"/>
      <c r="ZR327"/>
      <c r="ZS327"/>
      <c r="ZT327"/>
      <c r="ZU327"/>
      <c r="ZV327"/>
      <c r="ZW327"/>
      <c r="ZX327"/>
      <c r="ZY327"/>
      <c r="ZZ327"/>
      <c r="AAA327"/>
      <c r="AAB327"/>
      <c r="AAC327"/>
      <c r="AAD327"/>
      <c r="AAE327"/>
      <c r="AAF327"/>
      <c r="AAG327"/>
      <c r="AAH327"/>
      <c r="AAI327"/>
      <c r="AAJ327"/>
      <c r="AAK327"/>
      <c r="AAL327"/>
      <c r="AAM327"/>
      <c r="AAN327"/>
      <c r="AAO327"/>
      <c r="AAP327"/>
      <c r="AAQ327"/>
      <c r="AAR327"/>
      <c r="AAS327"/>
      <c r="AAT327"/>
      <c r="AAU327"/>
      <c r="AAV327"/>
      <c r="AAW327"/>
      <c r="AAX327"/>
      <c r="AAY327"/>
      <c r="AAZ327"/>
      <c r="ABA327"/>
      <c r="ABB327"/>
      <c r="ABC327"/>
      <c r="ABD327"/>
      <c r="ABE327"/>
      <c r="ABF327"/>
      <c r="ABG327"/>
      <c r="ABH327"/>
      <c r="ABI327"/>
      <c r="ABJ327"/>
      <c r="ABK327"/>
      <c r="ABL327"/>
      <c r="ABM327"/>
      <c r="ABN327"/>
      <c r="ABO327"/>
      <c r="ABP327"/>
      <c r="ABQ327"/>
      <c r="ABR327"/>
      <c r="ABS327"/>
      <c r="ABT327"/>
      <c r="ABU327"/>
      <c r="ABV327"/>
      <c r="ABW327"/>
      <c r="ABX327"/>
      <c r="ABY327"/>
      <c r="ABZ327"/>
      <c r="ACA327"/>
      <c r="ACB327"/>
      <c r="ACC327"/>
      <c r="ACD327"/>
      <c r="ACE327"/>
      <c r="ACF327"/>
      <c r="ACG327"/>
      <c r="ACH327"/>
      <c r="ACI327"/>
      <c r="ACJ327"/>
      <c r="ACK327"/>
      <c r="ACL327"/>
      <c r="ACM327"/>
      <c r="ACN327"/>
      <c r="ACO327"/>
      <c r="ACP327"/>
      <c r="ACQ327"/>
      <c r="ACR327"/>
      <c r="ACS327"/>
      <c r="ACT327"/>
      <c r="ACU327"/>
      <c r="ACV327"/>
      <c r="ACW327"/>
      <c r="ACX327"/>
      <c r="ACY327"/>
      <c r="ACZ327"/>
      <c r="ADA327"/>
      <c r="ADB327"/>
      <c r="ADC327"/>
      <c r="ADD327"/>
      <c r="ADE327"/>
      <c r="ADF327"/>
      <c r="ADG327"/>
      <c r="ADH327"/>
      <c r="ADI327"/>
      <c r="ADJ327"/>
      <c r="ADK327"/>
      <c r="ADL327"/>
      <c r="ADM327"/>
      <c r="ADN327"/>
      <c r="ADO327"/>
      <c r="ADP327"/>
      <c r="ADQ327"/>
      <c r="ADR327"/>
      <c r="ADS327"/>
      <c r="ADT327"/>
      <c r="ADU327"/>
      <c r="ADV327"/>
      <c r="ADW327"/>
      <c r="ADX327"/>
      <c r="ADY327"/>
      <c r="ADZ327"/>
      <c r="AEA327"/>
      <c r="AEB327"/>
      <c r="AEC327"/>
      <c r="AED327"/>
      <c r="AEE327"/>
      <c r="AEF327"/>
      <c r="AEG327"/>
      <c r="AEH327"/>
      <c r="AEI327"/>
      <c r="AEJ327"/>
      <c r="AEK327"/>
      <c r="AEL327"/>
      <c r="AEM327"/>
      <c r="AEN327"/>
      <c r="AEO327"/>
      <c r="AEP327"/>
      <c r="AEQ327"/>
      <c r="AER327"/>
      <c r="AES327"/>
      <c r="AET327"/>
      <c r="AEU327"/>
      <c r="AEV327"/>
      <c r="AEW327"/>
      <c r="AEX327"/>
      <c r="AEY327"/>
      <c r="AEZ327"/>
      <c r="AFA327"/>
      <c r="AFB327"/>
      <c r="AFC327"/>
      <c r="AFD327"/>
      <c r="AFE327"/>
      <c r="AFF327"/>
      <c r="AFG327"/>
      <c r="AFH327"/>
      <c r="AFI327"/>
      <c r="AFJ327"/>
      <c r="AFK327"/>
      <c r="AFL327"/>
      <c r="AFM327"/>
      <c r="AFN327"/>
      <c r="AFO327"/>
      <c r="AFP327"/>
      <c r="AFQ327"/>
      <c r="AFR327"/>
      <c r="AFS327"/>
      <c r="AFT327"/>
      <c r="AFU327"/>
      <c r="AFV327"/>
      <c r="AFW327"/>
      <c r="AFX327"/>
      <c r="AFY327"/>
      <c r="AFZ327"/>
      <c r="AGA327"/>
      <c r="AGB327"/>
      <c r="AGC327"/>
      <c r="AGD327"/>
      <c r="AGE327"/>
      <c r="AGF327"/>
      <c r="AGG327"/>
      <c r="AGH327"/>
      <c r="AGI327"/>
      <c r="AGJ327"/>
      <c r="AGK327"/>
      <c r="AGL327"/>
      <c r="AGM327"/>
      <c r="AGN327"/>
      <c r="AGO327"/>
      <c r="AGP327"/>
      <c r="AGQ327"/>
      <c r="AGR327"/>
      <c r="AGS327"/>
      <c r="AGT327"/>
      <c r="AGU327"/>
      <c r="AGV327"/>
      <c r="AGW327"/>
      <c r="AGX327"/>
      <c r="AGY327"/>
      <c r="AGZ327"/>
      <c r="AHA327"/>
      <c r="AHB327"/>
      <c r="AHC327"/>
      <c r="AHD327"/>
      <c r="AHE327"/>
      <c r="AHF327"/>
      <c r="AHG327"/>
      <c r="AHH327"/>
      <c r="AHI327"/>
      <c r="AHJ327"/>
      <c r="AHK327"/>
      <c r="AHL327"/>
      <c r="AHM327"/>
      <c r="AHN327"/>
      <c r="AHO327"/>
      <c r="AHP327"/>
      <c r="AHQ327"/>
      <c r="AHR327"/>
      <c r="AHS327"/>
      <c r="AHT327"/>
      <c r="AHU327"/>
      <c r="AHV327"/>
      <c r="AHW327"/>
      <c r="AHX327"/>
      <c r="AHY327"/>
      <c r="AHZ327"/>
      <c r="AIA327"/>
      <c r="AIB327"/>
      <c r="AIC327"/>
      <c r="AID327"/>
      <c r="AIE327"/>
      <c r="AIF327"/>
      <c r="AIG327"/>
      <c r="AIH327"/>
      <c r="AII327"/>
      <c r="AIJ327"/>
      <c r="AIK327"/>
      <c r="AIL327"/>
      <c r="AIM327"/>
      <c r="AIN327"/>
      <c r="AIO327"/>
      <c r="AIP327"/>
      <c r="AIQ327"/>
      <c r="AIR327"/>
      <c r="AIS327"/>
      <c r="AIT327"/>
      <c r="AIU327"/>
      <c r="AIV327"/>
      <c r="AIW327"/>
      <c r="AIX327"/>
      <c r="AIY327"/>
      <c r="AIZ327"/>
      <c r="AJA327"/>
      <c r="AJB327"/>
      <c r="AJC327"/>
      <c r="AJD327"/>
      <c r="AJE327"/>
      <c r="AJF327"/>
      <c r="AJG327"/>
      <c r="AJH327"/>
      <c r="AJI327"/>
      <c r="AJJ327"/>
      <c r="AJK327"/>
      <c r="AJL327"/>
      <c r="AJM327"/>
      <c r="AJN327"/>
      <c r="AJO327"/>
      <c r="AJP327"/>
      <c r="AJQ327"/>
      <c r="AJR327"/>
      <c r="AJS327"/>
      <c r="AJT327"/>
      <c r="AJU327"/>
      <c r="AJV327"/>
      <c r="AJW327"/>
      <c r="AJX327"/>
      <c r="AJY327"/>
      <c r="AJZ327"/>
      <c r="AKA327"/>
      <c r="AKB327"/>
      <c r="AKC327"/>
      <c r="AKD327"/>
      <c r="AKE327"/>
      <c r="AKF327"/>
      <c r="AKG327"/>
      <c r="AKH327"/>
      <c r="AKI327"/>
      <c r="AKJ327"/>
      <c r="AKK327"/>
      <c r="AKL327"/>
      <c r="AKM327"/>
      <c r="AKN327"/>
      <c r="AKO327"/>
      <c r="AKP327"/>
      <c r="AKQ327"/>
      <c r="AKR327"/>
      <c r="AKS327"/>
      <c r="AKT327"/>
      <c r="AKU327"/>
      <c r="AKV327"/>
      <c r="AKW327"/>
      <c r="AKX327"/>
      <c r="AKY327"/>
      <c r="AKZ327"/>
      <c r="ALA327"/>
      <c r="ALB327"/>
      <c r="ALC327"/>
      <c r="ALD327"/>
      <c r="ALE327"/>
      <c r="ALF327"/>
      <c r="ALG327"/>
      <c r="ALH327"/>
      <c r="ALI327"/>
      <c r="ALJ327"/>
      <c r="ALK327"/>
      <c r="ALL327"/>
      <c r="ALM327"/>
      <c r="ALN327"/>
      <c r="ALO327"/>
      <c r="ALP327"/>
      <c r="ALQ327"/>
      <c r="ALR327"/>
      <c r="ALS327"/>
      <c r="ALT327"/>
      <c r="ALU327"/>
      <c r="ALV327"/>
      <c r="ALW327"/>
      <c r="ALX327"/>
      <c r="ALY327"/>
      <c r="ALZ327"/>
      <c r="AMA327"/>
      <c r="AMB327"/>
      <c r="AMC327"/>
      <c r="AMD327"/>
      <c r="AME327"/>
      <c r="AMF327"/>
      <c r="AMG327"/>
      <c r="AMH327"/>
      <c r="AMI327"/>
      <c r="AMJ327"/>
    </row>
    <row r="328" spans="1:1024" s="118" customFormat="1" ht="13.5" x14ac:dyDescent="0.25">
      <c r="A328" s="80" t="s">
        <v>523</v>
      </c>
      <c r="B328" s="57">
        <v>240210</v>
      </c>
      <c r="C328" s="178" t="s">
        <v>524</v>
      </c>
      <c r="D328" s="57" t="s">
        <v>12</v>
      </c>
      <c r="E328" s="64">
        <f>+[1]Plan1!$E$810</f>
        <v>2.8119999999999998</v>
      </c>
      <c r="F328" s="103">
        <f t="shared" si="69"/>
        <v>454.76</v>
      </c>
      <c r="G328" s="60">
        <f t="shared" si="70"/>
        <v>1278.79</v>
      </c>
      <c r="H328" s="61" t="s">
        <v>722</v>
      </c>
      <c r="I328" s="62">
        <v>477.03</v>
      </c>
      <c r="J328" s="36">
        <f>VLOOKUP(H328,'[2]176-D'!$A$9:$G$4080,7,FALSE)</f>
        <v>454.76</v>
      </c>
      <c r="K328" s="199">
        <f t="shared" si="58"/>
        <v>1278.78512</v>
      </c>
    </row>
    <row r="329" spans="1:1024" s="118" customFormat="1" ht="13.5" x14ac:dyDescent="0.25">
      <c r="A329" s="80" t="s">
        <v>525</v>
      </c>
      <c r="B329" s="57">
        <v>240320</v>
      </c>
      <c r="C329" s="178" t="s">
        <v>526</v>
      </c>
      <c r="D329" s="57" t="s">
        <v>12</v>
      </c>
      <c r="E329" s="64">
        <f>+[1]Plan1!$E$814</f>
        <v>1.4059999999999999</v>
      </c>
      <c r="F329" s="103">
        <f t="shared" si="69"/>
        <v>344.19</v>
      </c>
      <c r="G329" s="60">
        <f t="shared" si="70"/>
        <v>483.93</v>
      </c>
      <c r="H329" s="61" t="s">
        <v>723</v>
      </c>
      <c r="I329" s="62">
        <v>357.5</v>
      </c>
      <c r="J329" s="36">
        <f>VLOOKUP(H329,'[2]176-D'!$A$9:$G$4080,7,FALSE)</f>
        <v>344.19</v>
      </c>
      <c r="K329" s="199">
        <f t="shared" si="58"/>
        <v>483.93113999999997</v>
      </c>
    </row>
    <row r="330" spans="1:1024" x14ac:dyDescent="0.25">
      <c r="A330" s="83"/>
      <c r="B330" s="84"/>
      <c r="C330" s="205"/>
      <c r="D330" s="102"/>
      <c r="E330" s="64"/>
      <c r="F330" s="129"/>
      <c r="G330" s="199"/>
      <c r="H330" s="61"/>
      <c r="I330" s="62"/>
      <c r="J330" s="36"/>
      <c r="K330" s="199"/>
    </row>
    <row r="331" spans="1:1024" x14ac:dyDescent="0.25">
      <c r="A331" s="104" t="s">
        <v>527</v>
      </c>
      <c r="B331" s="84"/>
      <c r="C331" s="105" t="s">
        <v>528</v>
      </c>
      <c r="D331" s="86"/>
      <c r="E331" s="87"/>
      <c r="F331" s="129"/>
      <c r="G331" s="97"/>
      <c r="H331" s="61"/>
      <c r="I331" s="90"/>
      <c r="J331" s="36"/>
      <c r="K331" s="199"/>
    </row>
    <row r="332" spans="1:1024" x14ac:dyDescent="0.25">
      <c r="A332" s="80" t="s">
        <v>529</v>
      </c>
      <c r="B332" s="57">
        <v>340204</v>
      </c>
      <c r="C332" s="63" t="s">
        <v>530</v>
      </c>
      <c r="D332" s="57" t="s">
        <v>12</v>
      </c>
      <c r="E332" s="64">
        <f>+[1]Plan1!$E$818</f>
        <v>36.93</v>
      </c>
      <c r="F332" s="103">
        <f t="shared" ref="F332" si="71">J332</f>
        <v>9.27</v>
      </c>
      <c r="G332" s="60">
        <f>+ROUND(F332*E332,2)</f>
        <v>342.34</v>
      </c>
      <c r="H332" s="61" t="s">
        <v>724</v>
      </c>
      <c r="I332" s="62">
        <v>8.06</v>
      </c>
      <c r="J332" s="36">
        <f>VLOOKUP(H332,'[2]176-D'!$A$9:$G$4080,7,FALSE)</f>
        <v>9.27</v>
      </c>
      <c r="K332" s="199">
        <f t="shared" ref="K332:K335" si="72">J332*E332</f>
        <v>342.34109999999998</v>
      </c>
    </row>
    <row r="333" spans="1:1024" x14ac:dyDescent="0.25">
      <c r="A333" s="83"/>
      <c r="B333" s="84"/>
      <c r="C333" s="85"/>
      <c r="D333" s="86"/>
      <c r="E333" s="87"/>
      <c r="F333" s="129"/>
      <c r="G333" s="199"/>
      <c r="H333" s="61"/>
      <c r="I333" s="90"/>
      <c r="J333" s="36"/>
      <c r="K333" s="199"/>
    </row>
    <row r="334" spans="1:1024" x14ac:dyDescent="0.25">
      <c r="A334" s="107" t="s">
        <v>531</v>
      </c>
      <c r="B334" s="57"/>
      <c r="C334" s="108" t="s">
        <v>532</v>
      </c>
      <c r="D334" s="57"/>
      <c r="E334" s="64"/>
      <c r="F334" s="119"/>
      <c r="G334" s="109"/>
      <c r="H334" s="61"/>
      <c r="I334" s="62"/>
      <c r="J334" s="36"/>
      <c r="K334" s="199"/>
    </row>
    <row r="335" spans="1:1024" x14ac:dyDescent="0.25">
      <c r="A335" s="80" t="s">
        <v>533</v>
      </c>
      <c r="B335" s="57">
        <v>550102</v>
      </c>
      <c r="C335" s="63" t="s">
        <v>534</v>
      </c>
      <c r="D335" s="57" t="s">
        <v>12</v>
      </c>
      <c r="E335" s="64">
        <f>+[1]Plan1!$E$824</f>
        <v>429.02</v>
      </c>
      <c r="F335" s="103">
        <f t="shared" ref="F335" si="73">J335</f>
        <v>9.4499999999999993</v>
      </c>
      <c r="G335" s="60">
        <f>+ROUND(F335*E335,2)</f>
        <v>4054.24</v>
      </c>
      <c r="H335" s="61" t="s">
        <v>725</v>
      </c>
      <c r="I335" s="62">
        <v>9.85</v>
      </c>
      <c r="J335" s="36">
        <f>VLOOKUP(H335,'[2]176-D'!$A$9:$G$4080,7,FALSE)</f>
        <v>9.4499999999999993</v>
      </c>
      <c r="K335" s="199">
        <f t="shared" si="72"/>
        <v>4054.2389999999996</v>
      </c>
    </row>
    <row r="336" spans="1:1024" ht="15.75" thickBot="1" x14ac:dyDescent="0.3">
      <c r="A336" s="83"/>
      <c r="B336" s="86"/>
      <c r="C336" s="85"/>
      <c r="D336" s="86"/>
      <c r="E336" s="87"/>
      <c r="F336" s="88"/>
      <c r="G336" s="89"/>
      <c r="H336" s="61"/>
      <c r="I336" s="90"/>
      <c r="J336" s="36"/>
      <c r="K336" s="199"/>
    </row>
    <row r="337" spans="1:10" ht="15.75" thickBot="1" x14ac:dyDescent="0.3">
      <c r="A337" s="206"/>
      <c r="B337" s="72"/>
      <c r="C337" s="207" t="s">
        <v>535</v>
      </c>
      <c r="D337" s="72"/>
      <c r="E337" s="208"/>
      <c r="F337" s="306">
        <f>G9+G14+G34+G59+G73+G76+G83+G117+G222+G237+G253+G265+G280+G311+G315</f>
        <v>213342.34000000003</v>
      </c>
      <c r="G337" s="306"/>
      <c r="H337" s="209">
        <f>SUM(G9:G336)/2</f>
        <v>213342.33999999979</v>
      </c>
      <c r="I337" s="295"/>
      <c r="J337" s="296"/>
    </row>
    <row r="338" spans="1:10" ht="15.75" thickBot="1" x14ac:dyDescent="0.3">
      <c r="A338" s="210"/>
      <c r="B338" s="210"/>
      <c r="C338" s="207" t="s">
        <v>536</v>
      </c>
      <c r="D338" s="211">
        <v>0.27350000000000002</v>
      </c>
      <c r="E338" s="208"/>
      <c r="F338" s="212"/>
      <c r="G338" s="213">
        <f>+F337*D338</f>
        <v>58349.129990000009</v>
      </c>
      <c r="H338" s="209"/>
      <c r="I338" s="295"/>
      <c r="J338" s="296"/>
    </row>
    <row r="339" spans="1:10" ht="15.75" customHeight="1" thickBot="1" x14ac:dyDescent="0.3">
      <c r="A339"/>
      <c r="B339"/>
      <c r="C339" s="207" t="s">
        <v>537</v>
      </c>
      <c r="D339" s="211"/>
      <c r="E339" s="208"/>
      <c r="F339" s="307">
        <f>+F337+G338</f>
        <v>271691.46999000001</v>
      </c>
      <c r="G339" s="307"/>
      <c r="H339" s="209">
        <f>+F337+(F337*D339)</f>
        <v>213342.34000000003</v>
      </c>
      <c r="I339" s="90"/>
      <c r="J339" s="36"/>
    </row>
    <row r="340" spans="1:10" ht="31.5" customHeight="1" x14ac:dyDescent="0.3">
      <c r="A340" s="300" t="s">
        <v>538</v>
      </c>
      <c r="B340" s="300"/>
      <c r="C340" s="300"/>
      <c r="D340" s="242" t="s">
        <v>538</v>
      </c>
      <c r="E340" s="265"/>
      <c r="F340" s="265"/>
      <c r="H340"/>
      <c r="I340" s="90"/>
      <c r="J340" s="36"/>
    </row>
    <row r="341" spans="1:10" x14ac:dyDescent="0.25">
      <c r="A341" s="301" t="s">
        <v>749</v>
      </c>
      <c r="B341" s="301"/>
      <c r="C341" s="301"/>
      <c r="D341" s="245" t="s">
        <v>752</v>
      </c>
      <c r="E341" s="247"/>
      <c r="F341" s="234"/>
      <c r="H341"/>
      <c r="I341" s="90"/>
      <c r="J341" s="36"/>
    </row>
    <row r="342" spans="1:10" x14ac:dyDescent="0.25">
      <c r="A342" s="301" t="s">
        <v>750</v>
      </c>
      <c r="B342" s="301"/>
      <c r="C342" s="301"/>
      <c r="D342" s="246" t="s">
        <v>753</v>
      </c>
      <c r="E342" s="265"/>
      <c r="F342" s="265"/>
      <c r="H342"/>
      <c r="I342" s="90"/>
      <c r="J342" s="36"/>
    </row>
    <row r="343" spans="1:10" x14ac:dyDescent="0.25">
      <c r="A343" s="302" t="s">
        <v>751</v>
      </c>
      <c r="B343" s="302"/>
      <c r="C343" s="302"/>
      <c r="D343" s="302"/>
      <c r="E343" s="302"/>
      <c r="F343" s="302"/>
      <c r="H343" s="214"/>
      <c r="I343" s="90"/>
      <c r="J343" s="36"/>
    </row>
  </sheetData>
  <mergeCells count="5">
    <mergeCell ref="A1:G1"/>
    <mergeCell ref="D4:E4"/>
    <mergeCell ref="F4:G4"/>
    <mergeCell ref="F337:G337"/>
    <mergeCell ref="F339:G339"/>
  </mergeCells>
  <printOptions horizontalCentered="1"/>
  <pageMargins left="0.51180555555555496" right="0.51180555555555496" top="0.83194444444444404" bottom="0.82708333333333295" header="0.31527777777777799" footer="0.31527777777777799"/>
  <pageSetup paperSize="9" scale="70" firstPageNumber="0" orientation="portrait" verticalDpi="0" r:id="rId1"/>
  <rowBreaks count="3" manualBreakCount="3">
    <brk id="214" max="6" man="1"/>
    <brk id="252" max="6" man="1"/>
    <brk id="310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B36"/>
  <sheetViews>
    <sheetView tabSelected="1" view="pageBreakPreview" topLeftCell="A7" zoomScale="130" zoomScaleNormal="100" zoomScaleSheetLayoutView="130" workbookViewId="0">
      <pane xSplit="4" topLeftCell="E1" activePane="topRight" state="frozen"/>
      <selection pane="topRight" activeCell="D30" sqref="D30"/>
    </sheetView>
  </sheetViews>
  <sheetFormatPr defaultRowHeight="15" x14ac:dyDescent="0.25"/>
  <cols>
    <col min="1" max="1" width="9.140625" style="265"/>
    <col min="2" max="2" width="6.7109375" style="1"/>
    <col min="3" max="3" width="35.5703125" style="2"/>
    <col min="4" max="4" width="11.140625" style="3" customWidth="1"/>
    <col min="5" max="5" width="11.140625" style="215" customWidth="1"/>
    <col min="6" max="6" width="13.140625" style="4"/>
    <col min="7" max="7" width="9.42578125" style="1"/>
    <col min="8" max="8" width="13.140625" style="2"/>
    <col min="9" max="9" width="9.42578125" style="1"/>
    <col min="10" max="11" width="13.140625" style="2"/>
    <col min="12" max="12" width="4.85546875" style="2" customWidth="1"/>
    <col min="13" max="1016" width="9" style="2"/>
  </cols>
  <sheetData>
    <row r="1" spans="1:1016" s="265" customFormat="1" x14ac:dyDescent="0.25">
      <c r="B1" s="1"/>
      <c r="C1" s="2"/>
      <c r="D1" s="3"/>
      <c r="E1" s="215"/>
      <c r="F1" s="4"/>
      <c r="G1" s="1"/>
      <c r="H1" s="2"/>
      <c r="I1" s="1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</row>
    <row r="2" spans="1:1016" ht="69.75" customHeight="1" thickBot="1" x14ac:dyDescent="0.3"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</row>
    <row r="3" spans="1:1016" ht="11.25" customHeight="1" thickBot="1" x14ac:dyDescent="0.3">
      <c r="B3" s="321" t="s">
        <v>539</v>
      </c>
      <c r="C3" s="321"/>
      <c r="D3" s="321"/>
      <c r="E3" s="321"/>
      <c r="F3" s="321"/>
      <c r="G3" s="321"/>
      <c r="H3" s="321"/>
      <c r="I3" s="321"/>
      <c r="J3" s="321"/>
      <c r="K3" s="322"/>
      <c r="L3" s="32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</row>
    <row r="4" spans="1:1016" x14ac:dyDescent="0.25">
      <c r="B4" s="216" t="s">
        <v>1</v>
      </c>
      <c r="C4" s="217"/>
      <c r="D4" s="217"/>
      <c r="E4" s="218"/>
      <c r="F4" s="219"/>
      <c r="G4"/>
      <c r="H4"/>
      <c r="I4"/>
      <c r="J4"/>
      <c r="K4" s="232"/>
      <c r="L4" s="317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</row>
    <row r="5" spans="1:1016" x14ac:dyDescent="0.25">
      <c r="B5" s="366" t="s">
        <v>754</v>
      </c>
      <c r="C5" s="367"/>
      <c r="D5" s="217"/>
      <c r="E5" s="218"/>
      <c r="F5" s="219"/>
      <c r="G5"/>
      <c r="H5"/>
      <c r="I5"/>
      <c r="J5"/>
      <c r="K5" s="232"/>
      <c r="L5" s="317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</row>
    <row r="6" spans="1:1016" x14ac:dyDescent="0.25">
      <c r="B6" s="216" t="s">
        <v>745</v>
      </c>
      <c r="C6"/>
      <c r="D6"/>
      <c r="E6" s="220"/>
      <c r="F6" s="221"/>
      <c r="G6"/>
      <c r="H6"/>
      <c r="I6"/>
      <c r="J6"/>
      <c r="K6" s="232"/>
      <c r="L6" s="317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</row>
    <row r="7" spans="1:1016" ht="10.5" customHeight="1" thickBot="1" x14ac:dyDescent="0.3">
      <c r="B7" s="216"/>
      <c r="C7" s="232"/>
      <c r="D7" s="249"/>
      <c r="E7" s="220"/>
      <c r="F7" s="221"/>
      <c r="G7" s="223"/>
      <c r="H7" s="222"/>
      <c r="I7" s="223"/>
      <c r="J7" s="222"/>
      <c r="K7" s="222"/>
      <c r="L7" s="318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</row>
    <row r="8" spans="1:1016" ht="11.25" customHeight="1" thickBot="1" x14ac:dyDescent="0.3">
      <c r="B8" s="328"/>
      <c r="C8" s="329"/>
      <c r="D8" s="330"/>
      <c r="E8" s="358" t="s">
        <v>540</v>
      </c>
      <c r="F8" s="358"/>
      <c r="G8" s="319" t="s">
        <v>541</v>
      </c>
      <c r="H8" s="319"/>
      <c r="I8" s="319" t="s">
        <v>542</v>
      </c>
      <c r="J8" s="319"/>
      <c r="K8" s="320" t="s">
        <v>543</v>
      </c>
      <c r="L8" s="359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</row>
    <row r="9" spans="1:1016" s="224" customFormat="1" ht="12" thickBot="1" x14ac:dyDescent="0.3">
      <c r="A9" s="234"/>
      <c r="B9" s="360" t="s">
        <v>3</v>
      </c>
      <c r="C9" s="361" t="s">
        <v>4</v>
      </c>
      <c r="D9" s="362"/>
      <c r="E9" s="363" t="s">
        <v>544</v>
      </c>
      <c r="F9" s="364" t="s">
        <v>545</v>
      </c>
      <c r="G9" s="363" t="s">
        <v>544</v>
      </c>
      <c r="H9" s="364" t="s">
        <v>545</v>
      </c>
      <c r="I9" s="363" t="s">
        <v>544</v>
      </c>
      <c r="J9" s="364" t="s">
        <v>545</v>
      </c>
      <c r="K9" s="364" t="s">
        <v>545</v>
      </c>
      <c r="L9" s="365" t="s">
        <v>544</v>
      </c>
    </row>
    <row r="10" spans="1:1016" x14ac:dyDescent="0.25">
      <c r="B10" s="325"/>
      <c r="C10" s="326"/>
      <c r="D10" s="327"/>
      <c r="E10" s="324"/>
      <c r="F10" s="332"/>
      <c r="G10" s="325"/>
      <c r="H10" s="333"/>
      <c r="I10" s="325"/>
      <c r="J10" s="333"/>
      <c r="K10" s="334"/>
      <c r="L10" s="314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</row>
    <row r="11" spans="1:1016" s="232" customFormat="1" ht="15.75" customHeight="1" x14ac:dyDescent="0.25">
      <c r="B11" s="225">
        <v>1</v>
      </c>
      <c r="C11" s="226" t="str">
        <f>+PLAN!C9</f>
        <v>INSTALAÇÕES PROVISÓRIAS E SERVIÇOS PRELIMINARES</v>
      </c>
      <c r="D11" s="227">
        <f>+PLAN!G9</f>
        <v>3476.7</v>
      </c>
      <c r="E11" s="228">
        <v>1</v>
      </c>
      <c r="F11" s="229">
        <f>+E11*$D$11</f>
        <v>3476.7</v>
      </c>
      <c r="G11" s="228"/>
      <c r="H11" s="229">
        <f>+G11*$D$11</f>
        <v>0</v>
      </c>
      <c r="I11" s="228"/>
      <c r="J11" s="229">
        <f>+I11*$D$11</f>
        <v>0</v>
      </c>
      <c r="K11" s="230">
        <f>+F11+H11+J11</f>
        <v>3476.7</v>
      </c>
      <c r="L11" s="315">
        <f>I11+G11+E11</f>
        <v>1</v>
      </c>
      <c r="M11" s="231"/>
    </row>
    <row r="12" spans="1:1016" s="232" customFormat="1" ht="11.25" x14ac:dyDescent="0.25">
      <c r="B12" s="225">
        <v>2</v>
      </c>
      <c r="C12" s="226" t="str">
        <f>+PLAN!C14</f>
        <v>DEMOLIÇÕES E RETIRADAS</v>
      </c>
      <c r="D12" s="227">
        <f>+PLAN!G14</f>
        <v>2312.7399999999998</v>
      </c>
      <c r="E12" s="228">
        <v>1</v>
      </c>
      <c r="F12" s="229">
        <f>+E12*$D$12</f>
        <v>2312.7399999999998</v>
      </c>
      <c r="G12" s="228"/>
      <c r="H12" s="229">
        <f>+G12*$D$12</f>
        <v>0</v>
      </c>
      <c r="I12" s="228"/>
      <c r="J12" s="229">
        <f>+I12*$D$12</f>
        <v>0</v>
      </c>
      <c r="K12" s="230">
        <f t="shared" ref="K12:K28" si="0">+F12+H12+J12</f>
        <v>2312.7399999999998</v>
      </c>
      <c r="L12" s="315">
        <f t="shared" ref="L12:L27" si="1">I12+G12+E12</f>
        <v>1</v>
      </c>
      <c r="M12" s="231"/>
    </row>
    <row r="13" spans="1:1016" s="232" customFormat="1" ht="11.25" x14ac:dyDescent="0.25">
      <c r="B13" s="225">
        <v>3</v>
      </c>
      <c r="C13" s="226" t="str">
        <f>+PLAN!C34</f>
        <v>INFRAESTRUTURA</v>
      </c>
      <c r="D13" s="227">
        <f>+PLAN!G34</f>
        <v>427.33</v>
      </c>
      <c r="E13" s="228">
        <v>1</v>
      </c>
      <c r="F13" s="229">
        <f>+E13*$D$13</f>
        <v>427.33</v>
      </c>
      <c r="G13" s="228"/>
      <c r="H13" s="229">
        <f>+G13*$D$13</f>
        <v>0</v>
      </c>
      <c r="I13" s="228"/>
      <c r="J13" s="229">
        <f>+I13*$D$13</f>
        <v>0</v>
      </c>
      <c r="K13" s="230">
        <f t="shared" si="0"/>
        <v>427.33</v>
      </c>
      <c r="L13" s="315">
        <f t="shared" si="1"/>
        <v>1</v>
      </c>
      <c r="M13" s="231"/>
    </row>
    <row r="14" spans="1:1016" s="232" customFormat="1" ht="11.25" x14ac:dyDescent="0.25">
      <c r="B14" s="225">
        <v>4</v>
      </c>
      <c r="C14" s="226" t="str">
        <f>+PLAN!C59</f>
        <v>SUPERESTRUTURA</v>
      </c>
      <c r="D14" s="227">
        <f>+PLAN!G59</f>
        <v>18737.75</v>
      </c>
      <c r="E14" s="228"/>
      <c r="F14" s="229">
        <f>+E14*$D$14</f>
        <v>0</v>
      </c>
      <c r="G14" s="228">
        <v>1</v>
      </c>
      <c r="H14" s="229">
        <f>+G14*$D$14</f>
        <v>18737.75</v>
      </c>
      <c r="I14" s="228"/>
      <c r="J14" s="229">
        <f>+I14*$D$14</f>
        <v>0</v>
      </c>
      <c r="K14" s="230">
        <f t="shared" si="0"/>
        <v>18737.75</v>
      </c>
      <c r="L14" s="315">
        <f t="shared" si="1"/>
        <v>1</v>
      </c>
      <c r="M14" s="231"/>
    </row>
    <row r="15" spans="1:1016" s="232" customFormat="1" ht="11.25" x14ac:dyDescent="0.25">
      <c r="B15" s="225">
        <v>5</v>
      </c>
      <c r="C15" s="226" t="str">
        <f>+PLAN!C73</f>
        <v>PAREDES, PAINÉIS E DIVISÓRIAS</v>
      </c>
      <c r="D15" s="227">
        <f>+PLAN!G73</f>
        <v>5332.44</v>
      </c>
      <c r="E15" s="228"/>
      <c r="F15" s="229">
        <f>+E15*$D$15</f>
        <v>0</v>
      </c>
      <c r="G15" s="228">
        <v>0.7</v>
      </c>
      <c r="H15" s="229">
        <f>+G15*$D$15</f>
        <v>3732.7079999999996</v>
      </c>
      <c r="I15" s="228">
        <v>0.3</v>
      </c>
      <c r="J15" s="229">
        <f>+I15*$D$15</f>
        <v>1599.7319999999997</v>
      </c>
      <c r="K15" s="230">
        <f t="shared" si="0"/>
        <v>5332.44</v>
      </c>
      <c r="L15" s="315">
        <f t="shared" si="1"/>
        <v>1</v>
      </c>
      <c r="M15" s="231"/>
    </row>
    <row r="16" spans="1:1016" s="232" customFormat="1" ht="11.25" x14ac:dyDescent="0.25">
      <c r="B16" s="225">
        <v>6</v>
      </c>
      <c r="C16" s="226" t="str">
        <f>+PLAN!C76</f>
        <v>COBERTURA E FORRO</v>
      </c>
      <c r="D16" s="227">
        <f>+PLAN!G76</f>
        <v>34284.53</v>
      </c>
      <c r="E16" s="228"/>
      <c r="F16" s="229">
        <f>+E16*$D$16</f>
        <v>0</v>
      </c>
      <c r="G16" s="228">
        <v>0.5</v>
      </c>
      <c r="H16" s="229">
        <f>+G16*$D$16</f>
        <v>17142.264999999999</v>
      </c>
      <c r="I16" s="228">
        <v>0.5</v>
      </c>
      <c r="J16" s="229">
        <f>+I16*$D$16</f>
        <v>17142.264999999999</v>
      </c>
      <c r="K16" s="230">
        <f t="shared" si="0"/>
        <v>34284.53</v>
      </c>
      <c r="L16" s="315">
        <f t="shared" si="1"/>
        <v>1</v>
      </c>
      <c r="M16" s="231"/>
    </row>
    <row r="17" spans="1:1015" s="232" customFormat="1" ht="11.25" x14ac:dyDescent="0.25">
      <c r="B17" s="225">
        <v>7</v>
      </c>
      <c r="C17" s="226" t="str">
        <f>+PLAN!C83</f>
        <v>ESQUADRIAS</v>
      </c>
      <c r="D17" s="227">
        <f>+PLAN!G83</f>
        <v>24474.76</v>
      </c>
      <c r="E17" s="228"/>
      <c r="F17" s="229">
        <f>+E17*$D$17</f>
        <v>0</v>
      </c>
      <c r="G17" s="228">
        <v>0.5</v>
      </c>
      <c r="H17" s="229">
        <f>+G17*$D$17</f>
        <v>12237.38</v>
      </c>
      <c r="I17" s="228">
        <v>0.5</v>
      </c>
      <c r="J17" s="229">
        <f>+I17*$D$17</f>
        <v>12237.38</v>
      </c>
      <c r="K17" s="230">
        <f t="shared" si="0"/>
        <v>24474.76</v>
      </c>
      <c r="L17" s="315">
        <f t="shared" si="1"/>
        <v>1</v>
      </c>
      <c r="M17" s="231"/>
    </row>
    <row r="18" spans="1:1015" s="232" customFormat="1" ht="11.25" x14ac:dyDescent="0.25">
      <c r="B18" s="225">
        <v>8</v>
      </c>
      <c r="C18" s="226" t="str">
        <f>+PLAN!C117</f>
        <v>INSTALAÇÕES ELÉTRICAS</v>
      </c>
      <c r="D18" s="227">
        <f>+PLAN!G117</f>
        <v>59003.83</v>
      </c>
      <c r="E18" s="312">
        <v>0.33333333333333298</v>
      </c>
      <c r="F18" s="229">
        <f>+E18*$D$18</f>
        <v>19667.943333333315</v>
      </c>
      <c r="G18" s="312">
        <v>0.33333333333333298</v>
      </c>
      <c r="H18" s="229">
        <f>+G18*$D$18</f>
        <v>19667.943333333315</v>
      </c>
      <c r="I18" s="312">
        <v>0.33333333333333298</v>
      </c>
      <c r="J18" s="229">
        <f>+I18*$D$18</f>
        <v>19667.943333333315</v>
      </c>
      <c r="K18" s="230">
        <f t="shared" si="0"/>
        <v>59003.829999999944</v>
      </c>
      <c r="L18" s="315">
        <f t="shared" si="1"/>
        <v>0.99999999999999889</v>
      </c>
      <c r="M18" s="231"/>
    </row>
    <row r="19" spans="1:1015" s="232" customFormat="1" ht="11.25" x14ac:dyDescent="0.25">
      <c r="B19" s="225">
        <v>9</v>
      </c>
      <c r="C19" s="233" t="s">
        <v>352</v>
      </c>
      <c r="D19" s="227">
        <f>+PLAN!G222</f>
        <v>4400.41</v>
      </c>
      <c r="E19" s="228"/>
      <c r="F19" s="229">
        <f>+E19*$D$19</f>
        <v>0</v>
      </c>
      <c r="G19" s="228">
        <v>0.7</v>
      </c>
      <c r="H19" s="229">
        <f>+G19*$D$19</f>
        <v>3080.2869999999998</v>
      </c>
      <c r="I19" s="228">
        <v>0.3</v>
      </c>
      <c r="J19" s="229">
        <f>+I19*$D$19</f>
        <v>1320.1229999999998</v>
      </c>
      <c r="K19" s="230">
        <f t="shared" si="0"/>
        <v>4400.41</v>
      </c>
      <c r="L19" s="315">
        <f t="shared" si="1"/>
        <v>1</v>
      </c>
      <c r="M19" s="231"/>
    </row>
    <row r="20" spans="1:1015" s="232" customFormat="1" ht="11.25" x14ac:dyDescent="0.25">
      <c r="B20" s="225">
        <v>10</v>
      </c>
      <c r="C20" s="233" t="str">
        <f>+PLAN!C237</f>
        <v>INSTALAÇÕES DE PREVENÇÃO E COMBATE À INCÊNDIO</v>
      </c>
      <c r="D20" s="227">
        <f>+PLAN!G237</f>
        <v>821.22</v>
      </c>
      <c r="E20" s="228"/>
      <c r="F20" s="229">
        <f>+E20*$D$20</f>
        <v>0</v>
      </c>
      <c r="G20" s="228"/>
      <c r="H20" s="229">
        <f>+G20*$D$20</f>
        <v>0</v>
      </c>
      <c r="I20" s="228">
        <v>1</v>
      </c>
      <c r="J20" s="229">
        <f>+I20*$D$20</f>
        <v>821.22</v>
      </c>
      <c r="K20" s="230">
        <f t="shared" si="0"/>
        <v>821.22</v>
      </c>
      <c r="L20" s="315">
        <f t="shared" si="1"/>
        <v>1</v>
      </c>
      <c r="M20" s="231"/>
    </row>
    <row r="21" spans="1:1015" x14ac:dyDescent="0.25">
      <c r="B21" s="225">
        <v>11</v>
      </c>
      <c r="C21" s="226" t="str">
        <f>+PLAN!C253</f>
        <v>REVESTIMENTOS</v>
      </c>
      <c r="D21" s="227">
        <f>+PLAN!G253</f>
        <v>6633.0399999999991</v>
      </c>
      <c r="E21" s="228"/>
      <c r="F21" s="229">
        <f>+E21*$D$21</f>
        <v>0</v>
      </c>
      <c r="G21" s="313">
        <v>0.5</v>
      </c>
      <c r="H21" s="229">
        <f>+G21*$D$21</f>
        <v>3316.5199999999995</v>
      </c>
      <c r="I21" s="228">
        <v>0.5</v>
      </c>
      <c r="J21" s="229">
        <f>+I21*$D$21</f>
        <v>3316.5199999999995</v>
      </c>
      <c r="K21" s="230">
        <f t="shared" si="0"/>
        <v>6633.0399999999991</v>
      </c>
      <c r="L21" s="315">
        <f t="shared" si="1"/>
        <v>1</v>
      </c>
      <c r="M21" s="23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</row>
    <row r="22" spans="1:1015" x14ac:dyDescent="0.25">
      <c r="B22" s="225">
        <v>12</v>
      </c>
      <c r="C22" s="226" t="str">
        <f>+PLAN!C265</f>
        <v>PISOS</v>
      </c>
      <c r="D22" s="227">
        <f>+PLAN!G265</f>
        <v>10204.019999999999</v>
      </c>
      <c r="E22" s="228"/>
      <c r="F22" s="229">
        <f>+E22*$D$22</f>
        <v>0</v>
      </c>
      <c r="G22" s="228">
        <v>0.5</v>
      </c>
      <c r="H22" s="229">
        <f>+G22*$D$22</f>
        <v>5102.0099999999993</v>
      </c>
      <c r="I22" s="228">
        <v>0.5</v>
      </c>
      <c r="J22" s="229">
        <f>+I22*$D$22</f>
        <v>5102.0099999999993</v>
      </c>
      <c r="K22" s="230">
        <f t="shared" si="0"/>
        <v>10204.019999999999</v>
      </c>
      <c r="L22" s="315">
        <f t="shared" si="1"/>
        <v>1</v>
      </c>
      <c r="M22" s="231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</row>
    <row r="23" spans="1:1015" x14ac:dyDescent="0.25">
      <c r="B23" s="225">
        <v>13</v>
      </c>
      <c r="C23" s="226" t="str">
        <f>+PLAN!C280</f>
        <v>PINTURAS</v>
      </c>
      <c r="D23" s="227">
        <f>+PLAN!G280</f>
        <v>29696.32</v>
      </c>
      <c r="E23" s="228"/>
      <c r="F23" s="229">
        <f>+E23*$D$23</f>
        <v>0</v>
      </c>
      <c r="G23" s="228"/>
      <c r="H23" s="229">
        <f>+G23*$D$23</f>
        <v>0</v>
      </c>
      <c r="I23" s="228">
        <v>1</v>
      </c>
      <c r="J23" s="229">
        <f>+I23*$D$23</f>
        <v>29696.32</v>
      </c>
      <c r="K23" s="230">
        <f t="shared" si="0"/>
        <v>29696.32</v>
      </c>
      <c r="L23" s="315">
        <f t="shared" si="1"/>
        <v>1</v>
      </c>
      <c r="M23" s="231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</row>
    <row r="24" spans="1:1015" x14ac:dyDescent="0.25">
      <c r="B24" s="225">
        <v>14</v>
      </c>
      <c r="C24" s="226" t="str">
        <f>+PLAN!C311</f>
        <v>COMUNICAÇÃO VISUAL</v>
      </c>
      <c r="D24" s="227">
        <f>+PLAN!G311</f>
        <v>976.06</v>
      </c>
      <c r="E24" s="228"/>
      <c r="F24" s="229">
        <f>+E24*$D$24</f>
        <v>0</v>
      </c>
      <c r="G24" s="228"/>
      <c r="H24" s="229">
        <f>+G24*$D$24</f>
        <v>0</v>
      </c>
      <c r="I24" s="228">
        <v>1</v>
      </c>
      <c r="J24" s="229">
        <f>+I24*$D$24</f>
        <v>976.06</v>
      </c>
      <c r="K24" s="230">
        <f t="shared" si="0"/>
        <v>976.06</v>
      </c>
      <c r="L24" s="315">
        <f t="shared" si="1"/>
        <v>1</v>
      </c>
      <c r="M24" s="231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</row>
    <row r="25" spans="1:1015" ht="15.75" thickBot="1" x14ac:dyDescent="0.3">
      <c r="B25" s="337">
        <v>15</v>
      </c>
      <c r="C25" s="338" t="str">
        <f>+PLAN!C315</f>
        <v>SERVIÇOS COMPLEMENTARES</v>
      </c>
      <c r="D25" s="339">
        <f>+PLAN!G315</f>
        <v>12561.19</v>
      </c>
      <c r="E25" s="340"/>
      <c r="F25" s="341">
        <f>+E25*$D$25</f>
        <v>0</v>
      </c>
      <c r="G25" s="340"/>
      <c r="H25" s="341">
        <f>+G25*$D$25</f>
        <v>0</v>
      </c>
      <c r="I25" s="340">
        <v>1</v>
      </c>
      <c r="J25" s="341">
        <f>+I25*$D$25</f>
        <v>12561.19</v>
      </c>
      <c r="K25" s="342">
        <f t="shared" si="0"/>
        <v>12561.19</v>
      </c>
      <c r="L25" s="316">
        <f t="shared" si="1"/>
        <v>1</v>
      </c>
      <c r="M25" s="231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</row>
    <row r="26" spans="1:1015" s="234" customFormat="1" ht="12" thickBot="1" x14ac:dyDescent="0.3">
      <c r="B26" s="343"/>
      <c r="C26" s="344" t="s">
        <v>546</v>
      </c>
      <c r="D26" s="345">
        <f>+SUM(D11:D25)</f>
        <v>213342.34000000003</v>
      </c>
      <c r="E26" s="346">
        <f>+F26/$K$26</f>
        <v>0.1213294713713805</v>
      </c>
      <c r="F26" s="347">
        <f>+SUM(F11:F25)</f>
        <v>25884.713333333315</v>
      </c>
      <c r="G26" s="346">
        <f>+H26/$K$26</f>
        <v>0.38912511849890336</v>
      </c>
      <c r="H26" s="347">
        <f>+SUM(H11:H25)</f>
        <v>83016.863333333298</v>
      </c>
      <c r="I26" s="346">
        <f>+J26/$K$26</f>
        <v>0.4895454101297162</v>
      </c>
      <c r="J26" s="347">
        <f>+SUM(J11:J25)</f>
        <v>104440.76333333331</v>
      </c>
      <c r="K26" s="347">
        <f t="shared" si="0"/>
        <v>213342.33999999991</v>
      </c>
      <c r="L26" s="315">
        <f t="shared" si="1"/>
        <v>1</v>
      </c>
      <c r="M26" s="235"/>
    </row>
    <row r="27" spans="1:1015" ht="15.75" thickBot="1" x14ac:dyDescent="0.3">
      <c r="B27" s="335"/>
      <c r="C27" s="348" t="s">
        <v>536</v>
      </c>
      <c r="D27" s="336">
        <f>+PLAN!F339-PLAN!F337</f>
        <v>58349.129989999987</v>
      </c>
      <c r="E27" s="349"/>
      <c r="F27" s="350">
        <f>+$D$27*E26</f>
        <v>7079.4690966666631</v>
      </c>
      <c r="G27" s="349"/>
      <c r="H27" s="350">
        <f>+$D$27*G26</f>
        <v>22705.112121666662</v>
      </c>
      <c r="I27" s="349"/>
      <c r="J27" s="350">
        <f>+$D$27*I26</f>
        <v>28564.548771666665</v>
      </c>
      <c r="K27" s="350">
        <f t="shared" si="0"/>
        <v>58349.129989999987</v>
      </c>
      <c r="L27" s="351">
        <f t="shared" si="1"/>
        <v>0</v>
      </c>
      <c r="M27" s="235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</row>
    <row r="28" spans="1:1015" s="224" customFormat="1" ht="12" thickBot="1" x14ac:dyDescent="0.3">
      <c r="A28" s="234"/>
      <c r="B28" s="352"/>
      <c r="C28" s="353" t="s">
        <v>547</v>
      </c>
      <c r="D28" s="354">
        <f>+D26+D27</f>
        <v>271691.46999000001</v>
      </c>
      <c r="E28" s="355">
        <f>+E26</f>
        <v>0.1213294713713805</v>
      </c>
      <c r="F28" s="356">
        <f>+F26+F27</f>
        <v>32964.182429999979</v>
      </c>
      <c r="G28" s="355">
        <f>+G26+E26</f>
        <v>0.51045458987028391</v>
      </c>
      <c r="H28" s="356">
        <f>+H26+H27</f>
        <v>105721.97545499996</v>
      </c>
      <c r="I28" s="355">
        <f>+I26+G28</f>
        <v>1</v>
      </c>
      <c r="J28" s="356">
        <f>+J26+J27</f>
        <v>133005.31210499996</v>
      </c>
      <c r="K28" s="356">
        <f t="shared" si="0"/>
        <v>271691.4699899999</v>
      </c>
      <c r="L28" s="357">
        <f>K28/D28</f>
        <v>0.99999999999999956</v>
      </c>
    </row>
    <row r="29" spans="1:1015" x14ac:dyDescent="0.25">
      <c r="A29" s="290"/>
      <c r="B29" s="331"/>
      <c r="C29" s="236"/>
      <c r="D29" s="237"/>
      <c r="E29" s="238"/>
      <c r="F29" s="239"/>
      <c r="G29" s="240"/>
      <c r="H29" s="241"/>
      <c r="I29" s="240"/>
      <c r="J29" s="241"/>
      <c r="K29" s="241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</row>
    <row r="30" spans="1:1015" ht="31.5" customHeight="1" x14ac:dyDescent="0.25">
      <c r="B30" s="242"/>
      <c r="D30" s="242"/>
      <c r="E30"/>
      <c r="F30"/>
      <c r="I30"/>
      <c r="J30"/>
      <c r="K30" s="265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</row>
    <row r="31" spans="1:1015" s="224" customFormat="1" ht="11.25" x14ac:dyDescent="0.2">
      <c r="A31" s="234"/>
      <c r="B31" s="245"/>
      <c r="D31" s="245"/>
      <c r="E31" s="247"/>
      <c r="I31" s="247"/>
      <c r="K31" s="234"/>
    </row>
    <row r="32" spans="1:1015" x14ac:dyDescent="0.25">
      <c r="B32" s="246"/>
      <c r="D32" s="246"/>
      <c r="E32"/>
      <c r="F32"/>
      <c r="I32"/>
      <c r="J32"/>
      <c r="K32" s="265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</row>
    <row r="33" spans="2:1015" x14ac:dyDescent="0.25">
      <c r="B33" s="244"/>
      <c r="D33"/>
      <c r="E33" s="243"/>
      <c r="F33" s="244"/>
      <c r="G33"/>
      <c r="H33"/>
      <c r="I33"/>
      <c r="J33"/>
      <c r="K33" s="232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</row>
    <row r="34" spans="2:1015" s="248" customFormat="1" ht="11.25" x14ac:dyDescent="0.25">
      <c r="B34" s="218"/>
      <c r="C34" s="232"/>
      <c r="D34" s="249"/>
      <c r="E34" s="250"/>
      <c r="F34" s="232"/>
      <c r="G34" s="218"/>
      <c r="I34" s="250"/>
    </row>
    <row r="35" spans="2:1015" x14ac:dyDescent="0.25">
      <c r="B35" s="218"/>
      <c r="C35" s="219"/>
      <c r="D35" s="249"/>
      <c r="E35" s="250"/>
      <c r="G35" s="218"/>
      <c r="I35" s="250"/>
      <c r="K35"/>
    </row>
    <row r="36" spans="2:1015" x14ac:dyDescent="0.25">
      <c r="B36" s="218"/>
      <c r="C36" s="219"/>
      <c r="D36" s="249" t="b">
        <f>+D28=PLAN!F339</f>
        <v>1</v>
      </c>
      <c r="E36" s="250"/>
      <c r="G36" s="218"/>
      <c r="I36" s="250"/>
      <c r="K36" s="248" t="b">
        <f>+K28=PLAN!F339</f>
        <v>1</v>
      </c>
    </row>
  </sheetData>
  <mergeCells count="6">
    <mergeCell ref="B2:L2"/>
    <mergeCell ref="B3:K3"/>
    <mergeCell ref="E8:F8"/>
    <mergeCell ref="G8:H8"/>
    <mergeCell ref="I8:J8"/>
    <mergeCell ref="K8:L8"/>
  </mergeCells>
  <printOptions horizontalCentered="1"/>
  <pageMargins left="0.39370078740157483" right="0.51181102362204722" top="0.78740157480314965" bottom="0.78740157480314965" header="0.51181102362204722" footer="0.51181102362204722"/>
  <pageSetup paperSize="9" scale="91" firstPageNumber="0" orientation="landscape" verticalDpi="0" r:id="rId1"/>
  <colBreaks count="1" manualBreakCount="1">
    <brk id="12" max="34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3"/>
  <sheetViews>
    <sheetView view="pageBreakPreview" zoomScaleNormal="100" workbookViewId="0">
      <selection activeCell="H274" sqref="H274"/>
    </sheetView>
  </sheetViews>
  <sheetFormatPr defaultRowHeight="15" x14ac:dyDescent="0.25"/>
  <cols>
    <col min="1" max="1" width="21"/>
    <col min="2" max="2" width="51.7109375"/>
    <col min="3" max="3" width="8.5703125"/>
    <col min="5" max="5" width="10.140625"/>
    <col min="6" max="6" width="12.140625"/>
    <col min="7" max="7" width="8.5703125"/>
    <col min="8" max="8" width="10.85546875" bestFit="1" customWidth="1"/>
    <col min="9" max="9" width="8.5703125"/>
    <col min="10" max="10" width="51.85546875"/>
    <col min="11" max="1025" width="8.5703125"/>
  </cols>
  <sheetData>
    <row r="1" spans="1:8" x14ac:dyDescent="0.25">
      <c r="A1" s="308" t="s">
        <v>548</v>
      </c>
      <c r="B1" s="308"/>
      <c r="C1" s="308"/>
      <c r="D1" s="308"/>
      <c r="E1" s="308"/>
      <c r="F1" s="308"/>
    </row>
    <row r="2" spans="1:8" x14ac:dyDescent="0.25">
      <c r="A2" s="251"/>
      <c r="B2" s="251"/>
      <c r="C2" s="251"/>
      <c r="D2" s="251"/>
      <c r="E2" s="251"/>
      <c r="F2" s="251"/>
    </row>
    <row r="3" spans="1:8" x14ac:dyDescent="0.25">
      <c r="A3" s="252" t="s">
        <v>504</v>
      </c>
      <c r="B3" s="253" t="s">
        <v>505</v>
      </c>
      <c r="C3" s="252" t="s">
        <v>22</v>
      </c>
      <c r="D3" s="254"/>
      <c r="E3" s="255"/>
      <c r="F3" s="256"/>
      <c r="H3" t="s">
        <v>737</v>
      </c>
    </row>
    <row r="4" spans="1:8" x14ac:dyDescent="0.25">
      <c r="A4" s="257" t="s">
        <v>549</v>
      </c>
      <c r="B4" s="257" t="s">
        <v>550</v>
      </c>
      <c r="C4" s="257" t="s">
        <v>551</v>
      </c>
      <c r="D4" s="257" t="s">
        <v>552</v>
      </c>
      <c r="E4" s="257" t="s">
        <v>553</v>
      </c>
      <c r="F4" s="257" t="s">
        <v>554</v>
      </c>
    </row>
    <row r="5" spans="1:8" x14ac:dyDescent="0.25">
      <c r="A5" s="258">
        <v>10111</v>
      </c>
      <c r="B5" s="259" t="s">
        <v>555</v>
      </c>
      <c r="C5" s="258" t="s">
        <v>556</v>
      </c>
      <c r="D5" s="260">
        <v>1.38</v>
      </c>
      <c r="E5" s="261">
        <f>H5</f>
        <v>8.3699999999999992</v>
      </c>
      <c r="F5" s="262">
        <f t="shared" ref="F5:F23" si="0">+ROUND(D5*E5,2)</f>
        <v>11.55</v>
      </c>
      <c r="H5">
        <v>8.3699999999999992</v>
      </c>
    </row>
    <row r="6" spans="1:8" x14ac:dyDescent="0.25">
      <c r="A6" s="258">
        <v>10112</v>
      </c>
      <c r="B6" s="259" t="s">
        <v>557</v>
      </c>
      <c r="C6" s="258" t="s">
        <v>556</v>
      </c>
      <c r="D6" s="260">
        <v>1.38</v>
      </c>
      <c r="E6" s="261">
        <f t="shared" ref="E6:E23" si="1">H6</f>
        <v>6.88</v>
      </c>
      <c r="F6" s="262">
        <f t="shared" si="0"/>
        <v>9.49</v>
      </c>
      <c r="H6">
        <v>6.88</v>
      </c>
    </row>
    <row r="7" spans="1:8" x14ac:dyDescent="0.25">
      <c r="A7" s="258">
        <v>10121</v>
      </c>
      <c r="B7" s="259" t="s">
        <v>558</v>
      </c>
      <c r="C7" s="258" t="s">
        <v>556</v>
      </c>
      <c r="D7" s="260">
        <v>0.38</v>
      </c>
      <c r="E7" s="261">
        <f t="shared" si="1"/>
        <v>8.3699999999999992</v>
      </c>
      <c r="F7" s="262">
        <f t="shared" si="0"/>
        <v>3.18</v>
      </c>
      <c r="H7" s="265">
        <v>8.3699999999999992</v>
      </c>
    </row>
    <row r="8" spans="1:8" x14ac:dyDescent="0.25">
      <c r="A8" s="258">
        <v>10122</v>
      </c>
      <c r="B8" s="259" t="s">
        <v>559</v>
      </c>
      <c r="C8" s="258" t="s">
        <v>556</v>
      </c>
      <c r="D8" s="260">
        <v>0.38</v>
      </c>
      <c r="E8" s="261">
        <f t="shared" si="1"/>
        <v>6.88</v>
      </c>
      <c r="F8" s="262">
        <f t="shared" si="0"/>
        <v>2.61</v>
      </c>
      <c r="H8">
        <v>6.88</v>
      </c>
    </row>
    <row r="9" spans="1:8" x14ac:dyDescent="0.25">
      <c r="A9" s="258">
        <v>10139</v>
      </c>
      <c r="B9" s="259" t="s">
        <v>560</v>
      </c>
      <c r="C9" s="258" t="s">
        <v>556</v>
      </c>
      <c r="D9" s="260">
        <v>1.24</v>
      </c>
      <c r="E9" s="261">
        <f t="shared" si="1"/>
        <v>8.3699999999999992</v>
      </c>
      <c r="F9" s="262">
        <f t="shared" si="0"/>
        <v>10.38</v>
      </c>
      <c r="H9">
        <v>8.3699999999999992</v>
      </c>
    </row>
    <row r="10" spans="1:8" x14ac:dyDescent="0.25">
      <c r="A10" s="258">
        <v>10140</v>
      </c>
      <c r="B10" s="259" t="s">
        <v>561</v>
      </c>
      <c r="C10" s="258" t="s">
        <v>556</v>
      </c>
      <c r="D10" s="260">
        <v>0.64</v>
      </c>
      <c r="E10" s="261">
        <f t="shared" si="1"/>
        <v>8.6300000000000008</v>
      </c>
      <c r="F10" s="262">
        <f t="shared" si="0"/>
        <v>5.52</v>
      </c>
      <c r="H10">
        <v>8.6300000000000008</v>
      </c>
    </row>
    <row r="11" spans="1:8" x14ac:dyDescent="0.25">
      <c r="A11" s="258">
        <v>10141</v>
      </c>
      <c r="B11" s="259" t="s">
        <v>562</v>
      </c>
      <c r="C11" s="258" t="s">
        <v>556</v>
      </c>
      <c r="D11" s="260">
        <v>0.6</v>
      </c>
      <c r="E11" s="261">
        <f t="shared" si="1"/>
        <v>6.88</v>
      </c>
      <c r="F11" s="262">
        <f t="shared" si="0"/>
        <v>4.13</v>
      </c>
      <c r="H11">
        <v>6.88</v>
      </c>
    </row>
    <row r="12" spans="1:8" x14ac:dyDescent="0.25">
      <c r="A12" s="258">
        <v>10146</v>
      </c>
      <c r="B12" s="259" t="s">
        <v>563</v>
      </c>
      <c r="C12" s="258" t="s">
        <v>556</v>
      </c>
      <c r="D12" s="260">
        <v>1.87</v>
      </c>
      <c r="E12" s="261">
        <f t="shared" si="1"/>
        <v>6.88</v>
      </c>
      <c r="F12" s="262">
        <f t="shared" si="0"/>
        <v>12.87</v>
      </c>
      <c r="H12">
        <v>6.88</v>
      </c>
    </row>
    <row r="13" spans="1:8" x14ac:dyDescent="0.25">
      <c r="A13" s="258">
        <v>20503</v>
      </c>
      <c r="B13" s="259" t="s">
        <v>564</v>
      </c>
      <c r="C13" s="258" t="s">
        <v>27</v>
      </c>
      <c r="D13" s="260">
        <v>0.02</v>
      </c>
      <c r="E13" s="261">
        <f t="shared" si="1"/>
        <v>86.91</v>
      </c>
      <c r="F13" s="262">
        <f t="shared" si="0"/>
        <v>1.74</v>
      </c>
      <c r="H13">
        <v>86.91</v>
      </c>
    </row>
    <row r="14" spans="1:8" x14ac:dyDescent="0.25">
      <c r="A14" s="258">
        <v>20505</v>
      </c>
      <c r="B14" s="259" t="s">
        <v>565</v>
      </c>
      <c r="C14" s="258" t="s">
        <v>60</v>
      </c>
      <c r="D14" s="260">
        <v>7.0000000000000007E-2</v>
      </c>
      <c r="E14" s="261">
        <f t="shared" si="1"/>
        <v>0.52</v>
      </c>
      <c r="F14" s="262">
        <f t="shared" si="0"/>
        <v>0.04</v>
      </c>
      <c r="H14">
        <v>0.52</v>
      </c>
    </row>
    <row r="15" spans="1:8" x14ac:dyDescent="0.25">
      <c r="A15" s="258">
        <v>20508</v>
      </c>
      <c r="B15" s="259" t="s">
        <v>566</v>
      </c>
      <c r="C15" s="258" t="s">
        <v>60</v>
      </c>
      <c r="D15" s="260">
        <v>13.74</v>
      </c>
      <c r="E15" s="261">
        <f t="shared" si="1"/>
        <v>0.4</v>
      </c>
      <c r="F15" s="262">
        <f t="shared" si="0"/>
        <v>5.5</v>
      </c>
      <c r="H15">
        <v>0.4</v>
      </c>
    </row>
    <row r="16" spans="1:8" x14ac:dyDescent="0.25">
      <c r="A16" s="258">
        <v>205014</v>
      </c>
      <c r="B16" s="259" t="s">
        <v>567</v>
      </c>
      <c r="C16" s="258" t="s">
        <v>27</v>
      </c>
      <c r="D16" s="260">
        <v>1.6E-2</v>
      </c>
      <c r="E16" s="261">
        <f t="shared" si="1"/>
        <v>76.989999999999995</v>
      </c>
      <c r="F16" s="262">
        <f t="shared" si="0"/>
        <v>1.23</v>
      </c>
      <c r="H16">
        <v>76.989999999999995</v>
      </c>
    </row>
    <row r="17" spans="1:10" x14ac:dyDescent="0.25">
      <c r="A17" s="258">
        <v>35511</v>
      </c>
      <c r="B17" s="259" t="s">
        <v>568</v>
      </c>
      <c r="C17" s="258" t="s">
        <v>12</v>
      </c>
      <c r="D17" s="260">
        <v>0.08</v>
      </c>
      <c r="E17" s="261">
        <f t="shared" si="1"/>
        <v>48.56</v>
      </c>
      <c r="F17" s="262">
        <f t="shared" si="0"/>
        <v>3.88</v>
      </c>
      <c r="H17">
        <v>48.56</v>
      </c>
    </row>
    <row r="18" spans="1:10" x14ac:dyDescent="0.25">
      <c r="A18" s="258">
        <v>20535</v>
      </c>
      <c r="B18" s="259" t="s">
        <v>569</v>
      </c>
      <c r="C18" s="258" t="s">
        <v>27</v>
      </c>
      <c r="D18" s="260">
        <v>7.0000000000000007E-2</v>
      </c>
      <c r="E18" s="261">
        <f t="shared" si="1"/>
        <v>255.85</v>
      </c>
      <c r="F18" s="262">
        <f t="shared" si="0"/>
        <v>17.91</v>
      </c>
      <c r="H18">
        <v>255.85</v>
      </c>
    </row>
    <row r="19" spans="1:10" s="265" customFormat="1" x14ac:dyDescent="0.25">
      <c r="A19" s="263">
        <v>21538</v>
      </c>
      <c r="B19" s="264" t="s">
        <v>570</v>
      </c>
      <c r="C19" s="263" t="s">
        <v>60</v>
      </c>
      <c r="D19" s="260">
        <v>3.78</v>
      </c>
      <c r="E19" s="261">
        <f t="shared" si="1"/>
        <v>4.8</v>
      </c>
      <c r="F19" s="262">
        <f t="shared" si="0"/>
        <v>18.14</v>
      </c>
      <c r="H19" s="265">
        <v>4.8</v>
      </c>
    </row>
    <row r="20" spans="1:10" x14ac:dyDescent="0.25">
      <c r="A20" s="263">
        <v>22525</v>
      </c>
      <c r="B20" s="266" t="s">
        <v>571</v>
      </c>
      <c r="C20" s="263" t="s">
        <v>551</v>
      </c>
      <c r="D20" s="267">
        <v>14</v>
      </c>
      <c r="E20" s="261">
        <f t="shared" si="1"/>
        <v>0.33</v>
      </c>
      <c r="F20" s="262">
        <f t="shared" si="0"/>
        <v>4.62</v>
      </c>
      <c r="H20">
        <v>0.33</v>
      </c>
    </row>
    <row r="21" spans="1:10" x14ac:dyDescent="0.25">
      <c r="A21" s="263">
        <v>37513</v>
      </c>
      <c r="B21" s="266" t="s">
        <v>572</v>
      </c>
      <c r="C21" s="263" t="s">
        <v>573</v>
      </c>
      <c r="D21" s="267">
        <v>0.14000000000000001</v>
      </c>
      <c r="E21" s="261">
        <f t="shared" si="1"/>
        <v>13.77</v>
      </c>
      <c r="F21" s="262">
        <f t="shared" si="0"/>
        <v>1.93</v>
      </c>
      <c r="H21">
        <v>13.77</v>
      </c>
    </row>
    <row r="22" spans="1:10" x14ac:dyDescent="0.25">
      <c r="A22" s="263">
        <v>37548</v>
      </c>
      <c r="B22" s="266" t="s">
        <v>574</v>
      </c>
      <c r="C22" s="263" t="s">
        <v>573</v>
      </c>
      <c r="D22" s="267">
        <v>0.11</v>
      </c>
      <c r="E22" s="261">
        <f t="shared" si="1"/>
        <v>55.98</v>
      </c>
      <c r="F22" s="262">
        <f t="shared" si="0"/>
        <v>6.16</v>
      </c>
      <c r="H22">
        <v>55.98</v>
      </c>
    </row>
    <row r="23" spans="1:10" x14ac:dyDescent="0.25">
      <c r="A23" s="263">
        <v>62507</v>
      </c>
      <c r="B23" s="266" t="s">
        <v>575</v>
      </c>
      <c r="C23" s="263" t="s">
        <v>22</v>
      </c>
      <c r="D23" s="267">
        <v>1.1200000000000001</v>
      </c>
      <c r="E23" s="261">
        <f t="shared" si="1"/>
        <v>23.01</v>
      </c>
      <c r="F23" s="262">
        <f t="shared" si="0"/>
        <v>25.77</v>
      </c>
      <c r="H23">
        <v>23.01</v>
      </c>
    </row>
    <row r="24" spans="1:10" x14ac:dyDescent="0.25">
      <c r="A24" s="258"/>
      <c r="B24" s="269"/>
      <c r="C24" s="270"/>
      <c r="D24" s="267" t="s">
        <v>576</v>
      </c>
      <c r="E24" s="271">
        <v>1.2753000000000001</v>
      </c>
      <c r="F24" s="262">
        <f>+SUM(F5:F12)*E24</f>
        <v>76.173669000000018</v>
      </c>
    </row>
    <row r="25" spans="1:10" x14ac:dyDescent="0.25">
      <c r="A25" s="258"/>
      <c r="B25" s="272"/>
      <c r="C25" s="273"/>
      <c r="D25" s="274" t="s">
        <v>577</v>
      </c>
      <c r="E25" s="275"/>
      <c r="F25" s="276">
        <f>ROUND(SUM(F5:F24),2)</f>
        <v>222.82</v>
      </c>
    </row>
    <row r="26" spans="1:10" x14ac:dyDescent="0.25">
      <c r="A26" s="277" t="s">
        <v>625</v>
      </c>
      <c r="B26" s="278" t="s">
        <v>578</v>
      </c>
      <c r="C26" s="279"/>
      <c r="D26" s="279"/>
      <c r="E26" s="278"/>
      <c r="F26" s="280"/>
      <c r="J26" s="265"/>
    </row>
    <row r="27" spans="1:10" x14ac:dyDescent="0.25">
      <c r="A27" s="281"/>
      <c r="B27" s="282"/>
      <c r="C27" s="281"/>
      <c r="D27" s="283"/>
      <c r="E27" s="284"/>
      <c r="F27" s="282"/>
    </row>
    <row r="28" spans="1:10" ht="22.5" x14ac:dyDescent="0.25">
      <c r="A28" s="252" t="s">
        <v>120</v>
      </c>
      <c r="B28" s="253" t="s">
        <v>121</v>
      </c>
      <c r="C28" s="252" t="s">
        <v>551</v>
      </c>
      <c r="D28" s="254"/>
      <c r="E28" s="255"/>
      <c r="F28" s="256"/>
    </row>
    <row r="29" spans="1:10" s="285" customFormat="1" x14ac:dyDescent="0.25">
      <c r="A29" s="257" t="s">
        <v>549</v>
      </c>
      <c r="B29" s="257" t="s">
        <v>550</v>
      </c>
      <c r="C29" s="257" t="s">
        <v>551</v>
      </c>
      <c r="D29" s="257" t="s">
        <v>552</v>
      </c>
      <c r="E29" s="257" t="s">
        <v>553</v>
      </c>
      <c r="F29" s="257" t="s">
        <v>554</v>
      </c>
    </row>
    <row r="30" spans="1:10" x14ac:dyDescent="0.25">
      <c r="A30" s="258">
        <v>250110</v>
      </c>
      <c r="B30" s="259" t="s">
        <v>579</v>
      </c>
      <c r="C30" s="258" t="s">
        <v>12</v>
      </c>
      <c r="D30" s="260">
        <f>0.8*2.1</f>
        <v>1.6800000000000002</v>
      </c>
      <c r="E30" s="261">
        <f t="shared" ref="E30:E32" si="2">H30</f>
        <v>470.83</v>
      </c>
      <c r="F30" s="262">
        <f>+ROUND(D30*E30,2)</f>
        <v>790.99</v>
      </c>
      <c r="G30">
        <v>31107</v>
      </c>
      <c r="H30">
        <v>470.83</v>
      </c>
    </row>
    <row r="31" spans="1:10" ht="22.5" x14ac:dyDescent="0.25">
      <c r="A31" s="258">
        <v>280102</v>
      </c>
      <c r="B31" s="259" t="s">
        <v>580</v>
      </c>
      <c r="C31" s="258" t="s">
        <v>551</v>
      </c>
      <c r="D31" s="260">
        <v>1</v>
      </c>
      <c r="E31" s="261">
        <f t="shared" si="2"/>
        <v>82.9</v>
      </c>
      <c r="F31" s="262">
        <f>+ROUND(D31*E31,2)</f>
        <v>82.9</v>
      </c>
      <c r="G31">
        <v>35003</v>
      </c>
      <c r="H31">
        <v>82.9</v>
      </c>
    </row>
    <row r="32" spans="1:10" x14ac:dyDescent="0.25">
      <c r="A32" s="258">
        <v>282065</v>
      </c>
      <c r="B32" s="259" t="s">
        <v>581</v>
      </c>
      <c r="C32" s="258" t="s">
        <v>551</v>
      </c>
      <c r="D32" s="286">
        <v>1</v>
      </c>
      <c r="E32" s="261">
        <f t="shared" si="2"/>
        <v>716.5</v>
      </c>
      <c r="F32" s="262">
        <f>+ROUND(D32*E32,2)</f>
        <v>716.5</v>
      </c>
      <c r="G32">
        <v>31658</v>
      </c>
      <c r="H32">
        <v>716.5</v>
      </c>
    </row>
    <row r="33" spans="1:10" x14ac:dyDescent="0.25">
      <c r="A33" s="258"/>
      <c r="B33" s="272"/>
      <c r="C33" s="273"/>
      <c r="D33" s="274" t="s">
        <v>577</v>
      </c>
      <c r="E33" s="275"/>
      <c r="F33" s="276">
        <f>ROUND(SUM(F30:F32),2)</f>
        <v>1590.39</v>
      </c>
    </row>
    <row r="34" spans="1:10" x14ac:dyDescent="0.25">
      <c r="A34" s="277" t="s">
        <v>625</v>
      </c>
      <c r="B34" s="278"/>
      <c r="C34" s="279"/>
      <c r="D34" s="279"/>
      <c r="E34" s="278"/>
      <c r="F34" s="280"/>
    </row>
    <row r="35" spans="1:10" ht="15.75" customHeight="1" x14ac:dyDescent="0.25">
      <c r="A35" s="281"/>
      <c r="B35" s="282"/>
      <c r="C35" s="281"/>
      <c r="D35" s="283"/>
      <c r="E35" s="284"/>
      <c r="F35" s="282"/>
    </row>
    <row r="36" spans="1:10" ht="22.5" x14ac:dyDescent="0.25">
      <c r="A36" s="252" t="s">
        <v>127</v>
      </c>
      <c r="B36" s="253" t="s">
        <v>582</v>
      </c>
      <c r="C36" s="252" t="s">
        <v>551</v>
      </c>
      <c r="D36" s="254"/>
      <c r="E36" s="255"/>
      <c r="F36" s="256"/>
    </row>
    <row r="37" spans="1:10" s="285" customFormat="1" x14ac:dyDescent="0.25">
      <c r="A37" s="257" t="s">
        <v>549</v>
      </c>
      <c r="B37" s="257" t="s">
        <v>550</v>
      </c>
      <c r="C37" s="257" t="s">
        <v>551</v>
      </c>
      <c r="D37" s="257" t="s">
        <v>552</v>
      </c>
      <c r="E37" s="257" t="s">
        <v>553</v>
      </c>
      <c r="F37" s="257" t="s">
        <v>554</v>
      </c>
    </row>
    <row r="38" spans="1:10" ht="22.5" x14ac:dyDescent="0.25">
      <c r="A38" s="258">
        <v>250107</v>
      </c>
      <c r="B38" s="259" t="s">
        <v>583</v>
      </c>
      <c r="C38" s="258" t="s">
        <v>12</v>
      </c>
      <c r="D38" s="260">
        <f>2*2.1</f>
        <v>4.2</v>
      </c>
      <c r="E38" s="261">
        <f t="shared" ref="E38:E40" si="3">H38</f>
        <v>330.04</v>
      </c>
      <c r="F38" s="262">
        <f>+ROUND(D38*E38,2)</f>
        <v>1386.17</v>
      </c>
      <c r="G38">
        <v>31103</v>
      </c>
      <c r="H38">
        <v>330.04</v>
      </c>
    </row>
    <row r="39" spans="1:10" x14ac:dyDescent="0.25">
      <c r="A39" s="258">
        <v>260108</v>
      </c>
      <c r="B39" s="259" t="s">
        <v>584</v>
      </c>
      <c r="C39" s="258" t="s">
        <v>12</v>
      </c>
      <c r="D39" s="260">
        <f>2*2.1</f>
        <v>4.2</v>
      </c>
      <c r="E39" s="261">
        <f t="shared" si="3"/>
        <v>0</v>
      </c>
      <c r="F39" s="262">
        <f>+ROUND(D39*E39,2)</f>
        <v>0</v>
      </c>
      <c r="H39">
        <v>0</v>
      </c>
    </row>
    <row r="40" spans="1:10" s="265" customFormat="1" ht="22.5" x14ac:dyDescent="0.25">
      <c r="A40" s="263" t="s">
        <v>585</v>
      </c>
      <c r="B40" s="264" t="s">
        <v>586</v>
      </c>
      <c r="C40" s="287" t="s">
        <v>551</v>
      </c>
      <c r="D40" s="286">
        <v>1</v>
      </c>
      <c r="E40" s="261">
        <f t="shared" si="3"/>
        <v>536.32000000000005</v>
      </c>
      <c r="F40" s="288">
        <f>+ROUND(D40*E40,2)</f>
        <v>536.32000000000005</v>
      </c>
      <c r="G40" s="265">
        <v>3104</v>
      </c>
      <c r="H40" s="265">
        <v>536.32000000000005</v>
      </c>
    </row>
    <row r="41" spans="1:10" x14ac:dyDescent="0.25">
      <c r="A41" s="258"/>
      <c r="B41" s="272"/>
      <c r="C41" s="273"/>
      <c r="D41" s="274" t="s">
        <v>577</v>
      </c>
      <c r="E41" s="275"/>
      <c r="F41" s="276">
        <f>ROUND(SUM(F38:F40),2)</f>
        <v>1922.49</v>
      </c>
    </row>
    <row r="42" spans="1:10" ht="22.5" x14ac:dyDescent="0.25">
      <c r="A42" s="277" t="s">
        <v>747</v>
      </c>
      <c r="B42" s="278"/>
      <c r="C42" s="279"/>
      <c r="D42" s="279"/>
      <c r="E42" s="278"/>
      <c r="F42" s="280"/>
    </row>
    <row r="43" spans="1:10" x14ac:dyDescent="0.25">
      <c r="J43" s="289"/>
    </row>
    <row r="44" spans="1:10" ht="22.5" x14ac:dyDescent="0.25">
      <c r="A44" s="252" t="s">
        <v>130</v>
      </c>
      <c r="B44" s="253" t="s">
        <v>587</v>
      </c>
      <c r="C44" s="252" t="s">
        <v>551</v>
      </c>
      <c r="D44" s="254"/>
      <c r="E44" s="255"/>
      <c r="F44" s="256"/>
      <c r="J44" s="191"/>
    </row>
    <row r="45" spans="1:10" s="285" customFormat="1" x14ac:dyDescent="0.25">
      <c r="A45" s="257" t="s">
        <v>549</v>
      </c>
      <c r="B45" s="257" t="s">
        <v>550</v>
      </c>
      <c r="C45" s="257" t="s">
        <v>551</v>
      </c>
      <c r="D45" s="257" t="s">
        <v>552</v>
      </c>
      <c r="E45" s="257" t="s">
        <v>553</v>
      </c>
      <c r="F45" s="257" t="s">
        <v>554</v>
      </c>
      <c r="J45" s="191"/>
    </row>
    <row r="46" spans="1:10" ht="22.5" x14ac:dyDescent="0.25">
      <c r="A46" s="258">
        <v>250107</v>
      </c>
      <c r="B46" s="259" t="s">
        <v>588</v>
      </c>
      <c r="C46" s="258" t="s">
        <v>12</v>
      </c>
      <c r="D46" s="260">
        <f>2*1</f>
        <v>2</v>
      </c>
      <c r="E46" s="261">
        <f t="shared" ref="E46:E48" si="4">H46</f>
        <v>330.04</v>
      </c>
      <c r="F46" s="262">
        <f>+ROUND(D46*E46,2)</f>
        <v>660.08</v>
      </c>
      <c r="G46" s="265">
        <v>31103</v>
      </c>
      <c r="H46">
        <v>330.04</v>
      </c>
      <c r="J46" s="191"/>
    </row>
    <row r="47" spans="1:10" x14ac:dyDescent="0.25">
      <c r="A47" s="258">
        <v>260108</v>
      </c>
      <c r="B47" s="259" t="s">
        <v>584</v>
      </c>
      <c r="C47" s="258" t="s">
        <v>12</v>
      </c>
      <c r="D47" s="260">
        <f>2*1</f>
        <v>2</v>
      </c>
      <c r="E47" s="261">
        <f t="shared" si="4"/>
        <v>0</v>
      </c>
      <c r="F47" s="262">
        <f>+ROUND(D47*E47,2)</f>
        <v>0</v>
      </c>
      <c r="G47">
        <v>0</v>
      </c>
      <c r="H47">
        <v>0</v>
      </c>
      <c r="J47" s="191"/>
    </row>
    <row r="48" spans="1:10" s="265" customFormat="1" x14ac:dyDescent="0.25">
      <c r="A48" s="263">
        <v>282060</v>
      </c>
      <c r="B48" s="264" t="s">
        <v>589</v>
      </c>
      <c r="C48" s="287" t="s">
        <v>551</v>
      </c>
      <c r="D48" s="286">
        <v>1</v>
      </c>
      <c r="E48" s="261">
        <f t="shared" si="4"/>
        <v>117.53</v>
      </c>
      <c r="F48" s="288">
        <f>+ROUND(D48*E48,2)</f>
        <v>117.53</v>
      </c>
      <c r="G48" s="265">
        <v>31650</v>
      </c>
      <c r="H48" s="265">
        <v>117.53</v>
      </c>
      <c r="J48" s="191"/>
    </row>
    <row r="49" spans="1:10" x14ac:dyDescent="0.25">
      <c r="A49" s="258"/>
      <c r="B49" s="272"/>
      <c r="C49" s="273"/>
      <c r="D49" s="274" t="s">
        <v>577</v>
      </c>
      <c r="E49" s="275"/>
      <c r="F49" s="276">
        <f>ROUND(SUM(F46:F48),2)</f>
        <v>777.61</v>
      </c>
      <c r="J49" s="191"/>
    </row>
    <row r="50" spans="1:10" x14ac:dyDescent="0.25">
      <c r="A50" s="277" t="s">
        <v>625</v>
      </c>
      <c r="B50" s="278"/>
      <c r="C50" s="279"/>
      <c r="D50" s="279"/>
      <c r="E50" s="278"/>
      <c r="F50" s="280"/>
      <c r="J50" s="191"/>
    </row>
    <row r="51" spans="1:10" x14ac:dyDescent="0.25">
      <c r="J51" s="191"/>
    </row>
    <row r="52" spans="1:10" ht="22.5" x14ac:dyDescent="0.25">
      <c r="A52" s="252" t="s">
        <v>133</v>
      </c>
      <c r="B52" s="253" t="s">
        <v>590</v>
      </c>
      <c r="C52" s="252" t="s">
        <v>551</v>
      </c>
      <c r="D52" s="254"/>
      <c r="E52" s="255"/>
      <c r="F52" s="256"/>
      <c r="J52" s="191"/>
    </row>
    <row r="53" spans="1:10" x14ac:dyDescent="0.25">
      <c r="A53" s="257" t="s">
        <v>549</v>
      </c>
      <c r="B53" s="257" t="s">
        <v>550</v>
      </c>
      <c r="C53" s="257" t="s">
        <v>551</v>
      </c>
      <c r="D53" s="257" t="s">
        <v>552</v>
      </c>
      <c r="E53" s="257" t="s">
        <v>553</v>
      </c>
      <c r="F53" s="257" t="s">
        <v>554</v>
      </c>
      <c r="J53" s="191"/>
    </row>
    <row r="54" spans="1:10" x14ac:dyDescent="0.25">
      <c r="A54" s="258">
        <v>250103</v>
      </c>
      <c r="B54" s="259" t="s">
        <v>591</v>
      </c>
      <c r="C54" s="258" t="s">
        <v>12</v>
      </c>
      <c r="D54" s="260">
        <f>1*0.6</f>
        <v>0.6</v>
      </c>
      <c r="E54" s="261">
        <f t="shared" ref="E54" si="5">H54</f>
        <v>247.18</v>
      </c>
      <c r="F54" s="262">
        <f>+ROUND(D54*E54,2)</f>
        <v>148.31</v>
      </c>
      <c r="G54">
        <v>31101</v>
      </c>
      <c r="H54">
        <v>247.18</v>
      </c>
    </row>
    <row r="55" spans="1:10" x14ac:dyDescent="0.25">
      <c r="A55" s="258">
        <v>260108</v>
      </c>
      <c r="B55" s="259" t="s">
        <v>584</v>
      </c>
      <c r="C55" s="258" t="s">
        <v>12</v>
      </c>
      <c r="D55" s="260">
        <f>1*0.6</f>
        <v>0.6</v>
      </c>
      <c r="E55" s="261">
        <f>+E39</f>
        <v>0</v>
      </c>
      <c r="F55" s="262">
        <f>+ROUND(D55*E55,2)</f>
        <v>0</v>
      </c>
      <c r="G55">
        <v>0</v>
      </c>
      <c r="H55">
        <v>0</v>
      </c>
    </row>
    <row r="56" spans="1:10" x14ac:dyDescent="0.25">
      <c r="A56" s="258"/>
      <c r="B56" s="272"/>
      <c r="C56" s="273"/>
      <c r="D56" s="274" t="s">
        <v>577</v>
      </c>
      <c r="E56" s="275"/>
      <c r="F56" s="276">
        <f>ROUND(SUM(F54:F55),2)</f>
        <v>148.31</v>
      </c>
    </row>
    <row r="57" spans="1:10" x14ac:dyDescent="0.25">
      <c r="A57" s="277" t="s">
        <v>748</v>
      </c>
      <c r="B57" s="278"/>
      <c r="C57" s="279"/>
      <c r="D57" s="279"/>
      <c r="E57" s="278"/>
      <c r="F57" s="280"/>
    </row>
    <row r="59" spans="1:10" x14ac:dyDescent="0.25">
      <c r="A59" s="252" t="s">
        <v>225</v>
      </c>
      <c r="B59" s="253" t="s">
        <v>592</v>
      </c>
      <c r="C59" s="252" t="s">
        <v>551</v>
      </c>
      <c r="D59" s="254"/>
      <c r="E59" s="255"/>
      <c r="F59" s="256"/>
    </row>
    <row r="60" spans="1:10" x14ac:dyDescent="0.25">
      <c r="A60" s="257" t="s">
        <v>549</v>
      </c>
      <c r="B60" s="257" t="s">
        <v>550</v>
      </c>
      <c r="C60" s="257" t="s">
        <v>551</v>
      </c>
      <c r="D60" s="257" t="s">
        <v>552</v>
      </c>
      <c r="E60" s="257" t="s">
        <v>553</v>
      </c>
      <c r="F60" s="257" t="s">
        <v>554</v>
      </c>
    </row>
    <row r="61" spans="1:10" x14ac:dyDescent="0.25">
      <c r="A61" s="258">
        <v>10115</v>
      </c>
      <c r="B61" s="259" t="s">
        <v>593</v>
      </c>
      <c r="C61" s="258" t="s">
        <v>556</v>
      </c>
      <c r="D61" s="260">
        <v>0.2</v>
      </c>
      <c r="E61" s="261">
        <f t="shared" ref="E61:E64" si="6">H61</f>
        <v>10.029999999999999</v>
      </c>
      <c r="F61" s="262">
        <f>+ROUND(D61*E61,2)</f>
        <v>2.0099999999999998</v>
      </c>
      <c r="H61" s="265">
        <v>10.029999999999999</v>
      </c>
    </row>
    <row r="62" spans="1:10" x14ac:dyDescent="0.25">
      <c r="A62" s="258">
        <v>10116</v>
      </c>
      <c r="B62" s="259" t="s">
        <v>594</v>
      </c>
      <c r="C62" s="258" t="s">
        <v>556</v>
      </c>
      <c r="D62" s="260">
        <v>0.2</v>
      </c>
      <c r="E62" s="261">
        <f t="shared" si="6"/>
        <v>6.88</v>
      </c>
      <c r="F62" s="262">
        <f>+ROUND(D62*E62,2)</f>
        <v>1.38</v>
      </c>
      <c r="H62" s="265">
        <v>6.88</v>
      </c>
    </row>
    <row r="63" spans="1:10" s="265" customFormat="1" x14ac:dyDescent="0.25">
      <c r="A63" s="263" t="s">
        <v>595</v>
      </c>
      <c r="B63" s="264" t="s">
        <v>596</v>
      </c>
      <c r="C63" s="263" t="s">
        <v>551</v>
      </c>
      <c r="D63" s="260">
        <v>1</v>
      </c>
      <c r="E63" s="261">
        <f t="shared" si="6"/>
        <v>69.900000000000006</v>
      </c>
      <c r="F63" s="288">
        <f>+ROUND(D63*E63,2)</f>
        <v>69.900000000000006</v>
      </c>
      <c r="H63" s="265">
        <v>69.900000000000006</v>
      </c>
    </row>
    <row r="64" spans="1:10" s="265" customFormat="1" x14ac:dyDescent="0.25">
      <c r="A64" s="263" t="s">
        <v>595</v>
      </c>
      <c r="B64" s="264" t="s">
        <v>597</v>
      </c>
      <c r="C64" s="263" t="s">
        <v>551</v>
      </c>
      <c r="D64" s="260">
        <v>1</v>
      </c>
      <c r="E64" s="261">
        <f t="shared" si="6"/>
        <v>29.9</v>
      </c>
      <c r="F64" s="288">
        <f>+ROUND(D64*E64,2)</f>
        <v>29.9</v>
      </c>
      <c r="H64" s="265">
        <v>29.9</v>
      </c>
    </row>
    <row r="65" spans="1:8" x14ac:dyDescent="0.25">
      <c r="A65" s="258"/>
      <c r="B65" s="269"/>
      <c r="C65" s="270"/>
      <c r="D65" s="267" t="s">
        <v>576</v>
      </c>
      <c r="E65" s="271">
        <v>1.2753000000000001</v>
      </c>
      <c r="F65" s="262">
        <f>+SUM(F61:F62)*E65</f>
        <v>4.3232669999999995</v>
      </c>
    </row>
    <row r="66" spans="1:8" x14ac:dyDescent="0.25">
      <c r="A66" s="258"/>
      <c r="B66" s="272"/>
      <c r="C66" s="273"/>
      <c r="D66" s="274" t="s">
        <v>577</v>
      </c>
      <c r="E66" s="275"/>
      <c r="F66" s="276">
        <f>ROUND(SUM(F61:F65),2)</f>
        <v>107.51</v>
      </c>
    </row>
    <row r="67" spans="1:8" x14ac:dyDescent="0.25">
      <c r="A67" s="277" t="s">
        <v>625</v>
      </c>
      <c r="B67" s="278" t="s">
        <v>598</v>
      </c>
      <c r="C67" s="279"/>
      <c r="D67" s="279"/>
      <c r="E67" s="278"/>
      <c r="F67" s="280"/>
    </row>
    <row r="69" spans="1:8" x14ac:dyDescent="0.25">
      <c r="A69" s="252" t="s">
        <v>228</v>
      </c>
      <c r="B69" s="253" t="s">
        <v>599</v>
      </c>
      <c r="C69" s="252" t="s">
        <v>551</v>
      </c>
      <c r="D69" s="254"/>
      <c r="E69" s="255"/>
      <c r="F69" s="256"/>
    </row>
    <row r="70" spans="1:8" x14ac:dyDescent="0.25">
      <c r="A70" s="257" t="s">
        <v>549</v>
      </c>
      <c r="B70" s="257" t="s">
        <v>550</v>
      </c>
      <c r="C70" s="257" t="s">
        <v>551</v>
      </c>
      <c r="D70" s="257" t="s">
        <v>552</v>
      </c>
      <c r="E70" s="257" t="s">
        <v>553</v>
      </c>
      <c r="F70" s="257" t="s">
        <v>554</v>
      </c>
    </row>
    <row r="71" spans="1:8" x14ac:dyDescent="0.25">
      <c r="A71" s="258">
        <v>10115</v>
      </c>
      <c r="B71" s="259" t="s">
        <v>593</v>
      </c>
      <c r="C71" s="258" t="s">
        <v>556</v>
      </c>
      <c r="D71" s="260">
        <v>1</v>
      </c>
      <c r="E71" s="261">
        <f t="shared" ref="E71:E73" si="7">H71</f>
        <v>10.029999999999999</v>
      </c>
      <c r="F71" s="262">
        <f>+ROUND(D71*E71,2)</f>
        <v>10.029999999999999</v>
      </c>
      <c r="H71">
        <v>10.029999999999999</v>
      </c>
    </row>
    <row r="72" spans="1:8" x14ac:dyDescent="0.25">
      <c r="A72" s="258">
        <v>10116</v>
      </c>
      <c r="B72" s="259" t="s">
        <v>594</v>
      </c>
      <c r="C72" s="258" t="s">
        <v>556</v>
      </c>
      <c r="D72" s="260">
        <v>1</v>
      </c>
      <c r="E72" s="261">
        <f t="shared" si="7"/>
        <v>6.88</v>
      </c>
      <c r="F72" s="262">
        <f>+ROUND(D72*E72,2)</f>
        <v>6.88</v>
      </c>
      <c r="H72">
        <v>6.88</v>
      </c>
    </row>
    <row r="73" spans="1:8" s="265" customFormat="1" ht="22.5" x14ac:dyDescent="0.25">
      <c r="A73" s="263" t="s">
        <v>595</v>
      </c>
      <c r="B73" s="264" t="s">
        <v>600</v>
      </c>
      <c r="C73" s="263" t="s">
        <v>551</v>
      </c>
      <c r="D73" s="260">
        <v>1</v>
      </c>
      <c r="E73" s="261">
        <f t="shared" si="7"/>
        <v>119</v>
      </c>
      <c r="F73" s="288">
        <f>+ROUND(D73*E73,2)</f>
        <v>119</v>
      </c>
      <c r="H73" s="265">
        <v>119</v>
      </c>
    </row>
    <row r="74" spans="1:8" x14ac:dyDescent="0.25">
      <c r="A74" s="258"/>
      <c r="B74" s="269"/>
      <c r="C74" s="270"/>
      <c r="D74" s="267" t="s">
        <v>576</v>
      </c>
      <c r="E74" s="271">
        <f>+E65</f>
        <v>1.2753000000000001</v>
      </c>
      <c r="F74" s="262">
        <f>+SUM(F71:F72)*E74</f>
        <v>21.565323000000003</v>
      </c>
    </row>
    <row r="75" spans="1:8" x14ac:dyDescent="0.25">
      <c r="A75" s="258"/>
      <c r="B75" s="272"/>
      <c r="C75" s="273"/>
      <c r="D75" s="274" t="s">
        <v>577</v>
      </c>
      <c r="E75" s="275"/>
      <c r="F75" s="276">
        <f>ROUND(SUM(F71:F74),2)</f>
        <v>157.47999999999999</v>
      </c>
    </row>
    <row r="76" spans="1:8" x14ac:dyDescent="0.25">
      <c r="A76" s="277" t="s">
        <v>625</v>
      </c>
      <c r="B76" s="278" t="s">
        <v>601</v>
      </c>
      <c r="C76" s="279"/>
      <c r="D76" s="279"/>
      <c r="E76" s="278"/>
      <c r="F76" s="280"/>
    </row>
    <row r="78" spans="1:8" x14ac:dyDescent="0.25">
      <c r="A78" s="252" t="s">
        <v>231</v>
      </c>
      <c r="B78" s="253" t="s">
        <v>602</v>
      </c>
      <c r="C78" s="252" t="s">
        <v>551</v>
      </c>
      <c r="D78" s="254"/>
      <c r="E78" s="255"/>
      <c r="F78" s="256"/>
    </row>
    <row r="79" spans="1:8" x14ac:dyDescent="0.25">
      <c r="A79" s="257" t="s">
        <v>549</v>
      </c>
      <c r="B79" s="257" t="s">
        <v>550</v>
      </c>
      <c r="C79" s="257" t="s">
        <v>551</v>
      </c>
      <c r="D79" s="257" t="s">
        <v>552</v>
      </c>
      <c r="E79" s="257" t="s">
        <v>553</v>
      </c>
      <c r="F79" s="257" t="s">
        <v>554</v>
      </c>
    </row>
    <row r="80" spans="1:8" x14ac:dyDescent="0.25">
      <c r="A80" s="258">
        <v>10115</v>
      </c>
      <c r="B80" s="259" t="s">
        <v>593</v>
      </c>
      <c r="C80" s="258" t="s">
        <v>556</v>
      </c>
      <c r="D80" s="260">
        <v>0.4</v>
      </c>
      <c r="E80" s="261">
        <f t="shared" ref="E80:E81" si="8">H80</f>
        <v>10.029999999999999</v>
      </c>
      <c r="F80" s="262">
        <f>+ROUND(D80*E80,2)</f>
        <v>4.01</v>
      </c>
      <c r="H80" s="265">
        <v>10.029999999999999</v>
      </c>
    </row>
    <row r="81" spans="1:10" x14ac:dyDescent="0.25">
      <c r="A81" s="258">
        <v>10116</v>
      </c>
      <c r="B81" s="259" t="s">
        <v>594</v>
      </c>
      <c r="C81" s="258" t="s">
        <v>556</v>
      </c>
      <c r="D81" s="260">
        <v>0.4</v>
      </c>
      <c r="E81" s="261">
        <f t="shared" si="8"/>
        <v>6.88</v>
      </c>
      <c r="F81" s="262">
        <f>+ROUND(D81*E81,2)</f>
        <v>2.75</v>
      </c>
      <c r="H81" s="265">
        <v>6.88</v>
      </c>
    </row>
    <row r="82" spans="1:10" x14ac:dyDescent="0.25">
      <c r="A82" s="258"/>
      <c r="B82" s="269"/>
      <c r="C82" s="270"/>
      <c r="D82" s="267" t="s">
        <v>576</v>
      </c>
      <c r="E82" s="271">
        <f>+E65</f>
        <v>1.2753000000000001</v>
      </c>
      <c r="F82" s="262">
        <f>+SUM(F80:F81)*E82</f>
        <v>8.6210280000000008</v>
      </c>
    </row>
    <row r="83" spans="1:10" x14ac:dyDescent="0.25">
      <c r="A83" s="258"/>
      <c r="B83" s="272"/>
      <c r="C83" s="273"/>
      <c r="D83" s="274" t="s">
        <v>577</v>
      </c>
      <c r="E83" s="275"/>
      <c r="F83" s="276">
        <f>ROUND(SUM(F80:F82),2)</f>
        <v>15.38</v>
      </c>
    </row>
    <row r="84" spans="1:10" x14ac:dyDescent="0.25">
      <c r="A84" s="277" t="s">
        <v>625</v>
      </c>
      <c r="B84" s="278"/>
      <c r="C84" s="279"/>
      <c r="D84" s="279"/>
      <c r="E84" s="278"/>
      <c r="F84" s="280"/>
      <c r="J84" s="265"/>
    </row>
    <row r="86" spans="1:10" x14ac:dyDescent="0.25">
      <c r="A86" s="252" t="s">
        <v>279</v>
      </c>
      <c r="B86" s="253" t="s">
        <v>280</v>
      </c>
      <c r="C86" s="252" t="s">
        <v>551</v>
      </c>
      <c r="D86" s="254"/>
      <c r="E86" s="255"/>
      <c r="F86" s="256"/>
    </row>
    <row r="87" spans="1:10" x14ac:dyDescent="0.25">
      <c r="A87" s="257" t="s">
        <v>549</v>
      </c>
      <c r="B87" s="257" t="s">
        <v>550</v>
      </c>
      <c r="C87" s="257" t="s">
        <v>551</v>
      </c>
      <c r="D87" s="257" t="s">
        <v>552</v>
      </c>
      <c r="E87" s="257" t="s">
        <v>553</v>
      </c>
      <c r="F87" s="257" t="s">
        <v>554</v>
      </c>
    </row>
    <row r="88" spans="1:10" x14ac:dyDescent="0.25">
      <c r="A88" s="258">
        <v>10115</v>
      </c>
      <c r="B88" s="259" t="s">
        <v>593</v>
      </c>
      <c r="C88" s="258" t="s">
        <v>556</v>
      </c>
      <c r="D88" s="260">
        <v>8</v>
      </c>
      <c r="E88" s="261">
        <f t="shared" ref="E88:E90" si="9">H88</f>
        <v>10.029999999999999</v>
      </c>
      <c r="F88" s="262">
        <f>+ROUND(D88*E88,2)</f>
        <v>80.239999999999995</v>
      </c>
      <c r="H88" s="265">
        <v>10.029999999999999</v>
      </c>
    </row>
    <row r="89" spans="1:10" x14ac:dyDescent="0.25">
      <c r="A89" s="258">
        <v>10116</v>
      </c>
      <c r="B89" s="259" t="s">
        <v>594</v>
      </c>
      <c r="C89" s="258" t="s">
        <v>556</v>
      </c>
      <c r="D89" s="260">
        <v>8</v>
      </c>
      <c r="E89" s="261">
        <f t="shared" si="9"/>
        <v>6.88</v>
      </c>
      <c r="F89" s="262">
        <f>+ROUND(D89*E89,2)</f>
        <v>55.04</v>
      </c>
      <c r="H89" s="265">
        <v>6.88</v>
      </c>
    </row>
    <row r="90" spans="1:10" s="265" customFormat="1" x14ac:dyDescent="0.25">
      <c r="A90" s="263" t="s">
        <v>595</v>
      </c>
      <c r="B90" s="264" t="s">
        <v>280</v>
      </c>
      <c r="C90" s="263" t="s">
        <v>551</v>
      </c>
      <c r="D90" s="260">
        <v>1</v>
      </c>
      <c r="E90" s="261">
        <f t="shared" si="9"/>
        <v>1179</v>
      </c>
      <c r="F90" s="288">
        <f>+ROUND(D90*E90,2)</f>
        <v>1179</v>
      </c>
      <c r="H90" s="265">
        <v>1179</v>
      </c>
    </row>
    <row r="91" spans="1:10" x14ac:dyDescent="0.25">
      <c r="A91" s="258"/>
      <c r="B91" s="269"/>
      <c r="C91" s="270"/>
      <c r="D91" s="267" t="s">
        <v>576</v>
      </c>
      <c r="E91" s="271">
        <f>+E65</f>
        <v>1.2753000000000001</v>
      </c>
      <c r="F91" s="262">
        <f>+SUM(F88:F89)*E91</f>
        <v>172.52258400000002</v>
      </c>
    </row>
    <row r="92" spans="1:10" x14ac:dyDescent="0.25">
      <c r="A92" s="258"/>
      <c r="B92" s="272"/>
      <c r="C92" s="273"/>
      <c r="D92" s="274" t="s">
        <v>577</v>
      </c>
      <c r="E92" s="275"/>
      <c r="F92" s="276">
        <f>ROUND(SUM(F88:F91),2)</f>
        <v>1486.8</v>
      </c>
    </row>
    <row r="93" spans="1:10" x14ac:dyDescent="0.25">
      <c r="A93" s="277" t="s">
        <v>625</v>
      </c>
      <c r="B93" s="278" t="s">
        <v>603</v>
      </c>
      <c r="C93" s="279"/>
      <c r="D93" s="279"/>
      <c r="E93" s="278"/>
      <c r="F93" s="280"/>
    </row>
    <row r="95" spans="1:10" x14ac:dyDescent="0.25">
      <c r="A95" s="252" t="s">
        <v>288</v>
      </c>
      <c r="B95" s="253" t="s">
        <v>604</v>
      </c>
      <c r="C95" s="252" t="s">
        <v>551</v>
      </c>
      <c r="D95" s="254"/>
      <c r="E95" s="255"/>
      <c r="F95" s="256"/>
    </row>
    <row r="96" spans="1:10" x14ac:dyDescent="0.25">
      <c r="A96" s="257" t="s">
        <v>549</v>
      </c>
      <c r="B96" s="257" t="s">
        <v>550</v>
      </c>
      <c r="C96" s="257" t="s">
        <v>551</v>
      </c>
      <c r="D96" s="257" t="s">
        <v>552</v>
      </c>
      <c r="E96" s="257" t="s">
        <v>553</v>
      </c>
      <c r="F96" s="257" t="s">
        <v>554</v>
      </c>
    </row>
    <row r="97" spans="1:10" x14ac:dyDescent="0.25">
      <c r="A97" s="258">
        <v>10115</v>
      </c>
      <c r="B97" s="259" t="s">
        <v>593</v>
      </c>
      <c r="C97" s="258" t="s">
        <v>556</v>
      </c>
      <c r="D97" s="260">
        <v>1.1499999999999999</v>
      </c>
      <c r="E97" s="261">
        <f t="shared" ref="E97:E99" si="10">H97</f>
        <v>10.029999999999999</v>
      </c>
      <c r="F97" s="262">
        <f>+ROUND(D97*E97,2)</f>
        <v>11.53</v>
      </c>
      <c r="H97" s="265">
        <v>10.029999999999999</v>
      </c>
    </row>
    <row r="98" spans="1:10" x14ac:dyDescent="0.25">
      <c r="A98" s="258">
        <v>10116</v>
      </c>
      <c r="B98" s="259" t="s">
        <v>594</v>
      </c>
      <c r="C98" s="258" t="s">
        <v>556</v>
      </c>
      <c r="D98" s="260">
        <v>1.1499999999999999</v>
      </c>
      <c r="E98" s="261">
        <f t="shared" si="10"/>
        <v>6.88</v>
      </c>
      <c r="F98" s="262">
        <f>+ROUND(D98*E98,2)</f>
        <v>7.91</v>
      </c>
      <c r="H98" s="265">
        <v>6.88</v>
      </c>
    </row>
    <row r="99" spans="1:10" s="265" customFormat="1" x14ac:dyDescent="0.25">
      <c r="A99" s="263" t="s">
        <v>595</v>
      </c>
      <c r="B99" s="264" t="s">
        <v>604</v>
      </c>
      <c r="C99" s="263" t="s">
        <v>551</v>
      </c>
      <c r="D99" s="260">
        <v>1</v>
      </c>
      <c r="E99" s="261">
        <f t="shared" si="10"/>
        <v>466.24</v>
      </c>
      <c r="F99" s="288">
        <f>+ROUND(D99*E99,2)</f>
        <v>466.24</v>
      </c>
      <c r="H99" s="265">
        <v>466.24</v>
      </c>
    </row>
    <row r="100" spans="1:10" x14ac:dyDescent="0.25">
      <c r="A100" s="258"/>
      <c r="B100" s="269"/>
      <c r="C100" s="270"/>
      <c r="D100" s="267" t="s">
        <v>576</v>
      </c>
      <c r="E100" s="271">
        <f>+E65</f>
        <v>1.2753000000000001</v>
      </c>
      <c r="F100" s="262">
        <f>+SUM(F97:F98)*E100</f>
        <v>24.791831999999999</v>
      </c>
    </row>
    <row r="101" spans="1:10" x14ac:dyDescent="0.25">
      <c r="A101" s="258"/>
      <c r="B101" s="272"/>
      <c r="C101" s="273"/>
      <c r="D101" s="274" t="s">
        <v>577</v>
      </c>
      <c r="E101" s="275"/>
      <c r="F101" s="276">
        <f>ROUND(SUM(F97:F100),2)</f>
        <v>510.47</v>
      </c>
    </row>
    <row r="102" spans="1:10" x14ac:dyDescent="0.25">
      <c r="A102" s="277" t="s">
        <v>625</v>
      </c>
      <c r="B102" s="278" t="s">
        <v>605</v>
      </c>
      <c r="C102" s="279"/>
      <c r="D102" s="279"/>
      <c r="E102" s="278"/>
      <c r="F102" s="280"/>
    </row>
    <row r="104" spans="1:10" x14ac:dyDescent="0.25">
      <c r="A104" s="252" t="s">
        <v>291</v>
      </c>
      <c r="B104" s="253" t="s">
        <v>292</v>
      </c>
      <c r="C104" s="252" t="s">
        <v>551</v>
      </c>
      <c r="D104" s="254"/>
      <c r="E104" s="255"/>
      <c r="F104" s="256"/>
    </row>
    <row r="105" spans="1:10" x14ac:dyDescent="0.25">
      <c r="A105" s="257" t="s">
        <v>549</v>
      </c>
      <c r="B105" s="257" t="s">
        <v>550</v>
      </c>
      <c r="C105" s="257" t="s">
        <v>551</v>
      </c>
      <c r="D105" s="257" t="s">
        <v>552</v>
      </c>
      <c r="E105" s="257" t="s">
        <v>553</v>
      </c>
      <c r="F105" s="257" t="s">
        <v>554</v>
      </c>
    </row>
    <row r="106" spans="1:10" x14ac:dyDescent="0.25">
      <c r="A106" s="258">
        <v>10115</v>
      </c>
      <c r="B106" s="259" t="s">
        <v>593</v>
      </c>
      <c r="C106" s="258" t="s">
        <v>556</v>
      </c>
      <c r="D106" s="260">
        <v>0.6</v>
      </c>
      <c r="E106" s="261">
        <f t="shared" ref="E106:E108" si="11">H106</f>
        <v>10.029999999999999</v>
      </c>
      <c r="F106" s="262">
        <f>+ROUND(D106*E106,2)</f>
        <v>6.02</v>
      </c>
      <c r="H106" s="265">
        <v>10.029999999999999</v>
      </c>
    </row>
    <row r="107" spans="1:10" x14ac:dyDescent="0.25">
      <c r="A107" s="258">
        <v>10116</v>
      </c>
      <c r="B107" s="259" t="s">
        <v>594</v>
      </c>
      <c r="C107" s="258" t="s">
        <v>556</v>
      </c>
      <c r="D107" s="260">
        <v>0.6</v>
      </c>
      <c r="E107" s="261">
        <f t="shared" si="11"/>
        <v>6.88</v>
      </c>
      <c r="F107" s="262">
        <f>+ROUND(D107*E107,2)</f>
        <v>4.13</v>
      </c>
      <c r="H107" s="265">
        <v>6.88</v>
      </c>
    </row>
    <row r="108" spans="1:10" s="265" customFormat="1" x14ac:dyDescent="0.25">
      <c r="A108" s="263" t="s">
        <v>595</v>
      </c>
      <c r="B108" s="264" t="s">
        <v>606</v>
      </c>
      <c r="C108" s="263" t="s">
        <v>551</v>
      </c>
      <c r="D108" s="260">
        <v>1</v>
      </c>
      <c r="E108" s="261">
        <f t="shared" si="11"/>
        <v>56.56</v>
      </c>
      <c r="F108" s="288">
        <f>+ROUND(D108*E108,2)</f>
        <v>56.56</v>
      </c>
      <c r="H108" s="265">
        <v>56.56</v>
      </c>
    </row>
    <row r="109" spans="1:10" x14ac:dyDescent="0.25">
      <c r="A109" s="258"/>
      <c r="B109" s="269"/>
      <c r="C109" s="270"/>
      <c r="D109" s="267" t="s">
        <v>576</v>
      </c>
      <c r="E109" s="271">
        <f>+E65</f>
        <v>1.2753000000000001</v>
      </c>
      <c r="F109" s="262">
        <f>+SUM(F106:F107)*E109</f>
        <v>12.944294999999999</v>
      </c>
    </row>
    <row r="110" spans="1:10" x14ac:dyDescent="0.25">
      <c r="A110" s="258"/>
      <c r="B110" s="272"/>
      <c r="C110" s="273"/>
      <c r="D110" s="274" t="s">
        <v>577</v>
      </c>
      <c r="E110" s="275"/>
      <c r="F110" s="276">
        <f>ROUND(SUM(F106:F109),2)</f>
        <v>79.650000000000006</v>
      </c>
    </row>
    <row r="111" spans="1:10" x14ac:dyDescent="0.25">
      <c r="A111" s="277" t="s">
        <v>625</v>
      </c>
      <c r="B111" s="278" t="s">
        <v>605</v>
      </c>
      <c r="C111" s="279"/>
      <c r="D111" s="279"/>
      <c r="E111" s="278"/>
      <c r="F111" s="280"/>
      <c r="J111" s="265"/>
    </row>
    <row r="112" spans="1:10" x14ac:dyDescent="0.25">
      <c r="J112" s="265"/>
    </row>
    <row r="113" spans="1:10" x14ac:dyDescent="0.25">
      <c r="A113" s="252" t="s">
        <v>311</v>
      </c>
      <c r="B113" s="253" t="s">
        <v>312</v>
      </c>
      <c r="C113" s="252" t="s">
        <v>551</v>
      </c>
      <c r="D113" s="254"/>
      <c r="E113" s="255"/>
      <c r="F113" s="256"/>
      <c r="J113" s="265"/>
    </row>
    <row r="114" spans="1:10" x14ac:dyDescent="0.25">
      <c r="A114" s="257" t="s">
        <v>549</v>
      </c>
      <c r="B114" s="257" t="s">
        <v>550</v>
      </c>
      <c r="C114" s="257" t="s">
        <v>551</v>
      </c>
      <c r="D114" s="257" t="s">
        <v>552</v>
      </c>
      <c r="E114" s="257" t="s">
        <v>553</v>
      </c>
      <c r="F114" s="257" t="s">
        <v>554</v>
      </c>
      <c r="J114" s="265"/>
    </row>
    <row r="115" spans="1:10" x14ac:dyDescent="0.25">
      <c r="A115" s="258">
        <v>10117</v>
      </c>
      <c r="B115" s="259" t="s">
        <v>607</v>
      </c>
      <c r="C115" s="258" t="s">
        <v>556</v>
      </c>
      <c r="D115" s="260">
        <v>1</v>
      </c>
      <c r="E115" s="261">
        <f t="shared" ref="E115" si="12">H115</f>
        <v>22.04</v>
      </c>
      <c r="F115" s="262">
        <f>+ROUND(D115*E115,2)</f>
        <v>22.04</v>
      </c>
      <c r="H115">
        <v>22.04</v>
      </c>
      <c r="J115" s="265"/>
    </row>
    <row r="116" spans="1:10" x14ac:dyDescent="0.25">
      <c r="A116" s="258"/>
      <c r="B116" s="269"/>
      <c r="C116" s="270"/>
      <c r="D116" s="267" t="s">
        <v>576</v>
      </c>
      <c r="E116" s="271">
        <f>+E65</f>
        <v>1.2753000000000001</v>
      </c>
      <c r="F116" s="262">
        <f>+F115*E116</f>
        <v>28.107612</v>
      </c>
    </row>
    <row r="117" spans="1:10" x14ac:dyDescent="0.25">
      <c r="A117" s="258"/>
      <c r="B117" s="272"/>
      <c r="C117" s="273"/>
      <c r="D117" s="274" t="s">
        <v>577</v>
      </c>
      <c r="E117" s="275"/>
      <c r="F117" s="276">
        <f>ROUND(SUM(F115:F116),2)</f>
        <v>50.15</v>
      </c>
      <c r="J117" s="265"/>
    </row>
    <row r="118" spans="1:10" x14ac:dyDescent="0.25">
      <c r="A118" s="277" t="s">
        <v>625</v>
      </c>
      <c r="B118" s="278"/>
      <c r="C118" s="279"/>
      <c r="D118" s="279"/>
      <c r="E118" s="278"/>
      <c r="F118" s="280"/>
      <c r="J118" s="290"/>
    </row>
    <row r="119" spans="1:10" x14ac:dyDescent="0.25">
      <c r="J119" s="291"/>
    </row>
    <row r="120" spans="1:10" x14ac:dyDescent="0.25">
      <c r="A120" s="252" t="s">
        <v>314</v>
      </c>
      <c r="B120" s="253" t="s">
        <v>315</v>
      </c>
      <c r="C120" s="252" t="s">
        <v>551</v>
      </c>
      <c r="D120" s="254"/>
      <c r="E120" s="255"/>
      <c r="F120" s="256"/>
      <c r="J120" s="291"/>
    </row>
    <row r="121" spans="1:10" x14ac:dyDescent="0.25">
      <c r="A121" s="257" t="s">
        <v>549</v>
      </c>
      <c r="B121" s="257" t="s">
        <v>550</v>
      </c>
      <c r="C121" s="257" t="s">
        <v>551</v>
      </c>
      <c r="D121" s="257" t="s">
        <v>552</v>
      </c>
      <c r="E121" s="257" t="s">
        <v>553</v>
      </c>
      <c r="F121" s="257" t="s">
        <v>554</v>
      </c>
      <c r="J121" s="290"/>
    </row>
    <row r="122" spans="1:10" x14ac:dyDescent="0.25">
      <c r="A122" s="258">
        <v>10117</v>
      </c>
      <c r="B122" s="259" t="s">
        <v>607</v>
      </c>
      <c r="C122" s="258" t="s">
        <v>556</v>
      </c>
      <c r="D122" s="260">
        <v>1.2</v>
      </c>
      <c r="E122" s="261">
        <f>+E115</f>
        <v>22.04</v>
      </c>
      <c r="F122" s="262">
        <f>+ROUND(D122*E122,2)</f>
        <v>26.45</v>
      </c>
      <c r="H122">
        <v>22.04</v>
      </c>
      <c r="J122" s="265"/>
    </row>
    <row r="123" spans="1:10" x14ac:dyDescent="0.25">
      <c r="A123" s="258"/>
      <c r="B123" s="269"/>
      <c r="C123" s="270"/>
      <c r="D123" s="267" t="s">
        <v>576</v>
      </c>
      <c r="E123" s="271">
        <f>+E65</f>
        <v>1.2753000000000001</v>
      </c>
      <c r="F123" s="262">
        <f>+F122*E123</f>
        <v>33.731684999999999</v>
      </c>
    </row>
    <row r="124" spans="1:10" x14ac:dyDescent="0.25">
      <c r="A124" s="258"/>
      <c r="B124" s="272"/>
      <c r="C124" s="273"/>
      <c r="D124" s="274" t="s">
        <v>577</v>
      </c>
      <c r="E124" s="275"/>
      <c r="F124" s="276">
        <f>ROUND(SUM(F122:F123),2)</f>
        <v>60.18</v>
      </c>
      <c r="J124" s="265"/>
    </row>
    <row r="125" spans="1:10" x14ac:dyDescent="0.25">
      <c r="A125" s="277" t="s">
        <v>625</v>
      </c>
      <c r="B125" s="278"/>
      <c r="C125" s="279"/>
      <c r="D125" s="279"/>
      <c r="E125" s="278"/>
      <c r="F125" s="280"/>
    </row>
    <row r="127" spans="1:10" x14ac:dyDescent="0.25">
      <c r="A127" s="252" t="s">
        <v>317</v>
      </c>
      <c r="B127" s="253" t="s">
        <v>318</v>
      </c>
      <c r="C127" s="252" t="s">
        <v>551</v>
      </c>
      <c r="D127" s="254"/>
      <c r="E127" s="255"/>
      <c r="F127" s="256"/>
      <c r="J127" s="291"/>
    </row>
    <row r="128" spans="1:10" x14ac:dyDescent="0.25">
      <c r="A128" s="257" t="s">
        <v>549</v>
      </c>
      <c r="B128" s="257" t="s">
        <v>550</v>
      </c>
      <c r="C128" s="257" t="s">
        <v>551</v>
      </c>
      <c r="D128" s="257" t="s">
        <v>552</v>
      </c>
      <c r="E128" s="257" t="s">
        <v>553</v>
      </c>
      <c r="F128" s="257" t="s">
        <v>554</v>
      </c>
      <c r="J128" s="290"/>
    </row>
    <row r="129" spans="1:10" x14ac:dyDescent="0.25">
      <c r="A129" s="258">
        <v>10115</v>
      </c>
      <c r="B129" s="259" t="s">
        <v>593</v>
      </c>
      <c r="C129" s="258" t="s">
        <v>556</v>
      </c>
      <c r="D129" s="260">
        <v>0.6</v>
      </c>
      <c r="E129" s="261">
        <f>+$E$61</f>
        <v>10.029999999999999</v>
      </c>
      <c r="F129" s="262">
        <f>+ROUND(D129*E129,2)</f>
        <v>6.02</v>
      </c>
      <c r="H129" s="265">
        <v>10.029999999999999</v>
      </c>
    </row>
    <row r="130" spans="1:10" s="265" customFormat="1" x14ac:dyDescent="0.25">
      <c r="A130" s="263" t="s">
        <v>608</v>
      </c>
      <c r="B130" s="266" t="s">
        <v>609</v>
      </c>
      <c r="C130" s="292" t="s">
        <v>22</v>
      </c>
      <c r="D130" s="260">
        <v>1</v>
      </c>
      <c r="E130" s="268">
        <f>31.5/1.8</f>
        <v>17.5</v>
      </c>
      <c r="F130" s="288">
        <f>+ROUND(D130*E130,2)</f>
        <v>17.5</v>
      </c>
      <c r="H130" s="265">
        <v>17.5</v>
      </c>
    </row>
    <row r="131" spans="1:10" x14ac:dyDescent="0.25">
      <c r="A131" s="258"/>
      <c r="B131" s="269"/>
      <c r="C131" s="270"/>
      <c r="D131" s="267" t="s">
        <v>576</v>
      </c>
      <c r="E131" s="271">
        <f>+E65</f>
        <v>1.2753000000000001</v>
      </c>
      <c r="F131" s="262">
        <f>+F129*E131</f>
        <v>7.6773059999999997</v>
      </c>
    </row>
    <row r="132" spans="1:10" x14ac:dyDescent="0.25">
      <c r="A132" s="258"/>
      <c r="B132" s="272"/>
      <c r="C132" s="273"/>
      <c r="D132" s="274" t="s">
        <v>577</v>
      </c>
      <c r="E132" s="275"/>
      <c r="F132" s="276">
        <f>ROUND(SUM(F129:F131),2)</f>
        <v>31.2</v>
      </c>
      <c r="J132" s="265"/>
    </row>
    <row r="133" spans="1:10" x14ac:dyDescent="0.25">
      <c r="A133" s="277" t="s">
        <v>625</v>
      </c>
      <c r="B133" s="278" t="s">
        <v>610</v>
      </c>
      <c r="C133" s="279"/>
      <c r="D133" s="279"/>
      <c r="E133" s="278"/>
      <c r="F133" s="280"/>
      <c r="J133" s="290"/>
    </row>
    <row r="134" spans="1:10" x14ac:dyDescent="0.25">
      <c r="J134" s="291"/>
    </row>
    <row r="135" spans="1:10" x14ac:dyDescent="0.25">
      <c r="A135" s="252" t="s">
        <v>320</v>
      </c>
      <c r="B135" s="253" t="s">
        <v>321</v>
      </c>
      <c r="C135" s="252" t="s">
        <v>551</v>
      </c>
      <c r="D135" s="254"/>
      <c r="E135" s="255"/>
      <c r="F135" s="256"/>
      <c r="J135" s="291"/>
    </row>
    <row r="136" spans="1:10" x14ac:dyDescent="0.25">
      <c r="A136" s="257" t="s">
        <v>549</v>
      </c>
      <c r="B136" s="257" t="s">
        <v>550</v>
      </c>
      <c r="C136" s="257" t="s">
        <v>551</v>
      </c>
      <c r="D136" s="257" t="s">
        <v>552</v>
      </c>
      <c r="E136" s="257" t="s">
        <v>553</v>
      </c>
      <c r="F136" s="257" t="s">
        <v>554</v>
      </c>
      <c r="J136" s="290"/>
    </row>
    <row r="137" spans="1:10" x14ac:dyDescent="0.25">
      <c r="A137" s="258">
        <v>10117</v>
      </c>
      <c r="B137" s="259" t="s">
        <v>607</v>
      </c>
      <c r="C137" s="258" t="s">
        <v>556</v>
      </c>
      <c r="D137" s="260">
        <v>1</v>
      </c>
      <c r="E137" s="261">
        <f>+E122</f>
        <v>22.04</v>
      </c>
      <c r="F137" s="262">
        <f>+ROUND(D137*E137,2)</f>
        <v>22.04</v>
      </c>
      <c r="H137" s="265">
        <v>22.04</v>
      </c>
      <c r="J137" s="265"/>
    </row>
    <row r="138" spans="1:10" x14ac:dyDescent="0.25">
      <c r="A138" s="258"/>
      <c r="B138" s="269"/>
      <c r="C138" s="270"/>
      <c r="D138" s="267" t="s">
        <v>576</v>
      </c>
      <c r="E138" s="271">
        <f>+E65</f>
        <v>1.2753000000000001</v>
      </c>
      <c r="F138" s="262">
        <f>+F137*E138</f>
        <v>28.107612</v>
      </c>
    </row>
    <row r="139" spans="1:10" x14ac:dyDescent="0.25">
      <c r="A139" s="258"/>
      <c r="B139" s="272"/>
      <c r="C139" s="273"/>
      <c r="D139" s="274" t="s">
        <v>577</v>
      </c>
      <c r="E139" s="275"/>
      <c r="F139" s="276">
        <f>ROUND(SUM(F137:F138),2)</f>
        <v>50.15</v>
      </c>
      <c r="J139" s="265"/>
    </row>
    <row r="140" spans="1:10" x14ac:dyDescent="0.25">
      <c r="A140" s="277" t="s">
        <v>625</v>
      </c>
      <c r="B140" s="278"/>
      <c r="C140" s="279"/>
      <c r="D140" s="279"/>
      <c r="E140" s="278"/>
      <c r="F140" s="280"/>
    </row>
    <row r="142" spans="1:10" x14ac:dyDescent="0.25">
      <c r="A142" s="252" t="s">
        <v>350</v>
      </c>
      <c r="B142" s="253" t="s">
        <v>351</v>
      </c>
      <c r="C142" s="252" t="s">
        <v>551</v>
      </c>
      <c r="D142" s="254"/>
      <c r="E142" s="255"/>
      <c r="F142" s="256"/>
    </row>
    <row r="143" spans="1:10" x14ac:dyDescent="0.25">
      <c r="A143" s="257" t="s">
        <v>549</v>
      </c>
      <c r="B143" s="257" t="s">
        <v>550</v>
      </c>
      <c r="C143" s="257" t="s">
        <v>551</v>
      </c>
      <c r="D143" s="257" t="s">
        <v>552</v>
      </c>
      <c r="E143" s="257" t="s">
        <v>553</v>
      </c>
      <c r="F143" s="257" t="s">
        <v>554</v>
      </c>
    </row>
    <row r="144" spans="1:10" x14ac:dyDescent="0.25">
      <c r="A144" s="258">
        <v>10115</v>
      </c>
      <c r="B144" s="259" t="s">
        <v>593</v>
      </c>
      <c r="C144" s="258" t="s">
        <v>556</v>
      </c>
      <c r="D144" s="260">
        <v>1.5</v>
      </c>
      <c r="E144" s="261">
        <f>+$E$61</f>
        <v>10.029999999999999</v>
      </c>
      <c r="F144" s="262">
        <f>+ROUND(D144*E144,2)</f>
        <v>15.05</v>
      </c>
      <c r="H144" s="265">
        <v>10.029999999999999</v>
      </c>
    </row>
    <row r="145" spans="1:10" x14ac:dyDescent="0.25">
      <c r="A145" s="258">
        <v>10116</v>
      </c>
      <c r="B145" s="259" t="s">
        <v>594</v>
      </c>
      <c r="C145" s="258" t="s">
        <v>556</v>
      </c>
      <c r="D145" s="260">
        <v>1.5</v>
      </c>
      <c r="E145" s="261">
        <f>+$E$62</f>
        <v>6.88</v>
      </c>
      <c r="F145" s="262">
        <f>+ROUND(D145*E145,2)</f>
        <v>10.32</v>
      </c>
      <c r="H145" s="265">
        <v>6.88</v>
      </c>
    </row>
    <row r="146" spans="1:10" s="265" customFormat="1" x14ac:dyDescent="0.25">
      <c r="A146" s="263" t="s">
        <v>595</v>
      </c>
      <c r="B146" s="264" t="s">
        <v>351</v>
      </c>
      <c r="C146" s="263" t="s">
        <v>551</v>
      </c>
      <c r="D146" s="260">
        <v>1</v>
      </c>
      <c r="E146" s="261">
        <v>195.5</v>
      </c>
      <c r="F146" s="288">
        <f>+ROUND(D146*E146,2)</f>
        <v>195.5</v>
      </c>
      <c r="H146" s="265">
        <v>195.5</v>
      </c>
    </row>
    <row r="147" spans="1:10" x14ac:dyDescent="0.25">
      <c r="A147" s="258"/>
      <c r="B147" s="269"/>
      <c r="C147" s="270"/>
      <c r="D147" s="267" t="s">
        <v>576</v>
      </c>
      <c r="E147" s="271">
        <f>+E65</f>
        <v>1.2753000000000001</v>
      </c>
      <c r="F147" s="262">
        <f>+SUM(F144:F145)*E147</f>
        <v>32.354361000000004</v>
      </c>
    </row>
    <row r="148" spans="1:10" x14ac:dyDescent="0.25">
      <c r="A148" s="258"/>
      <c r="B148" s="272"/>
      <c r="C148" s="273"/>
      <c r="D148" s="274" t="s">
        <v>577</v>
      </c>
      <c r="E148" s="275"/>
      <c r="F148" s="276">
        <f>ROUND(SUM(F144:F147),2)</f>
        <v>253.22</v>
      </c>
    </row>
    <row r="149" spans="1:10" x14ac:dyDescent="0.25">
      <c r="A149" s="277" t="s">
        <v>625</v>
      </c>
      <c r="B149" s="278" t="s">
        <v>611</v>
      </c>
      <c r="C149" s="279"/>
      <c r="D149" s="279"/>
      <c r="E149" s="278"/>
      <c r="F149" s="280"/>
      <c r="J149" s="265"/>
    </row>
    <row r="150" spans="1:10" x14ac:dyDescent="0.25">
      <c r="J150" s="265"/>
    </row>
    <row r="151" spans="1:10" x14ac:dyDescent="0.25">
      <c r="A151" s="252" t="s">
        <v>374</v>
      </c>
      <c r="B151" s="253" t="s">
        <v>612</v>
      </c>
      <c r="C151" s="252" t="s">
        <v>551</v>
      </c>
      <c r="D151" s="254"/>
      <c r="E151" s="255"/>
      <c r="F151" s="256"/>
    </row>
    <row r="152" spans="1:10" x14ac:dyDescent="0.25">
      <c r="A152" s="257" t="s">
        <v>549</v>
      </c>
      <c r="B152" s="257" t="s">
        <v>550</v>
      </c>
      <c r="C152" s="257" t="s">
        <v>551</v>
      </c>
      <c r="D152" s="257" t="s">
        <v>552</v>
      </c>
      <c r="E152" s="257" t="s">
        <v>553</v>
      </c>
      <c r="F152" s="257" t="s">
        <v>554</v>
      </c>
    </row>
    <row r="153" spans="1:10" x14ac:dyDescent="0.25">
      <c r="A153" s="258">
        <v>10118</v>
      </c>
      <c r="B153" s="259" t="s">
        <v>613</v>
      </c>
      <c r="C153" s="258" t="s">
        <v>556</v>
      </c>
      <c r="D153" s="260">
        <v>0.25</v>
      </c>
      <c r="E153" s="261">
        <f>H153</f>
        <v>10.029999999999999</v>
      </c>
      <c r="F153" s="262">
        <f>+ROUND(D153*E153,2)</f>
        <v>2.5099999999999998</v>
      </c>
      <c r="H153">
        <v>10.029999999999999</v>
      </c>
    </row>
    <row r="154" spans="1:10" x14ac:dyDescent="0.25">
      <c r="A154" s="258">
        <v>10119</v>
      </c>
      <c r="B154" s="259" t="s">
        <v>614</v>
      </c>
      <c r="C154" s="258" t="s">
        <v>556</v>
      </c>
      <c r="D154" s="260">
        <v>0.25</v>
      </c>
      <c r="E154" s="261">
        <f t="shared" ref="E154:E155" si="13">H154</f>
        <v>6.88</v>
      </c>
      <c r="F154" s="262">
        <f>+ROUND(D154*E154,2)</f>
        <v>1.72</v>
      </c>
      <c r="H154">
        <v>6.88</v>
      </c>
    </row>
    <row r="155" spans="1:10" s="265" customFormat="1" x14ac:dyDescent="0.25">
      <c r="A155" s="263" t="s">
        <v>595</v>
      </c>
      <c r="B155" s="264" t="s">
        <v>375</v>
      </c>
      <c r="C155" s="263" t="s">
        <v>551</v>
      </c>
      <c r="D155" s="260">
        <v>1</v>
      </c>
      <c r="E155" s="261">
        <f t="shared" si="13"/>
        <v>4.59</v>
      </c>
      <c r="F155" s="288">
        <f>+ROUND(D155*E155,2)</f>
        <v>4.59</v>
      </c>
      <c r="H155" s="265">
        <v>4.59</v>
      </c>
    </row>
    <row r="156" spans="1:10" x14ac:dyDescent="0.25">
      <c r="A156" s="258"/>
      <c r="B156" s="269"/>
      <c r="C156" s="270"/>
      <c r="D156" s="267" t="s">
        <v>576</v>
      </c>
      <c r="E156" s="271">
        <f>+E65</f>
        <v>1.2753000000000001</v>
      </c>
      <c r="F156" s="262">
        <f>+SUM(F153:F154)*E156</f>
        <v>5.3945189999999998</v>
      </c>
    </row>
    <row r="157" spans="1:10" x14ac:dyDescent="0.25">
      <c r="A157" s="258"/>
      <c r="B157" s="272"/>
      <c r="C157" s="273"/>
      <c r="D157" s="274" t="s">
        <v>577</v>
      </c>
      <c r="E157" s="275"/>
      <c r="F157" s="276">
        <f>ROUND(SUM(F153:F156),2)</f>
        <v>14.21</v>
      </c>
    </row>
    <row r="158" spans="1:10" x14ac:dyDescent="0.25">
      <c r="A158" s="277" t="s">
        <v>625</v>
      </c>
      <c r="B158" s="278" t="s">
        <v>615</v>
      </c>
      <c r="C158" s="279"/>
      <c r="D158" s="279"/>
      <c r="E158" s="278"/>
      <c r="F158" s="280"/>
      <c r="J158" s="265"/>
    </row>
    <row r="159" spans="1:10" x14ac:dyDescent="0.25">
      <c r="J159" s="265"/>
    </row>
    <row r="160" spans="1:10" x14ac:dyDescent="0.25">
      <c r="A160" s="252" t="s">
        <v>377</v>
      </c>
      <c r="B160" s="253" t="s">
        <v>378</v>
      </c>
      <c r="C160" s="252" t="s">
        <v>551</v>
      </c>
      <c r="D160" s="254"/>
      <c r="E160" s="255"/>
      <c r="F160" s="256"/>
    </row>
    <row r="161" spans="1:10" x14ac:dyDescent="0.25">
      <c r="A161" s="257" t="s">
        <v>549</v>
      </c>
      <c r="B161" s="257" t="s">
        <v>550</v>
      </c>
      <c r="C161" s="257" t="s">
        <v>551</v>
      </c>
      <c r="D161" s="257" t="s">
        <v>552</v>
      </c>
      <c r="E161" s="257" t="s">
        <v>553</v>
      </c>
      <c r="F161" s="257" t="s">
        <v>554</v>
      </c>
    </row>
    <row r="162" spans="1:10" x14ac:dyDescent="0.25">
      <c r="A162" s="258">
        <v>10118</v>
      </c>
      <c r="B162" s="259" t="s">
        <v>613</v>
      </c>
      <c r="C162" s="258" t="s">
        <v>556</v>
      </c>
      <c r="D162" s="260">
        <v>1</v>
      </c>
      <c r="E162" s="261">
        <f>+E153</f>
        <v>10.029999999999999</v>
      </c>
      <c r="F162" s="262">
        <f>+ROUND(D162*E162,2)</f>
        <v>10.029999999999999</v>
      </c>
      <c r="H162" s="265">
        <v>10.029999999999999</v>
      </c>
    </row>
    <row r="163" spans="1:10" x14ac:dyDescent="0.25">
      <c r="A163" s="258">
        <v>10119</v>
      </c>
      <c r="B163" s="259" t="s">
        <v>614</v>
      </c>
      <c r="C163" s="258" t="s">
        <v>556</v>
      </c>
      <c r="D163" s="260">
        <v>1</v>
      </c>
      <c r="E163" s="261">
        <f>+E154</f>
        <v>6.88</v>
      </c>
      <c r="F163" s="262">
        <f>+ROUND(D163*E163,2)</f>
        <v>6.88</v>
      </c>
      <c r="H163" s="265">
        <v>6.88</v>
      </c>
    </row>
    <row r="164" spans="1:10" s="265" customFormat="1" x14ac:dyDescent="0.25">
      <c r="A164" s="263" t="s">
        <v>595</v>
      </c>
      <c r="B164" s="264" t="s">
        <v>378</v>
      </c>
      <c r="C164" s="263" t="s">
        <v>551</v>
      </c>
      <c r="D164" s="260">
        <v>1</v>
      </c>
      <c r="E164" s="261">
        <v>685</v>
      </c>
      <c r="F164" s="288">
        <f>+ROUND(D164*E164,2)</f>
        <v>685</v>
      </c>
      <c r="H164" s="265">
        <v>685</v>
      </c>
    </row>
    <row r="165" spans="1:10" x14ac:dyDescent="0.25">
      <c r="A165" s="258"/>
      <c r="B165" s="269"/>
      <c r="C165" s="270"/>
      <c r="D165" s="267" t="s">
        <v>576</v>
      </c>
      <c r="E165" s="271">
        <f>+E65</f>
        <v>1.2753000000000001</v>
      </c>
      <c r="F165" s="262">
        <f>+SUM(F162:F163)*E165</f>
        <v>21.565323000000003</v>
      </c>
    </row>
    <row r="166" spans="1:10" x14ac:dyDescent="0.25">
      <c r="A166" s="258"/>
      <c r="B166" s="272"/>
      <c r="C166" s="273"/>
      <c r="D166" s="274" t="s">
        <v>577</v>
      </c>
      <c r="E166" s="275"/>
      <c r="F166" s="276">
        <f>ROUND(SUM(F162:F165),2)</f>
        <v>723.48</v>
      </c>
    </row>
    <row r="167" spans="1:10" x14ac:dyDescent="0.25">
      <c r="A167" s="277" t="s">
        <v>625</v>
      </c>
      <c r="B167" s="278" t="s">
        <v>616</v>
      </c>
      <c r="C167" s="279"/>
      <c r="D167" s="279"/>
      <c r="E167" s="278"/>
      <c r="F167" s="280"/>
      <c r="J167" s="265"/>
    </row>
    <row r="168" spans="1:10" x14ac:dyDescent="0.25">
      <c r="J168" s="265"/>
    </row>
    <row r="169" spans="1:10" x14ac:dyDescent="0.25">
      <c r="A169" s="252" t="s">
        <v>389</v>
      </c>
      <c r="B169" s="253" t="s">
        <v>390</v>
      </c>
      <c r="C169" s="252" t="s">
        <v>551</v>
      </c>
      <c r="D169" s="254"/>
      <c r="E169" s="255"/>
      <c r="F169" s="256"/>
    </row>
    <row r="170" spans="1:10" x14ac:dyDescent="0.25">
      <c r="A170" s="257" t="s">
        <v>549</v>
      </c>
      <c r="B170" s="257" t="s">
        <v>550</v>
      </c>
      <c r="C170" s="257" t="s">
        <v>551</v>
      </c>
      <c r="D170" s="257" t="s">
        <v>552</v>
      </c>
      <c r="E170" s="257" t="s">
        <v>553</v>
      </c>
      <c r="F170" s="257" t="s">
        <v>554</v>
      </c>
    </row>
    <row r="171" spans="1:10" x14ac:dyDescent="0.25">
      <c r="A171" s="258">
        <v>10139</v>
      </c>
      <c r="B171" s="259" t="s">
        <v>560</v>
      </c>
      <c r="C171" s="258" t="s">
        <v>556</v>
      </c>
      <c r="D171" s="260">
        <v>0.15</v>
      </c>
      <c r="E171" s="261">
        <f>H171</f>
        <v>8.3699999999999992</v>
      </c>
      <c r="F171" s="262">
        <f>+ROUND(D171*E171,2)</f>
        <v>1.26</v>
      </c>
      <c r="H171">
        <v>8.3699999999999992</v>
      </c>
    </row>
    <row r="172" spans="1:10" ht="33.75" x14ac:dyDescent="0.25">
      <c r="A172" s="258">
        <v>20305</v>
      </c>
      <c r="B172" s="259" t="s">
        <v>738</v>
      </c>
      <c r="C172" s="258" t="s">
        <v>551</v>
      </c>
      <c r="D172" s="260">
        <v>1</v>
      </c>
      <c r="E172" s="261">
        <f>H172</f>
        <v>11.97</v>
      </c>
      <c r="F172" s="262">
        <f>+ROUND(D172*E172,2)</f>
        <v>11.97</v>
      </c>
      <c r="G172">
        <v>20305</v>
      </c>
      <c r="H172">
        <v>11.97</v>
      </c>
    </row>
    <row r="173" spans="1:10" x14ac:dyDescent="0.25">
      <c r="A173" s="258"/>
      <c r="B173" s="269"/>
      <c r="C173" s="293"/>
      <c r="D173" s="267" t="s">
        <v>576</v>
      </c>
      <c r="E173" s="271">
        <f>+E65</f>
        <v>1.2753000000000001</v>
      </c>
      <c r="F173" s="262">
        <f>+F171*E173</f>
        <v>1.606878</v>
      </c>
    </row>
    <row r="174" spans="1:10" x14ac:dyDescent="0.25">
      <c r="A174" s="258"/>
      <c r="B174" s="272"/>
      <c r="C174" s="273"/>
      <c r="D174" s="274" t="s">
        <v>577</v>
      </c>
      <c r="E174" s="275"/>
      <c r="F174" s="276">
        <f>ROUND(SUM(F171:F173),2)</f>
        <v>14.84</v>
      </c>
    </row>
    <row r="175" spans="1:10" x14ac:dyDescent="0.25">
      <c r="A175" s="277" t="s">
        <v>625</v>
      </c>
      <c r="B175" s="278"/>
      <c r="C175" s="279"/>
      <c r="D175" s="279"/>
      <c r="E175" s="278"/>
      <c r="F175" s="280"/>
    </row>
    <row r="177" spans="1:8" ht="22.5" x14ac:dyDescent="0.25">
      <c r="A177" s="252" t="s">
        <v>392</v>
      </c>
      <c r="B177" s="253" t="s">
        <v>393</v>
      </c>
      <c r="C177" s="252" t="s">
        <v>551</v>
      </c>
      <c r="D177" s="254"/>
      <c r="E177" s="255"/>
      <c r="F177" s="256"/>
    </row>
    <row r="178" spans="1:8" x14ac:dyDescent="0.25">
      <c r="A178" s="257" t="s">
        <v>549</v>
      </c>
      <c r="B178" s="257" t="s">
        <v>550</v>
      </c>
      <c r="C178" s="257" t="s">
        <v>551</v>
      </c>
      <c r="D178" s="257" t="s">
        <v>552</v>
      </c>
      <c r="E178" s="257" t="s">
        <v>553</v>
      </c>
      <c r="F178" s="257" t="s">
        <v>554</v>
      </c>
    </row>
    <row r="179" spans="1:8" x14ac:dyDescent="0.25">
      <c r="A179" s="258">
        <v>10139</v>
      </c>
      <c r="B179" s="259" t="s">
        <v>560</v>
      </c>
      <c r="C179" s="258" t="s">
        <v>556</v>
      </c>
      <c r="D179" s="260">
        <v>0.15</v>
      </c>
      <c r="E179" s="261">
        <f>+$E$171</f>
        <v>8.3699999999999992</v>
      </c>
      <c r="F179" s="262">
        <f>+ROUND(D179*E179,2)</f>
        <v>1.26</v>
      </c>
      <c r="H179" s="265">
        <v>8.3699999999999992</v>
      </c>
    </row>
    <row r="180" spans="1:8" ht="33.75" x14ac:dyDescent="0.25">
      <c r="A180" s="263">
        <v>20305</v>
      </c>
      <c r="B180" s="264" t="s">
        <v>738</v>
      </c>
      <c r="C180" s="263" t="s">
        <v>551</v>
      </c>
      <c r="D180" s="260">
        <v>1</v>
      </c>
      <c r="E180" s="261">
        <v>11.97</v>
      </c>
      <c r="F180" s="288">
        <f>+ROUND(D180*E180,2)</f>
        <v>11.97</v>
      </c>
    </row>
    <row r="181" spans="1:8" x14ac:dyDescent="0.25">
      <c r="A181" s="258"/>
      <c r="B181" s="269"/>
      <c r="C181" s="293"/>
      <c r="D181" s="267" t="s">
        <v>576</v>
      </c>
      <c r="E181" s="271">
        <f>+E65</f>
        <v>1.2753000000000001</v>
      </c>
      <c r="F181" s="262">
        <f>+F179*E181</f>
        <v>1.606878</v>
      </c>
    </row>
    <row r="182" spans="1:8" x14ac:dyDescent="0.25">
      <c r="A182" s="258"/>
      <c r="B182" s="272"/>
      <c r="C182" s="273"/>
      <c r="D182" s="274" t="s">
        <v>577</v>
      </c>
      <c r="E182" s="275"/>
      <c r="F182" s="276">
        <f>ROUND(SUM(F179:F181),2)</f>
        <v>14.84</v>
      </c>
    </row>
    <row r="183" spans="1:8" x14ac:dyDescent="0.25">
      <c r="A183" s="277" t="s">
        <v>625</v>
      </c>
      <c r="B183" s="278"/>
      <c r="C183" s="279"/>
      <c r="D183" s="279"/>
      <c r="E183" s="278"/>
      <c r="F183" s="280"/>
    </row>
    <row r="185" spans="1:8" x14ac:dyDescent="0.25">
      <c r="A185" s="252" t="s">
        <v>395</v>
      </c>
      <c r="B185" s="253" t="s">
        <v>396</v>
      </c>
      <c r="C185" s="252" t="s">
        <v>551</v>
      </c>
      <c r="D185" s="254"/>
      <c r="E185" s="255"/>
      <c r="F185" s="256"/>
    </row>
    <row r="186" spans="1:8" x14ac:dyDescent="0.25">
      <c r="A186" s="257" t="s">
        <v>549</v>
      </c>
      <c r="B186" s="257" t="s">
        <v>550</v>
      </c>
      <c r="C186" s="257" t="s">
        <v>551</v>
      </c>
      <c r="D186" s="257" t="s">
        <v>552</v>
      </c>
      <c r="E186" s="257" t="s">
        <v>553</v>
      </c>
      <c r="F186" s="257" t="s">
        <v>554</v>
      </c>
    </row>
    <row r="187" spans="1:8" x14ac:dyDescent="0.25">
      <c r="A187" s="258">
        <v>10139</v>
      </c>
      <c r="B187" s="259" t="s">
        <v>560</v>
      </c>
      <c r="C187" s="258" t="s">
        <v>556</v>
      </c>
      <c r="D187" s="260">
        <v>0.15</v>
      </c>
      <c r="E187" s="261">
        <f>+$E$171</f>
        <v>8.3699999999999992</v>
      </c>
      <c r="F187" s="262">
        <f>+ROUND(D187*E187,2)</f>
        <v>1.26</v>
      </c>
      <c r="H187" s="265">
        <v>8.3699999999999992</v>
      </c>
    </row>
    <row r="188" spans="1:8" ht="33.75" x14ac:dyDescent="0.25">
      <c r="A188" s="258">
        <v>20304</v>
      </c>
      <c r="B188" s="259" t="s">
        <v>739</v>
      </c>
      <c r="C188" s="258" t="s">
        <v>551</v>
      </c>
      <c r="D188" s="260">
        <v>1</v>
      </c>
      <c r="E188" s="261">
        <v>12.64</v>
      </c>
      <c r="F188" s="262">
        <f>+ROUND(D188*E188,2)</f>
        <v>12.64</v>
      </c>
    </row>
    <row r="189" spans="1:8" ht="15" customHeight="1" x14ac:dyDescent="0.25">
      <c r="A189" s="258"/>
      <c r="B189" s="269"/>
      <c r="C189" s="293"/>
      <c r="D189" s="267" t="s">
        <v>576</v>
      </c>
      <c r="E189" s="271">
        <f>+E65</f>
        <v>1.2753000000000001</v>
      </c>
      <c r="F189" s="262">
        <f>+F187*E189</f>
        <v>1.606878</v>
      </c>
    </row>
    <row r="190" spans="1:8" x14ac:dyDescent="0.25">
      <c r="A190" s="258"/>
      <c r="B190" s="272"/>
      <c r="C190" s="273"/>
      <c r="D190" s="274" t="s">
        <v>577</v>
      </c>
      <c r="E190" s="275"/>
      <c r="F190" s="276">
        <f>ROUND(SUM(F187:F189),2)</f>
        <v>15.51</v>
      </c>
    </row>
    <row r="191" spans="1:8" x14ac:dyDescent="0.25">
      <c r="A191" s="277" t="s">
        <v>625</v>
      </c>
      <c r="B191" s="278"/>
      <c r="C191" s="279"/>
      <c r="D191" s="279"/>
      <c r="E191" s="278"/>
      <c r="F191" s="280"/>
    </row>
    <row r="193" spans="1:8" x14ac:dyDescent="0.25">
      <c r="A193" s="252" t="s">
        <v>398</v>
      </c>
      <c r="B193" s="253" t="s">
        <v>399</v>
      </c>
      <c r="C193" s="252" t="s">
        <v>551</v>
      </c>
      <c r="D193" s="254"/>
      <c r="E193" s="255"/>
      <c r="F193" s="256"/>
    </row>
    <row r="194" spans="1:8" x14ac:dyDescent="0.25">
      <c r="A194" s="257" t="s">
        <v>549</v>
      </c>
      <c r="B194" s="257" t="s">
        <v>550</v>
      </c>
      <c r="C194" s="257" t="s">
        <v>551</v>
      </c>
      <c r="D194" s="257" t="s">
        <v>552</v>
      </c>
      <c r="E194" s="257" t="s">
        <v>553</v>
      </c>
      <c r="F194" s="257" t="s">
        <v>554</v>
      </c>
    </row>
    <row r="195" spans="1:8" x14ac:dyDescent="0.25">
      <c r="A195" s="258">
        <v>10139</v>
      </c>
      <c r="B195" s="259" t="s">
        <v>560</v>
      </c>
      <c r="C195" s="258" t="s">
        <v>556</v>
      </c>
      <c r="D195" s="260">
        <v>0.15</v>
      </c>
      <c r="E195" s="261">
        <f>+$E$171</f>
        <v>8.3699999999999992</v>
      </c>
      <c r="F195" s="262">
        <f>+ROUND(D195*E195,2)</f>
        <v>1.26</v>
      </c>
      <c r="H195" s="265">
        <v>8.3699999999999992</v>
      </c>
    </row>
    <row r="196" spans="1:8" ht="45" x14ac:dyDescent="0.25">
      <c r="A196" s="258">
        <v>20301</v>
      </c>
      <c r="B196" s="259" t="s">
        <v>740</v>
      </c>
      <c r="C196" s="258" t="s">
        <v>551</v>
      </c>
      <c r="D196" s="260">
        <v>1</v>
      </c>
      <c r="E196" s="261">
        <v>7.94</v>
      </c>
      <c r="F196" s="262">
        <f>+ROUND(D196*E196,2)</f>
        <v>7.94</v>
      </c>
    </row>
    <row r="197" spans="1:8" ht="15" customHeight="1" x14ac:dyDescent="0.25">
      <c r="A197" s="258"/>
      <c r="B197" s="269"/>
      <c r="C197" s="293"/>
      <c r="D197" s="267" t="s">
        <v>576</v>
      </c>
      <c r="E197" s="271">
        <f>+E65</f>
        <v>1.2753000000000001</v>
      </c>
      <c r="F197" s="262">
        <f>+F195*E197</f>
        <v>1.606878</v>
      </c>
    </row>
    <row r="198" spans="1:8" x14ac:dyDescent="0.25">
      <c r="A198" s="258"/>
      <c r="B198" s="272"/>
      <c r="C198" s="273"/>
      <c r="D198" s="274" t="s">
        <v>577</v>
      </c>
      <c r="E198" s="275"/>
      <c r="F198" s="276">
        <f>ROUND(SUM(F195:F197),2)</f>
        <v>10.81</v>
      </c>
    </row>
    <row r="199" spans="1:8" x14ac:dyDescent="0.25">
      <c r="A199" s="277" t="s">
        <v>625</v>
      </c>
      <c r="B199" s="278"/>
      <c r="C199" s="279"/>
      <c r="D199" s="279"/>
      <c r="E199" s="278"/>
      <c r="F199" s="280"/>
    </row>
    <row r="201" spans="1:8" x14ac:dyDescent="0.25">
      <c r="A201" s="252" t="s">
        <v>401</v>
      </c>
      <c r="B201" s="253" t="s">
        <v>402</v>
      </c>
      <c r="C201" s="252" t="s">
        <v>551</v>
      </c>
      <c r="D201" s="254"/>
      <c r="E201" s="255"/>
      <c r="F201" s="256"/>
    </row>
    <row r="202" spans="1:8" x14ac:dyDescent="0.25">
      <c r="A202" s="257" t="s">
        <v>549</v>
      </c>
      <c r="B202" s="257" t="s">
        <v>550</v>
      </c>
      <c r="C202" s="257" t="s">
        <v>551</v>
      </c>
      <c r="D202" s="257" t="s">
        <v>552</v>
      </c>
      <c r="E202" s="257" t="s">
        <v>553</v>
      </c>
      <c r="F202" s="257" t="s">
        <v>554</v>
      </c>
    </row>
    <row r="203" spans="1:8" x14ac:dyDescent="0.25">
      <c r="A203" s="258">
        <v>10139</v>
      </c>
      <c r="B203" s="259" t="s">
        <v>560</v>
      </c>
      <c r="C203" s="258" t="s">
        <v>556</v>
      </c>
      <c r="D203" s="260">
        <v>0.15</v>
      </c>
      <c r="E203" s="261">
        <f>+$E$171</f>
        <v>8.3699999999999992</v>
      </c>
      <c r="F203" s="262">
        <f>+ROUND(D203*E203,2)</f>
        <v>1.26</v>
      </c>
      <c r="H203" s="265">
        <v>8.3699999999999992</v>
      </c>
    </row>
    <row r="204" spans="1:8" ht="45" x14ac:dyDescent="0.25">
      <c r="A204" s="258">
        <v>39086</v>
      </c>
      <c r="B204" s="259" t="s">
        <v>741</v>
      </c>
      <c r="C204" s="258" t="s">
        <v>12</v>
      </c>
      <c r="D204" s="260">
        <v>0.03</v>
      </c>
      <c r="E204" s="261">
        <f>+E172</f>
        <v>11.97</v>
      </c>
      <c r="F204" s="262">
        <f>+ROUND(D204*E204,2)</f>
        <v>0.36</v>
      </c>
    </row>
    <row r="205" spans="1:8" x14ac:dyDescent="0.25">
      <c r="A205" s="258"/>
      <c r="B205" s="269"/>
      <c r="C205" s="293"/>
      <c r="D205" s="267" t="s">
        <v>576</v>
      </c>
      <c r="E205" s="271">
        <f>+E65</f>
        <v>1.2753000000000001</v>
      </c>
      <c r="F205" s="262">
        <f>+F203*E205</f>
        <v>1.606878</v>
      </c>
    </row>
    <row r="206" spans="1:8" x14ac:dyDescent="0.25">
      <c r="A206" s="258"/>
      <c r="B206" s="272"/>
      <c r="C206" s="273"/>
      <c r="D206" s="274" t="s">
        <v>577</v>
      </c>
      <c r="E206" s="275"/>
      <c r="F206" s="276">
        <f>ROUND(SUM(F203:F205),2)</f>
        <v>3.23</v>
      </c>
    </row>
    <row r="207" spans="1:8" x14ac:dyDescent="0.25">
      <c r="A207" s="277" t="s">
        <v>625</v>
      </c>
      <c r="B207" s="278"/>
      <c r="C207" s="279"/>
      <c r="D207" s="279"/>
      <c r="E207" s="278"/>
      <c r="F207" s="280"/>
    </row>
    <row r="209" spans="1:8" x14ac:dyDescent="0.25">
      <c r="A209" s="252" t="s">
        <v>404</v>
      </c>
      <c r="B209" s="253" t="s">
        <v>405</v>
      </c>
      <c r="C209" s="252" t="s">
        <v>551</v>
      </c>
      <c r="D209" s="254"/>
      <c r="E209" s="255"/>
      <c r="F209" s="256"/>
    </row>
    <row r="210" spans="1:8" x14ac:dyDescent="0.25">
      <c r="A210" s="257" t="s">
        <v>549</v>
      </c>
      <c r="B210" s="257" t="s">
        <v>550</v>
      </c>
      <c r="C210" s="257" t="s">
        <v>551</v>
      </c>
      <c r="D210" s="257" t="s">
        <v>552</v>
      </c>
      <c r="E210" s="257" t="s">
        <v>553</v>
      </c>
      <c r="F210" s="257" t="s">
        <v>554</v>
      </c>
    </row>
    <row r="211" spans="1:8" x14ac:dyDescent="0.25">
      <c r="A211" s="258">
        <v>10139</v>
      </c>
      <c r="B211" s="259" t="s">
        <v>560</v>
      </c>
      <c r="C211" s="258" t="s">
        <v>556</v>
      </c>
      <c r="D211" s="260">
        <v>0.15</v>
      </c>
      <c r="E211" s="261">
        <f>+$E$171</f>
        <v>8.3699999999999992</v>
      </c>
      <c r="F211" s="262">
        <f>+ROUND(D211*E211,2)</f>
        <v>1.26</v>
      </c>
      <c r="H211" s="265">
        <v>8.3699999999999992</v>
      </c>
    </row>
    <row r="212" spans="1:8" ht="22.5" x14ac:dyDescent="0.25">
      <c r="A212" s="258">
        <v>20302</v>
      </c>
      <c r="B212" s="259" t="s">
        <v>617</v>
      </c>
      <c r="C212" s="258" t="s">
        <v>551</v>
      </c>
      <c r="D212" s="260">
        <v>1</v>
      </c>
      <c r="E212" s="261">
        <v>13.01</v>
      </c>
      <c r="F212" s="262">
        <f>+ROUND(D212*E212,2)</f>
        <v>13.01</v>
      </c>
    </row>
    <row r="213" spans="1:8" x14ac:dyDescent="0.25">
      <c r="A213" s="258"/>
      <c r="B213" s="269"/>
      <c r="C213" s="293"/>
      <c r="D213" s="267" t="s">
        <v>576</v>
      </c>
      <c r="E213" s="271">
        <f>+E65</f>
        <v>1.2753000000000001</v>
      </c>
      <c r="F213" s="262">
        <f>+F211*E213</f>
        <v>1.606878</v>
      </c>
    </row>
    <row r="214" spans="1:8" x14ac:dyDescent="0.25">
      <c r="A214" s="258"/>
      <c r="B214" s="272"/>
      <c r="C214" s="273"/>
      <c r="D214" s="274" t="s">
        <v>577</v>
      </c>
      <c r="E214" s="275"/>
      <c r="F214" s="276">
        <f>ROUND(SUM(F211:F213),2)</f>
        <v>15.88</v>
      </c>
    </row>
    <row r="215" spans="1:8" x14ac:dyDescent="0.25">
      <c r="A215" s="277" t="s">
        <v>625</v>
      </c>
      <c r="B215" s="278"/>
      <c r="C215" s="279"/>
      <c r="D215" s="279"/>
      <c r="E215" s="278"/>
      <c r="F215" s="280"/>
    </row>
    <row r="217" spans="1:8" x14ac:dyDescent="0.25">
      <c r="A217" s="252" t="s">
        <v>407</v>
      </c>
      <c r="B217" s="253" t="s">
        <v>408</v>
      </c>
      <c r="C217" s="252" t="s">
        <v>551</v>
      </c>
      <c r="D217" s="254"/>
      <c r="E217" s="255"/>
      <c r="F217" s="256"/>
    </row>
    <row r="218" spans="1:8" x14ac:dyDescent="0.25">
      <c r="A218" s="257" t="s">
        <v>549</v>
      </c>
      <c r="B218" s="257" t="s">
        <v>550</v>
      </c>
      <c r="C218" s="257" t="s">
        <v>551</v>
      </c>
      <c r="D218" s="257" t="s">
        <v>552</v>
      </c>
      <c r="E218" s="257" t="s">
        <v>553</v>
      </c>
      <c r="F218" s="257" t="s">
        <v>554</v>
      </c>
    </row>
    <row r="219" spans="1:8" x14ac:dyDescent="0.25">
      <c r="A219" s="258">
        <v>10139</v>
      </c>
      <c r="B219" s="259" t="s">
        <v>560</v>
      </c>
      <c r="C219" s="258" t="s">
        <v>556</v>
      </c>
      <c r="D219" s="260">
        <v>0.15</v>
      </c>
      <c r="E219" s="261">
        <f>+$E$171</f>
        <v>8.3699999999999992</v>
      </c>
      <c r="F219" s="262">
        <f>+ROUND(D219*E219,2)</f>
        <v>1.26</v>
      </c>
      <c r="H219">
        <v>8.3699999999999992</v>
      </c>
    </row>
    <row r="220" spans="1:8" ht="22.5" x14ac:dyDescent="0.25">
      <c r="A220" s="263">
        <v>20302</v>
      </c>
      <c r="B220" s="264" t="s">
        <v>617</v>
      </c>
      <c r="C220" s="263" t="s">
        <v>551</v>
      </c>
      <c r="D220" s="260">
        <v>1</v>
      </c>
      <c r="E220" s="261">
        <v>13.01</v>
      </c>
      <c r="F220" s="288">
        <f>+ROUND(D220*E220,2)</f>
        <v>13.01</v>
      </c>
    </row>
    <row r="221" spans="1:8" x14ac:dyDescent="0.25">
      <c r="A221" s="258"/>
      <c r="B221" s="269"/>
      <c r="C221" s="293"/>
      <c r="D221" s="267" t="s">
        <v>576</v>
      </c>
      <c r="E221" s="271">
        <f>+E65</f>
        <v>1.2753000000000001</v>
      </c>
      <c r="F221" s="262">
        <f>+F219*E221</f>
        <v>1.606878</v>
      </c>
    </row>
    <row r="222" spans="1:8" x14ac:dyDescent="0.25">
      <c r="A222" s="258"/>
      <c r="B222" s="272"/>
      <c r="C222" s="273"/>
      <c r="D222" s="274" t="s">
        <v>577</v>
      </c>
      <c r="E222" s="275"/>
      <c r="F222" s="276">
        <f>ROUND(SUM(F219:F221),2)</f>
        <v>15.88</v>
      </c>
    </row>
    <row r="223" spans="1:8" x14ac:dyDescent="0.25">
      <c r="A223" s="277" t="s">
        <v>625</v>
      </c>
      <c r="B223" s="278"/>
      <c r="C223" s="279"/>
      <c r="D223" s="279"/>
      <c r="E223" s="278"/>
      <c r="F223" s="280"/>
    </row>
    <row r="225" spans="1:8" x14ac:dyDescent="0.25">
      <c r="A225" s="252" t="s">
        <v>410</v>
      </c>
      <c r="B225" s="253" t="s">
        <v>411</v>
      </c>
      <c r="C225" s="252" t="s">
        <v>551</v>
      </c>
      <c r="D225" s="254"/>
      <c r="E225" s="255"/>
      <c r="F225" s="256"/>
    </row>
    <row r="226" spans="1:8" x14ac:dyDescent="0.25">
      <c r="A226" s="257" t="s">
        <v>549</v>
      </c>
      <c r="B226" s="257" t="s">
        <v>550</v>
      </c>
      <c r="C226" s="257" t="s">
        <v>551</v>
      </c>
      <c r="D226" s="257" t="s">
        <v>552</v>
      </c>
      <c r="E226" s="257" t="s">
        <v>553</v>
      </c>
      <c r="F226" s="257" t="s">
        <v>554</v>
      </c>
    </row>
    <row r="227" spans="1:8" x14ac:dyDescent="0.25">
      <c r="A227" s="258">
        <v>10139</v>
      </c>
      <c r="B227" s="259" t="s">
        <v>560</v>
      </c>
      <c r="C227" s="258" t="s">
        <v>556</v>
      </c>
      <c r="D227" s="260">
        <v>0.15</v>
      </c>
      <c r="E227" s="261">
        <f>+$E$171</f>
        <v>8.3699999999999992</v>
      </c>
      <c r="F227" s="262">
        <f>+ROUND(D227*E227,2)</f>
        <v>1.26</v>
      </c>
      <c r="H227">
        <v>8.3699999999999992</v>
      </c>
    </row>
    <row r="228" spans="1:8" ht="22.5" x14ac:dyDescent="0.25">
      <c r="A228" s="263">
        <v>20302</v>
      </c>
      <c r="B228" s="264" t="s">
        <v>617</v>
      </c>
      <c r="C228" s="263" t="s">
        <v>551</v>
      </c>
      <c r="D228" s="260">
        <v>1</v>
      </c>
      <c r="E228" s="261">
        <v>13.01</v>
      </c>
      <c r="F228" s="288">
        <f>+ROUND(D228*E228,2)</f>
        <v>13.01</v>
      </c>
    </row>
    <row r="229" spans="1:8" x14ac:dyDescent="0.25">
      <c r="A229" s="258"/>
      <c r="B229" s="269"/>
      <c r="C229" s="293"/>
      <c r="D229" s="267" t="s">
        <v>576</v>
      </c>
      <c r="E229" s="271">
        <f>+E65</f>
        <v>1.2753000000000001</v>
      </c>
      <c r="F229" s="262">
        <f>+F227*E229</f>
        <v>1.606878</v>
      </c>
    </row>
    <row r="230" spans="1:8" x14ac:dyDescent="0.25">
      <c r="A230" s="258"/>
      <c r="B230" s="272"/>
      <c r="C230" s="273"/>
      <c r="D230" s="274" t="s">
        <v>577</v>
      </c>
      <c r="E230" s="275"/>
      <c r="F230" s="276">
        <f>ROUND(SUM(F227:F229),2)</f>
        <v>15.88</v>
      </c>
    </row>
    <row r="231" spans="1:8" x14ac:dyDescent="0.25">
      <c r="A231" s="277" t="s">
        <v>625</v>
      </c>
      <c r="B231" s="278"/>
      <c r="C231" s="279"/>
      <c r="D231" s="279"/>
      <c r="E231" s="278"/>
      <c r="F231" s="280"/>
    </row>
    <row r="233" spans="1:8" x14ac:dyDescent="0.25">
      <c r="A233" s="252" t="s">
        <v>413</v>
      </c>
      <c r="B233" s="253" t="s">
        <v>414</v>
      </c>
      <c r="C233" s="252" t="s">
        <v>551</v>
      </c>
      <c r="D233" s="254"/>
      <c r="E233" s="255"/>
      <c r="F233" s="256"/>
    </row>
    <row r="234" spans="1:8" x14ac:dyDescent="0.25">
      <c r="A234" s="257" t="s">
        <v>549</v>
      </c>
      <c r="B234" s="257" t="s">
        <v>550</v>
      </c>
      <c r="C234" s="257" t="s">
        <v>551</v>
      </c>
      <c r="D234" s="257" t="s">
        <v>552</v>
      </c>
      <c r="E234" s="257" t="s">
        <v>553</v>
      </c>
      <c r="F234" s="257" t="s">
        <v>554</v>
      </c>
    </row>
    <row r="235" spans="1:8" x14ac:dyDescent="0.25">
      <c r="A235" s="258">
        <v>10139</v>
      </c>
      <c r="B235" s="259" t="s">
        <v>560</v>
      </c>
      <c r="C235" s="258" t="s">
        <v>556</v>
      </c>
      <c r="D235" s="260">
        <v>0.15</v>
      </c>
      <c r="E235" s="261">
        <f>+$E$171</f>
        <v>8.3699999999999992</v>
      </c>
      <c r="F235" s="262">
        <f>+ROUND(D235*E235,2)</f>
        <v>1.26</v>
      </c>
      <c r="H235">
        <v>8.3699999999999992</v>
      </c>
    </row>
    <row r="236" spans="1:8" ht="22.5" x14ac:dyDescent="0.25">
      <c r="A236" s="263">
        <v>20302</v>
      </c>
      <c r="B236" s="264" t="s">
        <v>617</v>
      </c>
      <c r="C236" s="263" t="s">
        <v>551</v>
      </c>
      <c r="D236" s="260">
        <v>1</v>
      </c>
      <c r="E236" s="261">
        <v>13.01</v>
      </c>
      <c r="F236" s="288">
        <f>+ROUND(D236*E236,2)</f>
        <v>13.01</v>
      </c>
    </row>
    <row r="237" spans="1:8" x14ac:dyDescent="0.25">
      <c r="A237" s="258"/>
      <c r="B237" s="269"/>
      <c r="C237" s="293"/>
      <c r="D237" s="267" t="s">
        <v>576</v>
      </c>
      <c r="E237" s="271">
        <f>+E65</f>
        <v>1.2753000000000001</v>
      </c>
      <c r="F237" s="262">
        <f>+F235*E237</f>
        <v>1.606878</v>
      </c>
    </row>
    <row r="238" spans="1:8" x14ac:dyDescent="0.25">
      <c r="A238" s="258"/>
      <c r="B238" s="272"/>
      <c r="C238" s="273"/>
      <c r="D238" s="274" t="s">
        <v>577</v>
      </c>
      <c r="E238" s="275"/>
      <c r="F238" s="276">
        <f>ROUND(SUM(F235:F237),2)</f>
        <v>15.88</v>
      </c>
    </row>
    <row r="239" spans="1:8" x14ac:dyDescent="0.25">
      <c r="A239" s="277" t="s">
        <v>625</v>
      </c>
      <c r="B239" s="278"/>
      <c r="C239" s="279"/>
      <c r="D239" s="279"/>
      <c r="E239" s="278"/>
      <c r="F239" s="280"/>
    </row>
    <row r="241" spans="1:8" x14ac:dyDescent="0.25">
      <c r="A241" s="252" t="s">
        <v>416</v>
      </c>
      <c r="B241" s="253" t="s">
        <v>417</v>
      </c>
      <c r="C241" s="252" t="s">
        <v>551</v>
      </c>
      <c r="D241" s="254"/>
      <c r="E241" s="255"/>
      <c r="F241" s="256"/>
    </row>
    <row r="242" spans="1:8" x14ac:dyDescent="0.25">
      <c r="A242" s="257" t="s">
        <v>549</v>
      </c>
      <c r="B242" s="257" t="s">
        <v>550</v>
      </c>
      <c r="C242" s="257" t="s">
        <v>551</v>
      </c>
      <c r="D242" s="257" t="s">
        <v>552</v>
      </c>
      <c r="E242" s="257" t="s">
        <v>553</v>
      </c>
      <c r="F242" s="257" t="s">
        <v>554</v>
      </c>
    </row>
    <row r="243" spans="1:8" x14ac:dyDescent="0.25">
      <c r="A243" s="258">
        <v>10139</v>
      </c>
      <c r="B243" s="259" t="s">
        <v>560</v>
      </c>
      <c r="C243" s="258" t="s">
        <v>556</v>
      </c>
      <c r="D243" s="260">
        <v>0.25</v>
      </c>
      <c r="E243" s="261">
        <f>+$E$171</f>
        <v>8.3699999999999992</v>
      </c>
      <c r="F243" s="262">
        <f>+ROUND(D243*E243,2)</f>
        <v>2.09</v>
      </c>
      <c r="H243" s="265">
        <v>8.3699999999999992</v>
      </c>
    </row>
    <row r="244" spans="1:8" ht="22.5" x14ac:dyDescent="0.25">
      <c r="A244" s="263">
        <v>20302</v>
      </c>
      <c r="B244" s="264" t="s">
        <v>617</v>
      </c>
      <c r="C244" s="263" t="s">
        <v>551</v>
      </c>
      <c r="D244" s="260">
        <v>1</v>
      </c>
      <c r="E244" s="261">
        <v>13.01</v>
      </c>
      <c r="F244" s="288">
        <f>+ROUND(D244*E244,2)</f>
        <v>13.01</v>
      </c>
    </row>
    <row r="245" spans="1:8" x14ac:dyDescent="0.25">
      <c r="A245" s="258"/>
      <c r="B245" s="269"/>
      <c r="C245" s="293"/>
      <c r="D245" s="267" t="s">
        <v>576</v>
      </c>
      <c r="E245" s="271">
        <f>+E65</f>
        <v>1.2753000000000001</v>
      </c>
      <c r="F245" s="262">
        <f>+F243*E245</f>
        <v>2.6653769999999999</v>
      </c>
    </row>
    <row r="246" spans="1:8" x14ac:dyDescent="0.25">
      <c r="A246" s="258"/>
      <c r="B246" s="272"/>
      <c r="C246" s="273"/>
      <c r="D246" s="274" t="s">
        <v>577</v>
      </c>
      <c r="E246" s="275"/>
      <c r="F246" s="276">
        <f>ROUND(SUM(F243:F245),2)</f>
        <v>17.77</v>
      </c>
    </row>
    <row r="247" spans="1:8" x14ac:dyDescent="0.25">
      <c r="A247" s="277" t="s">
        <v>625</v>
      </c>
      <c r="B247" s="278"/>
      <c r="C247" s="279"/>
      <c r="D247" s="279"/>
      <c r="E247" s="278"/>
      <c r="F247" s="280"/>
    </row>
    <row r="249" spans="1:8" ht="22.5" x14ac:dyDescent="0.25">
      <c r="A249" s="252" t="s">
        <v>448</v>
      </c>
      <c r="B249" s="253" t="s">
        <v>449</v>
      </c>
      <c r="C249" s="252" t="s">
        <v>551</v>
      </c>
      <c r="D249" s="254"/>
      <c r="E249" s="255"/>
      <c r="F249" s="256"/>
    </row>
    <row r="250" spans="1:8" s="285" customFormat="1" x14ac:dyDescent="0.25">
      <c r="A250" s="257" t="s">
        <v>549</v>
      </c>
      <c r="B250" s="257" t="s">
        <v>550</v>
      </c>
      <c r="C250" s="257" t="s">
        <v>551</v>
      </c>
      <c r="D250" s="257" t="s">
        <v>552</v>
      </c>
      <c r="E250" s="257" t="s">
        <v>553</v>
      </c>
      <c r="F250" s="257" t="s">
        <v>554</v>
      </c>
    </row>
    <row r="251" spans="1:8" x14ac:dyDescent="0.25">
      <c r="A251" s="258">
        <v>10106</v>
      </c>
      <c r="B251" s="259" t="s">
        <v>618</v>
      </c>
      <c r="C251" s="258" t="s">
        <v>556</v>
      </c>
      <c r="D251" s="260">
        <v>0.95</v>
      </c>
      <c r="E251" s="261">
        <f>H251</f>
        <v>8.3699999999999992</v>
      </c>
      <c r="F251" s="262">
        <f>+ROUND(D251*E251,2)</f>
        <v>7.95</v>
      </c>
      <c r="H251">
        <v>8.3699999999999992</v>
      </c>
    </row>
    <row r="252" spans="1:8" x14ac:dyDescent="0.25">
      <c r="A252" s="258">
        <v>10146</v>
      </c>
      <c r="B252" s="259" t="s">
        <v>619</v>
      </c>
      <c r="C252" s="258" t="s">
        <v>556</v>
      </c>
      <c r="D252" s="260">
        <v>0.34</v>
      </c>
      <c r="E252" s="261">
        <f t="shared" ref="E252:E255" si="14">H252</f>
        <v>6.88</v>
      </c>
      <c r="F252" s="262">
        <f>+ROUND(D252*E252,2)</f>
        <v>2.34</v>
      </c>
      <c r="H252">
        <v>6.88</v>
      </c>
    </row>
    <row r="253" spans="1:8" x14ac:dyDescent="0.25">
      <c r="A253" s="258">
        <v>39031</v>
      </c>
      <c r="B253" s="259" t="s">
        <v>620</v>
      </c>
      <c r="C253" s="258" t="s">
        <v>60</v>
      </c>
      <c r="D253" s="286">
        <v>8.6199999999999992</v>
      </c>
      <c r="E253" s="261">
        <f t="shared" si="14"/>
        <v>0.48</v>
      </c>
      <c r="F253" s="262">
        <f>+ROUND(D253*E253,2)</f>
        <v>4.1399999999999997</v>
      </c>
      <c r="H253">
        <v>0.48</v>
      </c>
    </row>
    <row r="254" spans="1:8" x14ac:dyDescent="0.25">
      <c r="A254" s="258">
        <v>39027</v>
      </c>
      <c r="B254" s="259" t="s">
        <v>621</v>
      </c>
      <c r="C254" s="258" t="s">
        <v>60</v>
      </c>
      <c r="D254" s="286">
        <v>0.24</v>
      </c>
      <c r="E254" s="261">
        <f t="shared" si="14"/>
        <v>3.64</v>
      </c>
      <c r="F254" s="262">
        <f>+ROUND(D254*E254,2)</f>
        <v>0.87</v>
      </c>
      <c r="H254">
        <v>3.64</v>
      </c>
    </row>
    <row r="255" spans="1:8" s="265" customFormat="1" ht="22.5" x14ac:dyDescent="0.25">
      <c r="A255" s="263" t="s">
        <v>595</v>
      </c>
      <c r="B255" s="264" t="s">
        <v>449</v>
      </c>
      <c r="C255" s="263" t="s">
        <v>12</v>
      </c>
      <c r="D255" s="286">
        <v>1.1000000000000001</v>
      </c>
      <c r="E255" s="261">
        <f t="shared" si="14"/>
        <v>25.9</v>
      </c>
      <c r="F255" s="288">
        <f>+ROUND(D255*E255,2)</f>
        <v>28.49</v>
      </c>
      <c r="H255" s="265">
        <v>25.9</v>
      </c>
    </row>
    <row r="256" spans="1:8" x14ac:dyDescent="0.25">
      <c r="A256" s="258"/>
      <c r="B256" s="269"/>
      <c r="C256" s="293"/>
      <c r="D256" s="267" t="s">
        <v>576</v>
      </c>
      <c r="E256" s="271">
        <f>+E65</f>
        <v>1.2753000000000001</v>
      </c>
      <c r="F256" s="262">
        <f>+SUM(F251:F252)*E256</f>
        <v>13.122837000000001</v>
      </c>
    </row>
    <row r="257" spans="1:10" x14ac:dyDescent="0.25">
      <c r="A257" s="258"/>
      <c r="B257" s="272"/>
      <c r="C257" s="273"/>
      <c r="D257" s="274" t="s">
        <v>577</v>
      </c>
      <c r="E257" s="275"/>
      <c r="F257" s="276">
        <f>ROUND(SUM(F251:F256),2)</f>
        <v>56.91</v>
      </c>
    </row>
    <row r="258" spans="1:10" x14ac:dyDescent="0.25">
      <c r="A258" s="277" t="s">
        <v>625</v>
      </c>
      <c r="B258" s="278" t="s">
        <v>622</v>
      </c>
      <c r="C258" s="279"/>
      <c r="D258" s="279"/>
      <c r="E258" s="278"/>
      <c r="F258" s="280"/>
    </row>
    <row r="259" spans="1:10" ht="15.75" customHeight="1" x14ac:dyDescent="0.25">
      <c r="A259" s="281"/>
      <c r="B259" s="282"/>
      <c r="C259" s="281"/>
      <c r="D259" s="283"/>
      <c r="E259" s="284"/>
      <c r="F259" s="282"/>
    </row>
    <row r="260" spans="1:10" x14ac:dyDescent="0.25">
      <c r="A260" s="252" t="s">
        <v>183</v>
      </c>
      <c r="B260" s="253" t="s">
        <v>184</v>
      </c>
      <c r="C260" s="252" t="s">
        <v>551</v>
      </c>
      <c r="D260" s="254"/>
      <c r="E260" s="255"/>
      <c r="F260" s="256"/>
    </row>
    <row r="261" spans="1:10" x14ac:dyDescent="0.25">
      <c r="A261" s="257" t="s">
        <v>549</v>
      </c>
      <c r="B261" s="257" t="s">
        <v>550</v>
      </c>
      <c r="C261" s="257" t="s">
        <v>551</v>
      </c>
      <c r="D261" s="257" t="s">
        <v>552</v>
      </c>
      <c r="E261" s="257" t="s">
        <v>553</v>
      </c>
      <c r="F261" s="257" t="s">
        <v>554</v>
      </c>
    </row>
    <row r="262" spans="1:10" x14ac:dyDescent="0.25">
      <c r="A262" s="258">
        <v>10115</v>
      </c>
      <c r="B262" s="259" t="s">
        <v>593</v>
      </c>
      <c r="C262" s="258" t="s">
        <v>556</v>
      </c>
      <c r="D262" s="260">
        <v>0.9</v>
      </c>
      <c r="E262" s="261">
        <f>+$E$61</f>
        <v>10.029999999999999</v>
      </c>
      <c r="F262" s="262">
        <f>+ROUND(D262*E262,2)</f>
        <v>9.0299999999999994</v>
      </c>
      <c r="H262" s="265">
        <v>10.029999999999999</v>
      </c>
    </row>
    <row r="263" spans="1:10" x14ac:dyDescent="0.25">
      <c r="A263" s="258">
        <v>10116</v>
      </c>
      <c r="B263" s="259" t="s">
        <v>594</v>
      </c>
      <c r="C263" s="258" t="s">
        <v>556</v>
      </c>
      <c r="D263" s="260">
        <v>0.9</v>
      </c>
      <c r="E263" s="261">
        <f>+$E$62</f>
        <v>6.88</v>
      </c>
      <c r="F263" s="262">
        <f>+ROUND(D263*E263,2)</f>
        <v>6.19</v>
      </c>
      <c r="H263" s="265">
        <v>6.88</v>
      </c>
    </row>
    <row r="264" spans="1:10" s="265" customFormat="1" x14ac:dyDescent="0.25">
      <c r="A264" s="263" t="s">
        <v>595</v>
      </c>
      <c r="B264" s="264" t="s">
        <v>184</v>
      </c>
      <c r="C264" s="263" t="s">
        <v>551</v>
      </c>
      <c r="D264" s="260">
        <v>1</v>
      </c>
      <c r="E264" s="261">
        <v>41.28</v>
      </c>
      <c r="F264" s="288">
        <f>+ROUND(D264*E264,2)</f>
        <v>41.28</v>
      </c>
      <c r="H264" s="265">
        <v>41.28</v>
      </c>
    </row>
    <row r="265" spans="1:10" x14ac:dyDescent="0.25">
      <c r="A265" s="258"/>
      <c r="B265" s="269"/>
      <c r="C265" s="270"/>
      <c r="D265" s="267" t="s">
        <v>576</v>
      </c>
      <c r="E265" s="271">
        <v>1.2753000000000001</v>
      </c>
      <c r="F265" s="262">
        <f>+SUM(F262:F263)*E265</f>
        <v>19.410066</v>
      </c>
    </row>
    <row r="266" spans="1:10" x14ac:dyDescent="0.25">
      <c r="A266" s="258"/>
      <c r="B266" s="272"/>
      <c r="C266" s="273"/>
      <c r="D266" s="274" t="s">
        <v>577</v>
      </c>
      <c r="E266" s="275"/>
      <c r="F266" s="276">
        <f>ROUND(SUM(F262:F265),2)</f>
        <v>75.91</v>
      </c>
    </row>
    <row r="267" spans="1:10" x14ac:dyDescent="0.25">
      <c r="A267" s="277" t="s">
        <v>625</v>
      </c>
      <c r="B267" s="278" t="s">
        <v>578</v>
      </c>
      <c r="C267" s="279"/>
      <c r="D267" s="279"/>
      <c r="E267" s="278"/>
      <c r="F267" s="280"/>
      <c r="J267" s="265"/>
    </row>
    <row r="270" spans="1:10" ht="15.75" x14ac:dyDescent="0.3">
      <c r="B270" s="309" t="s">
        <v>538</v>
      </c>
      <c r="C270" s="309"/>
      <c r="D270" s="309"/>
      <c r="E270" s="309"/>
      <c r="F270" s="309"/>
      <c r="G270" s="309"/>
    </row>
    <row r="271" spans="1:10" x14ac:dyDescent="0.25">
      <c r="B271" s="310" t="s">
        <v>749</v>
      </c>
      <c r="C271" s="310"/>
      <c r="D271" s="310"/>
      <c r="E271" s="310"/>
      <c r="F271" s="310"/>
      <c r="G271" s="310"/>
    </row>
    <row r="272" spans="1:10" x14ac:dyDescent="0.25">
      <c r="B272" s="310" t="s">
        <v>750</v>
      </c>
      <c r="C272" s="310"/>
      <c r="D272" s="310"/>
      <c r="E272" s="310"/>
      <c r="F272" s="310"/>
      <c r="G272" s="310"/>
    </row>
    <row r="273" spans="2:7" x14ac:dyDescent="0.25">
      <c r="B273" s="311" t="s">
        <v>751</v>
      </c>
      <c r="C273" s="311"/>
      <c r="D273" s="311"/>
      <c r="E273" s="311"/>
      <c r="F273" s="311"/>
      <c r="G273" s="311"/>
    </row>
  </sheetData>
  <mergeCells count="5">
    <mergeCell ref="A1:F1"/>
    <mergeCell ref="B270:G270"/>
    <mergeCell ref="B271:G271"/>
    <mergeCell ref="B272:G272"/>
    <mergeCell ref="B273:G273"/>
  </mergeCells>
  <printOptions horizontalCentered="1"/>
  <pageMargins left="0.51180555555555496" right="0.51180555555555496" top="0.78749999999999998" bottom="0.78749999999999998" header="0.51180555555555496" footer="0.51180555555555496"/>
  <pageSetup paperSize="9" scale="81" firstPageNumber="0" orientation="portrait" verticalDpi="0" r:id="rId1"/>
  <rowBreaks count="4" manualBreakCount="4">
    <brk id="60" max="16383" man="1"/>
    <brk id="110" max="16383" man="1"/>
    <brk id="159" max="16383" man="1"/>
    <brk id="20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5</vt:i4>
      </vt:variant>
    </vt:vector>
  </HeadingPairs>
  <TitlesOfParts>
    <vt:vector size="8" baseType="lpstr">
      <vt:lpstr>PLAN</vt:lpstr>
      <vt:lpstr>CRON</vt:lpstr>
      <vt:lpstr>CPU</vt:lpstr>
      <vt:lpstr>CPU!Area_de_impressao</vt:lpstr>
      <vt:lpstr>CRON!Area_de_impressao</vt:lpstr>
      <vt:lpstr>PLAN!Area_de_impressao</vt:lpstr>
      <vt:lpstr>CRON!Titulos_de_impressao</vt:lpstr>
      <vt:lpstr>PLAN!Titulos_de_impressao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Thiemy</cp:lastModifiedBy>
  <cp:revision>0</cp:revision>
  <cp:lastPrinted>2019-10-24T11:39:54Z</cp:lastPrinted>
  <dcterms:created xsi:type="dcterms:W3CDTF">2014-08-13T16:48:53Z</dcterms:created>
  <dcterms:modified xsi:type="dcterms:W3CDTF">2019-10-24T11:41:27Z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